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charts/style1.xml" ContentType="application/vnd.ms-office.chartstyle+xml"/>
  <Override PartName="/xl/charts/colors1.xml" ContentType="application/vnd.ms-office.chartcolorstyle+xml"/>
  <Override PartName="/xl/charts/chart2.xml" ContentType="application/vnd.openxmlformats-officedocument.drawingml.chart+xml"/>
  <Override PartName="/xl/charts/style2.xml" ContentType="application/vnd.ms-office.chartstyle+xml"/>
  <Override PartName="/xl/charts/colors2.xml" ContentType="application/vnd.ms-office.chartcolorstyle+xml"/>
  <Override PartName="/xl/charts/chart3.xml" ContentType="application/vnd.openxmlformats-officedocument.drawingml.chart+xml"/>
  <Override PartName="/xl/charts/style3.xml" ContentType="application/vnd.ms-office.chartstyle+xml"/>
  <Override PartName="/xl/charts/colors3.xml" ContentType="application/vnd.ms-office.chartcolorstyle+xml"/>
  <Override PartName="/xl/charts/chart4.xml" ContentType="application/vnd.openxmlformats-officedocument.drawingml.chart+xml"/>
  <Override PartName="/xl/charts/style4.xml" ContentType="application/vnd.ms-office.chartstyle+xml"/>
  <Override PartName="/xl/charts/colors4.xml" ContentType="application/vnd.ms-office.chartcolorstyle+xml"/>
  <Override PartName="/xl/charts/chart5.xml" ContentType="application/vnd.openxmlformats-officedocument.drawingml.chart+xml"/>
  <Override PartName="/xl/charts/style5.xml" ContentType="application/vnd.ms-office.chartstyle+xml"/>
  <Override PartName="/xl/charts/colors5.xml" ContentType="application/vnd.ms-office.chartcolorstyle+xml"/>
  <Override PartName="/xl/charts/chart6.xml" ContentType="application/vnd.openxmlformats-officedocument.drawingml.chart+xml"/>
  <Override PartName="/xl/charts/style6.xml" ContentType="application/vnd.ms-office.chartstyle+xml"/>
  <Override PartName="/xl/charts/colors6.xml" ContentType="application/vnd.ms-office.chartcolorstyle+xml"/>
  <Override PartName="/xl/charts/chart7.xml" ContentType="application/vnd.openxmlformats-officedocument.drawingml.chart+xml"/>
  <Override PartName="/xl/charts/style7.xml" ContentType="application/vnd.ms-office.chartstyle+xml"/>
  <Override PartName="/xl/charts/colors7.xml" ContentType="application/vnd.ms-office.chartcolorstyle+xml"/>
  <Override PartName="/xl/charts/chart8.xml" ContentType="application/vnd.openxmlformats-officedocument.drawingml.chart+xml"/>
  <Override PartName="/xl/charts/style8.xml" ContentType="application/vnd.ms-office.chartstyle+xml"/>
  <Override PartName="/xl/charts/colors8.xml" ContentType="application/vnd.ms-office.chartcolorstyle+xml"/>
  <Override PartName="/xl/charts/chart9.xml" ContentType="application/vnd.openxmlformats-officedocument.drawingml.chart+xml"/>
  <Override PartName="/xl/charts/style9.xml" ContentType="application/vnd.ms-office.chartstyle+xml"/>
  <Override PartName="/xl/charts/colors9.xml" ContentType="application/vnd.ms-office.chartcolorstyle+xml"/>
  <Override PartName="/xl/charts/chart10.xml" ContentType="application/vnd.openxmlformats-officedocument.drawingml.chart+xml"/>
  <Override PartName="/xl/charts/style10.xml" ContentType="application/vnd.ms-office.chartstyle+xml"/>
  <Override PartName="/xl/charts/colors10.xml" ContentType="application/vnd.ms-office.chartcolorstyle+xml"/>
  <Override PartName="/xl/charts/chart11.xml" ContentType="application/vnd.openxmlformats-officedocument.drawingml.chart+xml"/>
  <Override PartName="/xl/charts/style11.xml" ContentType="application/vnd.ms-office.chartstyle+xml"/>
  <Override PartName="/xl/charts/colors11.xml" ContentType="application/vnd.ms-office.chartcolorstyle+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mc:AlternateContent xmlns:mc="http://schemas.openxmlformats.org/markup-compatibility/2006">
    <mc:Choice Requires="x15">
      <x15ac:absPath xmlns:x15ac="http://schemas.microsoft.com/office/spreadsheetml/2010/11/ac" url="C:\Users\carmen.posada\Desktop\2025\06 SEGUIMIENTO GESTIÓN DE PQRSD\04 TRIMESTRE IV\01 OCTUBRE\INFORME MENSUAL OCTUBRE\"/>
    </mc:Choice>
  </mc:AlternateContent>
  <bookViews>
    <workbookView xWindow="0" yWindow="0" windowWidth="28800" windowHeight="12435"/>
  </bookViews>
  <sheets>
    <sheet name="TODAS" sheetId="1" r:id="rId1"/>
    <sheet name="VENCIDAS" sheetId="6" r:id="rId2"/>
    <sheet name="TUTELAS" sheetId="5" r:id="rId3"/>
    <sheet name="GRÁFICOS" sheetId="8" r:id="rId4"/>
    <sheet name="EJES TEMÁTICOS" sheetId="7" state="hidden" r:id="rId5"/>
  </sheets>
  <definedNames>
    <definedName name="_xlnm._FilterDatabase" localSheetId="3" hidden="1">GRÁFICOS!$B$242:$D$253</definedName>
    <definedName name="_xlnm._FilterDatabase" localSheetId="0" hidden="1">TODAS!$A$2:$Q$2475</definedName>
    <definedName name="_xlnm._FilterDatabase" localSheetId="2" hidden="1">TUTELAS!$A$2:$P$502</definedName>
    <definedName name="_xlnm._FilterDatabase" localSheetId="1" hidden="1">VENCIDAS!$A$2:$P$789</definedName>
  </definedNames>
  <calcPr calcId="152511"/>
</workbook>
</file>

<file path=xl/calcChain.xml><?xml version="1.0" encoding="utf-8"?>
<calcChain xmlns="http://schemas.openxmlformats.org/spreadsheetml/2006/main">
  <c r="Q222" i="8" l="1"/>
  <c r="Q214" i="8"/>
  <c r="Q206" i="8"/>
  <c r="Q199" i="8"/>
  <c r="Q155" i="8"/>
  <c r="Q154" i="8"/>
  <c r="Q153" i="8"/>
  <c r="Q152" i="8"/>
  <c r="D164" i="8"/>
  <c r="D163" i="8"/>
  <c r="D162" i="8"/>
  <c r="C165" i="8"/>
  <c r="H144" i="8"/>
  <c r="H145" i="8"/>
  <c r="F145" i="8"/>
  <c r="H134" i="8"/>
  <c r="G89" i="8"/>
  <c r="G88" i="8"/>
  <c r="G87" i="8"/>
  <c r="G71" i="8"/>
  <c r="G70" i="8"/>
  <c r="G69" i="8"/>
  <c r="E71" i="8"/>
  <c r="E69" i="8"/>
  <c r="G59" i="8"/>
  <c r="G57" i="8"/>
  <c r="E59" i="8"/>
  <c r="E57" i="8"/>
  <c r="G38" i="8"/>
  <c r="G37" i="8"/>
  <c r="G36" i="8"/>
  <c r="E38" i="8"/>
  <c r="E37" i="8"/>
  <c r="G32" i="8"/>
  <c r="G31" i="8"/>
  <c r="G30" i="8"/>
  <c r="E31" i="8"/>
  <c r="E32" i="8"/>
  <c r="E30" i="8"/>
  <c r="G50" i="8"/>
  <c r="G49" i="8"/>
  <c r="G48" i="8"/>
  <c r="E50" i="8"/>
  <c r="E49" i="8"/>
  <c r="E48" i="8"/>
  <c r="E44" i="8"/>
  <c r="E43" i="8"/>
  <c r="E42" i="8"/>
  <c r="G44" i="8"/>
  <c r="G43" i="8"/>
  <c r="G42" i="8"/>
  <c r="E36" i="8"/>
  <c r="G26" i="8"/>
  <c r="G25" i="8"/>
  <c r="G24" i="8"/>
  <c r="E26" i="8"/>
  <c r="E25" i="8"/>
  <c r="E24" i="8"/>
  <c r="G20" i="8"/>
  <c r="G19" i="8"/>
  <c r="G18" i="8"/>
  <c r="E20" i="8"/>
  <c r="E19" i="8"/>
  <c r="E18" i="8"/>
  <c r="F21" i="8"/>
  <c r="D21" i="8"/>
  <c r="H17" i="8"/>
  <c r="Q22" i="8" s="1"/>
  <c r="R22" i="8" s="1"/>
  <c r="D213" i="8"/>
  <c r="R211" i="8" s="1"/>
  <c r="D212" i="8"/>
  <c r="R210" i="8" s="1"/>
  <c r="D214" i="8"/>
  <c r="R212" i="8" s="1"/>
  <c r="D211" i="8"/>
  <c r="R209" i="8" s="1"/>
  <c r="D215" i="8"/>
  <c r="R213" i="8" s="1"/>
  <c r="I202" i="8"/>
  <c r="D207" i="8"/>
  <c r="R205" i="8" s="1"/>
  <c r="D206" i="8"/>
  <c r="R204" i="8" s="1"/>
  <c r="D205" i="8"/>
  <c r="R203" i="8" s="1"/>
  <c r="D204" i="8"/>
  <c r="R202" i="8" s="1"/>
  <c r="I209" i="8"/>
  <c r="J209" i="8" s="1"/>
  <c r="I217" i="8"/>
  <c r="I196" i="8"/>
  <c r="J196" i="8" s="1"/>
  <c r="H228" i="8"/>
  <c r="H227" i="8"/>
  <c r="H225" i="8"/>
  <c r="H222" i="8"/>
  <c r="H220" i="8"/>
  <c r="F228" i="8"/>
  <c r="F227" i="8"/>
  <c r="F225" i="8"/>
  <c r="F222" i="8"/>
  <c r="F220" i="8"/>
  <c r="H215" i="8"/>
  <c r="H214" i="8"/>
  <c r="H213" i="8"/>
  <c r="H212" i="8"/>
  <c r="H211" i="8"/>
  <c r="F215" i="8"/>
  <c r="F214" i="8"/>
  <c r="F213" i="8"/>
  <c r="F212" i="8"/>
  <c r="F211" i="8"/>
  <c r="H207" i="8"/>
  <c r="H206" i="8"/>
  <c r="H205" i="8"/>
  <c r="H204" i="8"/>
  <c r="F207" i="8"/>
  <c r="F206" i="8"/>
  <c r="F205" i="8"/>
  <c r="F204" i="8"/>
  <c r="D199" i="8"/>
  <c r="F200" i="8"/>
  <c r="F198" i="8"/>
  <c r="H198" i="8"/>
  <c r="D225" i="8"/>
  <c r="R219" i="8" s="1"/>
  <c r="D227" i="8"/>
  <c r="R220" i="8" s="1"/>
  <c r="D220" i="8"/>
  <c r="R217" i="8" s="1"/>
  <c r="H200" i="8"/>
  <c r="D200" i="8"/>
  <c r="R198" i="8" s="1"/>
  <c r="D228" i="8"/>
  <c r="R221" i="8" s="1"/>
  <c r="D222" i="8"/>
  <c r="R218" i="8" s="1"/>
  <c r="D198" i="8"/>
  <c r="R197" i="8" s="1"/>
  <c r="M19" i="8"/>
  <c r="M18" i="8"/>
  <c r="M17" i="8"/>
  <c r="M16" i="8"/>
  <c r="Q69" i="8" l="1"/>
  <c r="G136" i="8"/>
  <c r="E135" i="8"/>
  <c r="E136" i="8"/>
  <c r="G135" i="8"/>
  <c r="G137" i="8"/>
  <c r="E137" i="8"/>
  <c r="H146" i="8"/>
  <c r="D165" i="8"/>
  <c r="R214" i="8"/>
  <c r="R222" i="8"/>
  <c r="R206" i="8"/>
  <c r="R199" i="8"/>
  <c r="J202" i="8"/>
  <c r="J217" i="8"/>
  <c r="G21" i="8"/>
  <c r="E21" i="8"/>
  <c r="I134" i="8"/>
  <c r="R69" i="8" s="1"/>
  <c r="G138" i="8"/>
  <c r="F138" i="8"/>
  <c r="D138" i="8"/>
  <c r="C138" i="8"/>
  <c r="H62" i="8"/>
  <c r="C120" i="8"/>
  <c r="D120" i="8"/>
  <c r="L20" i="8"/>
  <c r="Q57" i="8" l="1"/>
  <c r="G64" i="8"/>
  <c r="E63" i="8"/>
  <c r="G65" i="8"/>
  <c r="G63" i="8"/>
  <c r="E65" i="8"/>
  <c r="E64" i="8"/>
  <c r="E138" i="8"/>
  <c r="H138" i="8" s="1"/>
  <c r="M20" i="8"/>
  <c r="Q163" i="8"/>
  <c r="R163" i="8" s="1"/>
  <c r="Q162" i="8"/>
  <c r="R162" i="8" s="1"/>
  <c r="Q161" i="8"/>
  <c r="R161" i="8" s="1"/>
  <c r="Q145" i="8"/>
  <c r="Q144" i="8"/>
  <c r="R164" i="8" l="1"/>
  <c r="Q164" i="8"/>
  <c r="C45" i="8"/>
  <c r="Q157" i="8" l="1"/>
  <c r="Q146" i="8"/>
  <c r="R145" i="8" l="1"/>
  <c r="R157" i="8" l="1"/>
  <c r="R144" i="8"/>
  <c r="R146" i="8" s="1"/>
  <c r="F84" i="8"/>
  <c r="F132" i="8" l="1"/>
  <c r="D132" i="8"/>
  <c r="C132" i="8"/>
  <c r="H128" i="8"/>
  <c r="F120" i="8"/>
  <c r="H116" i="8"/>
  <c r="F126" i="8"/>
  <c r="D126" i="8"/>
  <c r="C126" i="8"/>
  <c r="H122" i="8"/>
  <c r="Q68" i="8" l="1"/>
  <c r="E131" i="8"/>
  <c r="G131" i="8"/>
  <c r="E130" i="8"/>
  <c r="G129" i="8"/>
  <c r="G130" i="8"/>
  <c r="E129" i="8"/>
  <c r="G124" i="8"/>
  <c r="E123" i="8"/>
  <c r="G125" i="8"/>
  <c r="G123" i="8"/>
  <c r="E125" i="8"/>
  <c r="E124" i="8"/>
  <c r="Q66" i="8"/>
  <c r="E119" i="8"/>
  <c r="G119" i="8"/>
  <c r="E118" i="8"/>
  <c r="G117" i="8"/>
  <c r="G118" i="8"/>
  <c r="E117" i="8"/>
  <c r="I116" i="8"/>
  <c r="R66" i="8" s="1"/>
  <c r="I128" i="8"/>
  <c r="R68" i="8" s="1"/>
  <c r="I122" i="8"/>
  <c r="R67" i="8" s="1"/>
  <c r="D66" i="8"/>
  <c r="C66" i="8"/>
  <c r="D13" i="8" l="1"/>
  <c r="D114" i="8"/>
  <c r="C114" i="8"/>
  <c r="C108" i="8"/>
  <c r="C90" i="8"/>
  <c r="C102" i="8"/>
  <c r="C96" i="8"/>
  <c r="C84" i="8"/>
  <c r="C78" i="8"/>
  <c r="H68" i="8"/>
  <c r="C72" i="8"/>
  <c r="D72" i="8"/>
  <c r="F72" i="8"/>
  <c r="Q58" i="8" l="1"/>
  <c r="E70" i="8"/>
  <c r="I68" i="8"/>
  <c r="R58" i="8" s="1"/>
  <c r="E66" i="8"/>
  <c r="G66" i="8"/>
  <c r="F66" i="8"/>
  <c r="D60" i="8"/>
  <c r="C60" i="8"/>
  <c r="I62" i="8" l="1"/>
  <c r="R57" i="8" s="1"/>
  <c r="G132" i="8"/>
  <c r="E120" i="8"/>
  <c r="G120" i="8"/>
  <c r="E126" i="8"/>
  <c r="E132" i="8"/>
  <c r="G126" i="8"/>
  <c r="G72" i="8"/>
  <c r="E72" i="8"/>
  <c r="H132" i="8" l="1"/>
  <c r="H120" i="8"/>
  <c r="H126" i="8"/>
  <c r="H72" i="8"/>
  <c r="H66" i="8"/>
  <c r="H110" i="8"/>
  <c r="Q65" i="8" l="1"/>
  <c r="G112" i="8"/>
  <c r="E111" i="8"/>
  <c r="E112" i="8"/>
  <c r="G111" i="8"/>
  <c r="E113" i="8"/>
  <c r="G113" i="8"/>
  <c r="I110" i="8"/>
  <c r="R65" i="8" s="1"/>
  <c r="F114" i="8"/>
  <c r="E114" i="8" l="1"/>
  <c r="D155" i="8"/>
  <c r="F108" i="8"/>
  <c r="D108" i="8"/>
  <c r="H104" i="8"/>
  <c r="F102" i="8"/>
  <c r="D102" i="8"/>
  <c r="H98" i="8"/>
  <c r="F96" i="8"/>
  <c r="D96" i="8"/>
  <c r="H92" i="8"/>
  <c r="F90" i="8"/>
  <c r="D90" i="8"/>
  <c r="H86" i="8"/>
  <c r="D84" i="8"/>
  <c r="H80" i="8"/>
  <c r="F78" i="8"/>
  <c r="D78" i="8"/>
  <c r="H74" i="8"/>
  <c r="Q64" i="8" l="1"/>
  <c r="E107" i="8"/>
  <c r="G107" i="8"/>
  <c r="E106" i="8"/>
  <c r="G105" i="8"/>
  <c r="G106" i="8"/>
  <c r="E105" i="8"/>
  <c r="Q63" i="8"/>
  <c r="G100" i="8"/>
  <c r="E99" i="8"/>
  <c r="G99" i="8"/>
  <c r="E101" i="8"/>
  <c r="E100" i="8"/>
  <c r="G101" i="8"/>
  <c r="Q60" i="8"/>
  <c r="G81" i="8"/>
  <c r="G83" i="8"/>
  <c r="E81" i="8"/>
  <c r="E83" i="8"/>
  <c r="G82" i="8"/>
  <c r="E82" i="8"/>
  <c r="Q62" i="8"/>
  <c r="E95" i="8"/>
  <c r="G94" i="8"/>
  <c r="G95" i="8"/>
  <c r="E94" i="8"/>
  <c r="E93" i="8"/>
  <c r="G93" i="8"/>
  <c r="Q59" i="8"/>
  <c r="G77" i="8"/>
  <c r="E76" i="8"/>
  <c r="G76" i="8"/>
  <c r="E75" i="8"/>
  <c r="G75" i="8"/>
  <c r="E77" i="8"/>
  <c r="Q61" i="8"/>
  <c r="E88" i="8"/>
  <c r="E87" i="8"/>
  <c r="E89" i="8"/>
  <c r="I92" i="8"/>
  <c r="R62" i="8" s="1"/>
  <c r="I74" i="8"/>
  <c r="R59" i="8" s="1"/>
  <c r="I80" i="8"/>
  <c r="R60" i="8" s="1"/>
  <c r="I104" i="8"/>
  <c r="R64" i="8" s="1"/>
  <c r="I98" i="8"/>
  <c r="R63" i="8" s="1"/>
  <c r="I86" i="8"/>
  <c r="R61" i="8" s="1"/>
  <c r="F60" i="8"/>
  <c r="H56" i="8" s="1"/>
  <c r="N161" i="8"/>
  <c r="G158" i="8"/>
  <c r="E158" i="8"/>
  <c r="D157" i="8"/>
  <c r="D156" i="8"/>
  <c r="D154" i="8"/>
  <c r="D153" i="8"/>
  <c r="C146" i="8"/>
  <c r="D145" i="8"/>
  <c r="D144" i="8"/>
  <c r="F51" i="8"/>
  <c r="D51" i="8"/>
  <c r="C51" i="8"/>
  <c r="H47" i="8"/>
  <c r="Q27" i="8" s="1"/>
  <c r="R27" i="8" s="1"/>
  <c r="F45" i="8"/>
  <c r="D45" i="8"/>
  <c r="H41" i="8"/>
  <c r="Q26" i="8" s="1"/>
  <c r="R26" i="8" s="1"/>
  <c r="F39" i="8"/>
  <c r="D39" i="8"/>
  <c r="C39" i="8"/>
  <c r="H35" i="8"/>
  <c r="Q25" i="8" s="1"/>
  <c r="R25" i="8" s="1"/>
  <c r="F33" i="8"/>
  <c r="D33" i="8"/>
  <c r="C33" i="8"/>
  <c r="H29" i="8"/>
  <c r="Q24" i="8" s="1"/>
  <c r="R24" i="8" s="1"/>
  <c r="F27" i="8"/>
  <c r="D27" i="8"/>
  <c r="C27" i="8"/>
  <c r="H23" i="8"/>
  <c r="Q23" i="8" s="1"/>
  <c r="R23" i="8" s="1"/>
  <c r="C21" i="8"/>
  <c r="E13" i="8"/>
  <c r="C13" i="8"/>
  <c r="F13" i="8"/>
  <c r="D5" i="8"/>
  <c r="D4" i="8"/>
  <c r="F166" i="7"/>
  <c r="E166" i="7"/>
  <c r="D166" i="7"/>
  <c r="B6" i="7"/>
  <c r="B7" i="7" s="1"/>
  <c r="B8" i="7" s="1"/>
  <c r="B9" i="7" s="1"/>
  <c r="B10" i="7" s="1"/>
  <c r="B11" i="7" s="1"/>
  <c r="B12" i="7" s="1"/>
  <c r="B13" i="7" s="1"/>
  <c r="B14" i="7" s="1"/>
  <c r="B15" i="7" s="1"/>
  <c r="B16" i="7" s="1"/>
  <c r="B17" i="7" s="1"/>
  <c r="B18" i="7" s="1"/>
  <c r="B19" i="7" s="1"/>
  <c r="B20" i="7" s="1"/>
  <c r="B21" i="7" s="1"/>
  <c r="B22" i="7" s="1"/>
  <c r="B23" i="7" s="1"/>
  <c r="B24" i="7" s="1"/>
  <c r="B25" i="7" s="1"/>
  <c r="B26" i="7" s="1"/>
  <c r="B27" i="7" s="1"/>
  <c r="B28" i="7" s="1"/>
  <c r="B29" i="7" s="1"/>
  <c r="B30" i="7" s="1"/>
  <c r="B31" i="7" s="1"/>
  <c r="B32" i="7" s="1"/>
  <c r="B33" i="7" s="1"/>
  <c r="B34" i="7" s="1"/>
  <c r="B35" i="7" s="1"/>
  <c r="B36" i="7" s="1"/>
  <c r="B37" i="7" s="1"/>
  <c r="B38" i="7" s="1"/>
  <c r="B39" i="7" s="1"/>
  <c r="B40" i="7" s="1"/>
  <c r="B41" i="7" s="1"/>
  <c r="B42" i="7" s="1"/>
  <c r="B43" i="7" s="1"/>
  <c r="B44" i="7" s="1"/>
  <c r="B45" i="7" s="1"/>
  <c r="B46" i="7" s="1"/>
  <c r="B47" i="7" s="1"/>
  <c r="B48" i="7" s="1"/>
  <c r="B49" i="7" s="1"/>
  <c r="B50" i="7" s="1"/>
  <c r="B51" i="7" s="1"/>
  <c r="B52" i="7" s="1"/>
  <c r="B53" i="7" s="1"/>
  <c r="B54" i="7" s="1"/>
  <c r="B55" i="7" s="1"/>
  <c r="B56" i="7" s="1"/>
  <c r="B57" i="7" s="1"/>
  <c r="B58" i="7" s="1"/>
  <c r="B59" i="7" s="1"/>
  <c r="B60" i="7" s="1"/>
  <c r="B61" i="7" s="1"/>
  <c r="B62" i="7" s="1"/>
  <c r="B63" i="7" s="1"/>
  <c r="B64" i="7" s="1"/>
  <c r="B65" i="7" s="1"/>
  <c r="B66" i="7" s="1"/>
  <c r="B67" i="7" s="1"/>
  <c r="B68" i="7" s="1"/>
  <c r="B69" i="7" s="1"/>
  <c r="B70" i="7" s="1"/>
  <c r="B71" i="7" s="1"/>
  <c r="B72" i="7" s="1"/>
  <c r="B73" i="7" s="1"/>
  <c r="B74" i="7" s="1"/>
  <c r="B75" i="7" s="1"/>
  <c r="B76" i="7" s="1"/>
  <c r="B77" i="7" s="1"/>
  <c r="B78" i="7" s="1"/>
  <c r="B79" i="7" s="1"/>
  <c r="B80" i="7" s="1"/>
  <c r="B81" i="7" s="1"/>
  <c r="B82" i="7" s="1"/>
  <c r="B83" i="7" s="1"/>
  <c r="B84" i="7" s="1"/>
  <c r="B85" i="7" s="1"/>
  <c r="B86" i="7" s="1"/>
  <c r="B87" i="7" s="1"/>
  <c r="B88" i="7" s="1"/>
  <c r="B89" i="7" s="1"/>
  <c r="B90" i="7" s="1"/>
  <c r="B91" i="7" s="1"/>
  <c r="B92" i="7" s="1"/>
  <c r="B93" i="7" s="1"/>
  <c r="B94" i="7" s="1"/>
  <c r="B95" i="7" s="1"/>
  <c r="B96" i="7" s="1"/>
  <c r="B97" i="7" s="1"/>
  <c r="B98" i="7" s="1"/>
  <c r="B99" i="7" s="1"/>
  <c r="B100" i="7" s="1"/>
  <c r="B101" i="7" s="1"/>
  <c r="B102" i="7" s="1"/>
  <c r="B103" i="7" s="1"/>
  <c r="B104" i="7" s="1"/>
  <c r="B105" i="7" s="1"/>
  <c r="B106" i="7" s="1"/>
  <c r="B107" i="7" s="1"/>
  <c r="B108" i="7" s="1"/>
  <c r="B109" i="7" s="1"/>
  <c r="B110" i="7" s="1"/>
  <c r="B111" i="7" s="1"/>
  <c r="B112" i="7" s="1"/>
  <c r="B113" i="7" s="1"/>
  <c r="B114" i="7" s="1"/>
  <c r="B115" i="7" s="1"/>
  <c r="B116" i="7" s="1"/>
  <c r="B117" i="7" s="1"/>
  <c r="B118" i="7" s="1"/>
  <c r="B119" i="7" s="1"/>
  <c r="B120" i="7" s="1"/>
  <c r="B121" i="7" s="1"/>
  <c r="B122" i="7" s="1"/>
  <c r="B123" i="7" s="1"/>
  <c r="B124" i="7" s="1"/>
  <c r="B125" i="7" s="1"/>
  <c r="B126" i="7" s="1"/>
  <c r="B127" i="7" s="1"/>
  <c r="B128" i="7" s="1"/>
  <c r="B129" i="7" s="1"/>
  <c r="B130" i="7" s="1"/>
  <c r="B131" i="7" s="1"/>
  <c r="B132" i="7" s="1"/>
  <c r="B133" i="7" s="1"/>
  <c r="B134" i="7" s="1"/>
  <c r="B135" i="7" s="1"/>
  <c r="B136" i="7" s="1"/>
  <c r="B137" i="7" s="1"/>
  <c r="B138" i="7" s="1"/>
  <c r="B139" i="7" s="1"/>
  <c r="B140" i="7" s="1"/>
  <c r="B141" i="7" s="1"/>
  <c r="B142" i="7" s="1"/>
  <c r="B143" i="7" s="1"/>
  <c r="B144" i="7" s="1"/>
  <c r="B145" i="7" s="1"/>
  <c r="B146" i="7" s="1"/>
  <c r="B147" i="7" s="1"/>
  <c r="B148" i="7" s="1"/>
  <c r="B149" i="7" s="1"/>
  <c r="B150" i="7" s="1"/>
  <c r="B151" i="7" s="1"/>
  <c r="B152" i="7" s="1"/>
  <c r="B153" i="7" s="1"/>
  <c r="B154" i="7" s="1"/>
  <c r="B155" i="7" s="1"/>
  <c r="B156" i="7" s="1"/>
  <c r="B157" i="7" s="1"/>
  <c r="B158" i="7" s="1"/>
  <c r="B159" i="7" s="1"/>
  <c r="B160" i="7" s="1"/>
  <c r="B161" i="7" s="1"/>
  <c r="B162" i="7" s="1"/>
  <c r="B163" i="7" s="1"/>
  <c r="B164" i="7" s="1"/>
  <c r="B165" i="7" s="1"/>
  <c r="E108" i="8" l="1"/>
  <c r="Q56" i="8"/>
  <c r="Q70" i="8" s="1"/>
  <c r="E58" i="8"/>
  <c r="G58" i="8"/>
  <c r="I23" i="8"/>
  <c r="I56" i="8"/>
  <c r="R56" i="8" s="1"/>
  <c r="R70" i="8" s="1"/>
  <c r="I47" i="8"/>
  <c r="I41" i="8"/>
  <c r="I35" i="8"/>
  <c r="I29" i="8"/>
  <c r="I17" i="8"/>
  <c r="G114" i="8"/>
  <c r="G108" i="8"/>
  <c r="H108" i="8" s="1"/>
  <c r="F144" i="8"/>
  <c r="E60" i="8"/>
  <c r="D146" i="8"/>
  <c r="D158" i="8"/>
  <c r="C158" i="8"/>
  <c r="E167" i="7"/>
  <c r="F167" i="7"/>
  <c r="H157" i="8" l="1"/>
  <c r="H153" i="8"/>
  <c r="H156" i="8"/>
  <c r="H155" i="8"/>
  <c r="H154" i="8"/>
  <c r="Q28" i="8"/>
  <c r="H114" i="8"/>
  <c r="G27" i="8"/>
  <c r="E51" i="8"/>
  <c r="G90" i="8"/>
  <c r="G84" i="8"/>
  <c r="G78" i="8"/>
  <c r="G102" i="8"/>
  <c r="E90" i="8"/>
  <c r="E84" i="8"/>
  <c r="E102" i="8"/>
  <c r="E96" i="8"/>
  <c r="G96" i="8"/>
  <c r="E78" i="8"/>
  <c r="G51" i="8"/>
  <c r="G45" i="8"/>
  <c r="E45" i="8"/>
  <c r="G39" i="8"/>
  <c r="E39" i="8"/>
  <c r="E27" i="8"/>
  <c r="G60" i="8"/>
  <c r="H60" i="8" s="1"/>
  <c r="G33" i="8"/>
  <c r="F157" i="8"/>
  <c r="F156" i="8"/>
  <c r="F155" i="8"/>
  <c r="F154" i="8"/>
  <c r="F153" i="8"/>
  <c r="E33" i="8"/>
  <c r="H158" i="8" l="1"/>
  <c r="H27" i="8"/>
  <c r="H51" i="8"/>
  <c r="H102" i="8"/>
  <c r="H45" i="8"/>
  <c r="H84" i="8"/>
  <c r="H39" i="8"/>
  <c r="H96" i="8"/>
  <c r="H90" i="8"/>
  <c r="H78" i="8"/>
  <c r="H21" i="8"/>
  <c r="F158" i="8"/>
  <c r="H33" i="8"/>
  <c r="E146" i="8"/>
  <c r="G146" i="8"/>
  <c r="F146" i="8"/>
  <c r="R28" i="8" l="1"/>
</calcChain>
</file>

<file path=xl/sharedStrings.xml><?xml version="1.0" encoding="utf-8"?>
<sst xmlns="http://schemas.openxmlformats.org/spreadsheetml/2006/main" count="49993" uniqueCount="9805">
  <si>
    <t>Correo</t>
  </si>
  <si>
    <t>Dependencia de Salida</t>
  </si>
  <si>
    <t>Otros</t>
  </si>
  <si>
    <t>Atn. Personalizada</t>
  </si>
  <si>
    <t>Archivado Con Respuesta</t>
  </si>
  <si>
    <t>A Tiempo</t>
  </si>
  <si>
    <t>Entes de Control</t>
  </si>
  <si>
    <t>SP- Consumo de SPA</t>
  </si>
  <si>
    <t>EDUARDO.ALVARADO</t>
  </si>
  <si>
    <t>Peticion_General</t>
  </si>
  <si>
    <t>CARLOS.LOPEZ</t>
  </si>
  <si>
    <t>Archivado Con Respuesta Sin Firma</t>
  </si>
  <si>
    <t>SAC- Seguridad en los Servicios de Salud</t>
  </si>
  <si>
    <t>DIANA.MONTOYA</t>
  </si>
  <si>
    <t>Peticion entre Autoridades</t>
  </si>
  <si>
    <t>SAC- Oportunidad en los Servicios de Salud</t>
  </si>
  <si>
    <t>Internet</t>
  </si>
  <si>
    <t>SAC- Accesibilidad en los Servicios de Salud</t>
  </si>
  <si>
    <t xml:space="preserve">ADS- Solicitud de gestion de novedades reportadas en el REPS </t>
  </si>
  <si>
    <t>Mail</t>
  </si>
  <si>
    <t>SAC- Satisfaccion en los Servicios de Salud</t>
  </si>
  <si>
    <t>TUTELA.SALUD</t>
  </si>
  <si>
    <t>Tutela</t>
  </si>
  <si>
    <t>INGRID.RENDON.ACO</t>
  </si>
  <si>
    <t xml:space="preserve">PARA EL ÁREA DE GESTIÓN CONTRACTUAL: SOLICITUD DE CERTIFICACIÓN CONTRACTUAL, ANEXAR OBLIGACIONES ESPECÍFICAS
NOTA: LAS ESTAMPILLAS SE DEVUELVEN AL PETICIONARIO CON STICKER
</t>
  </si>
  <si>
    <t>GUILLERMO.FERNANDEZ</t>
  </si>
  <si>
    <t>Vencido</t>
  </si>
  <si>
    <t>Peticion Prioritaria</t>
  </si>
  <si>
    <t>Peticion_de_Informacion</t>
  </si>
  <si>
    <t>LUZ.FIGUEROA.LOZ</t>
  </si>
  <si>
    <t>Concepto sanitario</t>
  </si>
  <si>
    <t>PAOLA.OSORIO</t>
  </si>
  <si>
    <t>OLGA.CUELLAR</t>
  </si>
  <si>
    <t>SA- Control de roedores</t>
  </si>
  <si>
    <t>EDWIN.VIVEROS.MAR</t>
  </si>
  <si>
    <t>SA- Control de animales en condicion de calle (independientes)</t>
  </si>
  <si>
    <t>LENDA.SOTO</t>
  </si>
  <si>
    <t>FELIPE.LOPEZ</t>
  </si>
  <si>
    <t>Subsecretaria de Promocion Prevencion y Produccion Social de la Salud</t>
  </si>
  <si>
    <t>TITO.BRAVO</t>
  </si>
  <si>
    <t>SANDRA.MORALES</t>
  </si>
  <si>
    <t>Con Respuesta Sin Archivar</t>
  </si>
  <si>
    <t xml:space="preserve"> SP- Atencion en salud Victimas por restituci—n tierra.</t>
  </si>
  <si>
    <t>MARIA.JARAMILLO</t>
  </si>
  <si>
    <t>Con Respuesta Sin Firma</t>
  </si>
  <si>
    <t>SP- Certificado de discapacidad</t>
  </si>
  <si>
    <t>LUZ.IMBACHI</t>
  </si>
  <si>
    <t>SA- Vacunacion Antirrabica de caninos y felinos</t>
  </si>
  <si>
    <t>SP- Programa Ampliado de Inmunizaciones PAI</t>
  </si>
  <si>
    <t>CAROLINA.GARCIA.RAM</t>
  </si>
  <si>
    <t>SA- Solicitudes de intervencion integral del riesgo biologico asociado a la Zoonosis</t>
  </si>
  <si>
    <t>LUCY.DIAZ</t>
  </si>
  <si>
    <t>Queja</t>
  </si>
  <si>
    <t>JOSE.FICHMAN</t>
  </si>
  <si>
    <t>SP-Atencion en  Salud Poblacion Adulto Mayor</t>
  </si>
  <si>
    <t>CARLOS.CRUZ</t>
  </si>
  <si>
    <t>SUBSECRETARIO.PROPREVENCCIONSALUD</t>
  </si>
  <si>
    <t>SA- Atencion a solicitudes asociadas a zoonosis parasitaria y proliferaci—n de sinantropicos (pulgas, garrapatas)</t>
  </si>
  <si>
    <t>MARIA.COLLAZOS</t>
  </si>
  <si>
    <t>Peticion_Consulta</t>
  </si>
  <si>
    <t>SUBSECRETARIO.PROTECCIONSALUD</t>
  </si>
  <si>
    <t>SP- Salud y Ambito Laboral</t>
  </si>
  <si>
    <t>CARLOS.GIL.ROD</t>
  </si>
  <si>
    <t xml:space="preserve">ADS- Afiliacion al regimen subsidiado </t>
  </si>
  <si>
    <t>SAC- Continuidad en los Servicios de Salud</t>
  </si>
  <si>
    <t>GCS- Solicitud licencia de practica medica ionizante por primera vez</t>
  </si>
  <si>
    <t>ADS- Afiliacion al Regimen contributivo RC</t>
  </si>
  <si>
    <t xml:space="preserve">ADS-Continuidad en la afiliacion al regimen subsidiado </t>
  </si>
  <si>
    <t xml:space="preserve">ADS- Solicitudes relacionadas con el aseguramiento en salud </t>
  </si>
  <si>
    <t xml:space="preserve">ADS- Fallas en la calidad en la prestacion de servicios de salud </t>
  </si>
  <si>
    <t xml:space="preserve">Sin Respuesta </t>
  </si>
  <si>
    <t xml:space="preserve">Archivado Sin Respuesta </t>
  </si>
  <si>
    <t>NORHA.ESPINOSA</t>
  </si>
  <si>
    <t xml:space="preserve">PARA EL GRUPO DE SALUD ASEGURAMIENTO: SOLICITUD DE HABILITACION COMO PROFESIONAL INDEPENDIENTE. </t>
  </si>
  <si>
    <t>NATALY.JULIO</t>
  </si>
  <si>
    <t>GLORIA.LOZANO</t>
  </si>
  <si>
    <t>Personal</t>
  </si>
  <si>
    <t>ANTONIO.TRIANA</t>
  </si>
  <si>
    <t>PARA EL GRUPO DE SALUD ASEGURAMIENTO: SOLICITUD DE HABILITACION COMO PROFESIONAL INDEPENDIENTE</t>
  </si>
  <si>
    <t>JOSE.CASTRO.ROD</t>
  </si>
  <si>
    <t>AICARDO.OCHOA</t>
  </si>
  <si>
    <t xml:space="preserve">ADS- Solicitud de inscripcion en el REPS por primera vez </t>
  </si>
  <si>
    <t>JORGE.OBANDO</t>
  </si>
  <si>
    <t>SANDRA.MORALES.ALD</t>
  </si>
  <si>
    <t>JUAN.RODRIGUEZ</t>
  </si>
  <si>
    <t>JEFERSON.PEREZ</t>
  </si>
  <si>
    <t>DESPACHO.SALUD</t>
  </si>
  <si>
    <t xml:space="preserve">ADS- Solicitud de reactivacion de servicios en el REPS </t>
  </si>
  <si>
    <t>Actuaciones servidores publicos</t>
  </si>
  <si>
    <t>GUILLERMO.VELAZCO</t>
  </si>
  <si>
    <t>JOSE.TABORDA</t>
  </si>
  <si>
    <t>FABER.RUIZ</t>
  </si>
  <si>
    <t>ALEXANDRA.PALACIOS</t>
  </si>
  <si>
    <t>MARTHA.LEON</t>
  </si>
  <si>
    <t>CLAUDIA.SOLARTE</t>
  </si>
  <si>
    <t>móvil</t>
  </si>
  <si>
    <t xml:space="preserve">GCS- Requerimiento relacionado con la garant’a de la calidad en los servicios de salud. </t>
  </si>
  <si>
    <t>WILLIAM.DOMINGUEZ</t>
  </si>
  <si>
    <t>DIEGO.BLASQUEZ</t>
  </si>
  <si>
    <t>SA- Solicitudes de concepto sanitario en establecimientos prestadores de servicios de sanidad animal</t>
  </si>
  <si>
    <t>HAMILTON.MAYOR</t>
  </si>
  <si>
    <t>Subsecretaria  Proteccion de la Salud  y Prestacion de Servicios</t>
  </si>
  <si>
    <t>DAVID.PLAZA</t>
  </si>
  <si>
    <t>ADS- Cambio de nivel RS</t>
  </si>
  <si>
    <t>MARIA.GONZALEZ.VIV</t>
  </si>
  <si>
    <t>DIANA.FRANCO.ROD</t>
  </si>
  <si>
    <t>ROSA.ROSERO</t>
  </si>
  <si>
    <t>ANDRES.CARDONA.ARE</t>
  </si>
  <si>
    <t>KATERINE.BENITEZ</t>
  </si>
  <si>
    <t>DIEGO.SAAVEDRA.HEN</t>
  </si>
  <si>
    <t>DIANA.CERON</t>
  </si>
  <si>
    <t>CHRISTIAN.ENRIQUEZ</t>
  </si>
  <si>
    <t>SAC- Pertinencia en los Servicios de Salud</t>
  </si>
  <si>
    <t>CÓDIGO</t>
  </si>
  <si>
    <t>DEPENDENCIA ACTUAL</t>
  </si>
  <si>
    <t>USUARIO ACTUAL</t>
  </si>
  <si>
    <t>USUARIO ANTERIOR</t>
  </si>
  <si>
    <t>NÚMERO DE RADICADO</t>
  </si>
  <si>
    <t xml:space="preserve">FECHA DE RADICADO </t>
  </si>
  <si>
    <t>FECHA DE VENCIMIENTO</t>
  </si>
  <si>
    <t>ESTADO EN ORFEO</t>
  </si>
  <si>
    <t>TIPO</t>
  </si>
  <si>
    <t>MEDIO</t>
  </si>
  <si>
    <t>EJE TEMATICO</t>
  </si>
  <si>
    <t>RADICADO RESPUESTA</t>
  </si>
  <si>
    <t xml:space="preserve">FECHA RESPUESTA </t>
  </si>
  <si>
    <t>ESTADO EN TIEMPO</t>
  </si>
  <si>
    <t>Eje Temático</t>
  </si>
  <si>
    <t>Total</t>
  </si>
  <si>
    <t>A tiempo</t>
  </si>
  <si>
    <t>Vencidas</t>
  </si>
  <si>
    <t>Accesibilidad en la prestación de servicios de salud</t>
  </si>
  <si>
    <t>Acompañamiento y apoyo técnico en el manejo de softwares de vigilancia en salud</t>
  </si>
  <si>
    <t>ADS- Aseguramiento en salud de la poblacion especial RS</t>
  </si>
  <si>
    <t>ADS- Inconsistencias en la afiliacion al SGSSS</t>
  </si>
  <si>
    <t>ADS- Movilidad en el SGSSS</t>
  </si>
  <si>
    <t>ADS- Retiro del SGSSS</t>
  </si>
  <si>
    <t>ADS- Solicitud de asesorias, capacitaciones y asistencia tecnica sobre el funcionamiento del SGSSS</t>
  </si>
  <si>
    <t>ADS- Traslado de EAPB en el SGSSS</t>
  </si>
  <si>
    <t xml:space="preserve">ADS- Verificacion de condiciones de habilitacion en los servicios de salud. </t>
  </si>
  <si>
    <t>Buzón De Sugerencias De Primera Infancia</t>
  </si>
  <si>
    <t>Calidez en la prestación del servicio</t>
  </si>
  <si>
    <t>Cáncer</t>
  </si>
  <si>
    <t>Concepto Sanitario</t>
  </si>
  <si>
    <t>Conciliaciones judiciales y prejudiciales</t>
  </si>
  <si>
    <t>Consulta Médica Veterinaria</t>
  </si>
  <si>
    <t>Continuidad en la prestación de servicios de salud</t>
  </si>
  <si>
    <t>Cuentas de cobro sector salud</t>
  </si>
  <si>
    <t>Designaciones</t>
  </si>
  <si>
    <t>Disposición de residuos en el espacio público</t>
  </si>
  <si>
    <t>DPS- Fortalecimiento de la capacidad de gestion de las ESE</t>
  </si>
  <si>
    <t>DPS- Monitoreo al componente financiero de las ESE</t>
  </si>
  <si>
    <t>DPS- Validacion de reportes normativos de las ESE</t>
  </si>
  <si>
    <t>Eje consumo de SPA</t>
  </si>
  <si>
    <t>Entrega de unidad de análisis, plnes de mejoramiento, actas de visitas, actas de coves</t>
  </si>
  <si>
    <t>Escuelas saludables</t>
  </si>
  <si>
    <t>Estilos de vida saludables</t>
  </si>
  <si>
    <t>Eventos</t>
  </si>
  <si>
    <t>Fumigación por sinantropicos</t>
  </si>
  <si>
    <t>GCS- Solicitud cese de la practica médica ionizante</t>
  </si>
  <si>
    <t>GCS- Solicitud cese de prestacion de servicios de seguridad radiologica</t>
  </si>
  <si>
    <t>GCS- Solicitud licencia para prestacion de servicios de seguridad radiologica y control de calidad por primera vez</t>
  </si>
  <si>
    <t>GCS- Solicitud modificacion licencia para prestacion de servicios de seguridad radiologica y control de calidad</t>
  </si>
  <si>
    <t>GCS- Solicitud modificacion licencia practica medica ionizante</t>
  </si>
  <si>
    <t>GCS- Solicitud renovaci—n licencia para prestacion de servicios de seguridad radiologica y control de calidad</t>
  </si>
  <si>
    <t>GCS- Solicitud renovaci—n licencia practica medica ionizante</t>
  </si>
  <si>
    <t xml:space="preserve">GD-Verificaci—n licencias salud ocupacional </t>
  </si>
  <si>
    <t xml:space="preserve">Gestión del Conocimiento </t>
  </si>
  <si>
    <t>Gestion del Conocimiento e Investigaciones</t>
  </si>
  <si>
    <t>GIR- Requerimientos de la comunidad en Gestion del Riesgo en salud</t>
  </si>
  <si>
    <t>Información , educación y comunicación sobre enfermedades trasmitidas por vectores</t>
  </si>
  <si>
    <t>Información de empresas con las cuales se puede realizar labores de limpieza y desinfección de tanques de almacenamiento</t>
  </si>
  <si>
    <t>Información estadistica relacionado con el comportamiento de interés en salud pública</t>
  </si>
  <si>
    <t>información, educación y comunicación con relación al  manejo adecuado de residuos solidos y líquidos</t>
  </si>
  <si>
    <t>Información, educación y comunicación con relación al cumplimiento de requisitos sanitarios de agua para consumo humano</t>
  </si>
  <si>
    <t>Oportunidad en la prestación de servicios de salud</t>
  </si>
  <si>
    <t>Otras relacionadas con ambulancias</t>
  </si>
  <si>
    <t>Otros servicios que presta el centro de zoonosis</t>
  </si>
  <si>
    <t>Pertinencia en la prestación de servicios de salud</t>
  </si>
  <si>
    <t>Primera Infancia</t>
  </si>
  <si>
    <t>Programa ampliado de inmunizaciones pai</t>
  </si>
  <si>
    <t>Programa de microbacterias</t>
  </si>
  <si>
    <t>Promoción Social</t>
  </si>
  <si>
    <t xml:space="preserve">PS- Asistencia Tecnica a EAPB e IPS en temas de Participacion Social en Salud </t>
  </si>
  <si>
    <t>quejas en la prestación del servicio de transporte asistencial</t>
  </si>
  <si>
    <t xml:space="preserve">Remisión de documentos </t>
  </si>
  <si>
    <t>REQUERIMIENTOS DE ENTES DE CONTROL</t>
  </si>
  <si>
    <t xml:space="preserve">Respuesta </t>
  </si>
  <si>
    <t>SA- Alertas sanitarias</t>
  </si>
  <si>
    <t xml:space="preserve">SA- Autorizacion sanitaria para la concesion de aguas para el consumo humano </t>
  </si>
  <si>
    <t>SA- Concepto sanitario de establecimiento y/o vehiculo transporte de alimentos</t>
  </si>
  <si>
    <t>SA- Esterilizacion Canino y Felino</t>
  </si>
  <si>
    <t>SA- Inscripcion sanitaria de establecimientos y/o vehiculos</t>
  </si>
  <si>
    <t>SA- Inspeccion, sanitaria a establecimiento o vehiculo de transporte de alimentos</t>
  </si>
  <si>
    <t>SA- Mapas de riesgo de calidad de agua para consumo humano</t>
  </si>
  <si>
    <t xml:space="preserve">SA- Programacion de Jornadas de salud ambiental </t>
  </si>
  <si>
    <t>SA- Registro e identificacion de animales de compania</t>
  </si>
  <si>
    <t xml:space="preserve">SA- Requisitos sanitarios, tecnicos y de seguridad para el funcionamiento de piscinas </t>
  </si>
  <si>
    <t>SA- Solicitud de autorizacion para prestar el servicio de mantenimiento de tanques</t>
  </si>
  <si>
    <t>SA- Solicitud de capacitacion en prevencion de zoonosis por la tenencia de animales de compania</t>
  </si>
  <si>
    <t>SA- Solicitud de conceptos sanitarios a IPS</t>
  </si>
  <si>
    <t>SA- Solicitud de visita de inspeccion, vigilancia y control del manejo de residuos solidos y l’quidos en establecimientos publicos</t>
  </si>
  <si>
    <t>SA- Solicitud de visita IVC a viviendas y/o establecimientos por molestia sanitaria (malos Olores, gases o material particulado)</t>
  </si>
  <si>
    <t>SA- Solicitud empresas autorizadas para labores de  limpieza y desinfeccion tanques de almacenamiento de agua para consumo humano</t>
  </si>
  <si>
    <t>SA- Solicitudes riesgo de zoonosis por tenencia inadecuada de animales de compania</t>
  </si>
  <si>
    <t>SA- Vigilancia de accidentes rabicos (APTR) animales potencialmente transmisores de rabia</t>
  </si>
  <si>
    <t>SA- Visita de inspeccion y control a plagas y vectores</t>
  </si>
  <si>
    <t>SA-Autorizacion de funcionamiento de establecimientos farmaceuticos</t>
  </si>
  <si>
    <t>SA-IEC manejo adecuado de residuos solidos y liquidos</t>
  </si>
  <si>
    <t>Salud oral</t>
  </si>
  <si>
    <t>Salud sexual y reproductiva</t>
  </si>
  <si>
    <t>Salud y ambito laboral</t>
  </si>
  <si>
    <t>Seguridad alimentaria y nutricional</t>
  </si>
  <si>
    <t>Seguridad en la prestación de servicios de salud</t>
  </si>
  <si>
    <t>SOLICITUD AYUDAS TÉCNICAS Y MOVILIZACIÓN</t>
  </si>
  <si>
    <t>Solicitud de autorización para prestar el servicio de mantenimiento de tanques</t>
  </si>
  <si>
    <t>SOLICITUD DE CERTIFICADO DE DISCAPACIDAD</t>
  </si>
  <si>
    <t>Solicitud de elaboración de mapas de riesgo de calidad de agua para consumo humano</t>
  </si>
  <si>
    <t xml:space="preserve">SOLICITUD DE ESTANCIA SOCIAL </t>
  </si>
  <si>
    <t>Solicitud de información de planilla de pago de aportes al sistema de pensión y salud</t>
  </si>
  <si>
    <t xml:space="preserve">Solicitud de información </t>
  </si>
  <si>
    <t>solicitud de visita de inspección por manejo de residuos peligrosos</t>
  </si>
  <si>
    <t>solicitud de visita de inspección, vigilancia y control de piscinas</t>
  </si>
  <si>
    <t>Solicitud de visita de inspección, vigilancia y control por condiciones higiénico locativas</t>
  </si>
  <si>
    <t>Solicitud de visita de ivc a sistemas de almacenamiento de agua para consumo humano</t>
  </si>
  <si>
    <t>Solicitud de visita de ivc a viviendas por molestia sanitaria</t>
  </si>
  <si>
    <t>Solicitudes</t>
  </si>
  <si>
    <t>Solicitudes de la comunidad en temas relacionados con gestión del riesgo</t>
  </si>
  <si>
    <t>Solicitudes relacionadas con código sem y qr</t>
  </si>
  <si>
    <t>Solitud de capacitación en temas de participación social</t>
  </si>
  <si>
    <t>Solicitud de información en temas de participación social</t>
  </si>
  <si>
    <t xml:space="preserve">SP- Atenci—n en Salud y Aseguramiento Poblaciones Especiales Pobre No Asegurada </t>
  </si>
  <si>
    <t xml:space="preserve"> SP- Atencion en Salud Comunidades Indigenas</t>
  </si>
  <si>
    <t>SP- Cancer</t>
  </si>
  <si>
    <t xml:space="preserve">SP- Estilos de Vida Saludable </t>
  </si>
  <si>
    <t>SP- Salud Oral</t>
  </si>
  <si>
    <t>SP- Salud Sexual y Reproductiva</t>
  </si>
  <si>
    <t>SP- Seguridad Alimentaria y Nutricional</t>
  </si>
  <si>
    <t>SP- Tipos de Trastorno</t>
  </si>
  <si>
    <t>SP- Tipos de Violencias</t>
  </si>
  <si>
    <t>SP-Apoyo a produccion tecnica presupuestal con enfoque diferencial.</t>
  </si>
  <si>
    <t>SP-Atencion en  Salud Poblacion Habitante en Situacion de Calle</t>
  </si>
  <si>
    <t xml:space="preserve">SP-Atencion en Salud Poblacion Migrante o colombiana repatriada </t>
  </si>
  <si>
    <t xml:space="preserve">SP-Formacion de Soporte entidades del sistema nacional de salud con Enfoque diferencial </t>
  </si>
  <si>
    <t>SP-Formacion Para instituciones de Atencion Comunitaria  de  Poblaciones Vulnerables</t>
  </si>
  <si>
    <t>SP-Informes de Visitas Inspeccion  Instituciones Atencion Poblaciones Vulnerables</t>
  </si>
  <si>
    <t>SP-Jornadas de Salud con enfoque Diferencial</t>
  </si>
  <si>
    <t>SP-Licencias de seguridad y salud en el trabajo</t>
  </si>
  <si>
    <t xml:space="preserve">SP-Orientaciones en Rutas de Atencion en salud a poblaciones vulnerables </t>
  </si>
  <si>
    <t>SP-Requerimientos Atenci—n en Salud Integral o Psicosocial Poblaciones Especiales.</t>
  </si>
  <si>
    <t>SP-Solicitud para retablecer derechos de salud</t>
  </si>
  <si>
    <t>SP-Tramite Autorizacion de funcionamiento Hogares para el Adulto Mayor</t>
  </si>
  <si>
    <t>Traslado por competencia</t>
  </si>
  <si>
    <t>Vacunación antirrábica de caninos y felinos</t>
  </si>
  <si>
    <t>VC- Informes de eventos de interes de salud pública</t>
  </si>
  <si>
    <t xml:space="preserve">VC- Solicitud de induccion, capacitacion o asesoria tecnica en lineamientos y protocolos de los EISP para personal de salud de las IPS, otras instituciones y comunidad </t>
  </si>
  <si>
    <t>VC- Solicitud de Protocolo o lineamientos de bioseguridad en eventos de interes en salud publica definidos por el INS y el Ministerio de salud y proteccion social</t>
  </si>
  <si>
    <t>VC- Solicitud relacionadas con los  eventos de interes de salud pública</t>
  </si>
  <si>
    <t>Visita de  control de vectores</t>
  </si>
  <si>
    <t>Visita por emisión de ruido y ruido ambiental</t>
  </si>
  <si>
    <t>Sin Eje Temático</t>
  </si>
  <si>
    <t xml:space="preserve">Total </t>
  </si>
  <si>
    <t xml:space="preserve">Porcentaje </t>
  </si>
  <si>
    <t xml:space="preserve">TOTAL PQRSD RECIBIDAS  </t>
  </si>
  <si>
    <t>%</t>
  </si>
  <si>
    <t>TOTAL A TIEMPO</t>
  </si>
  <si>
    <t xml:space="preserve">TOTAL VENCIDAS </t>
  </si>
  <si>
    <t>A TIEMPO</t>
  </si>
  <si>
    <t>VENCIDAS</t>
  </si>
  <si>
    <t>2. Distribución de PQRSD por área del organismo</t>
  </si>
  <si>
    <t>UAG</t>
  </si>
  <si>
    <t>SPPPSS</t>
  </si>
  <si>
    <t>SPSPS</t>
  </si>
  <si>
    <t>TOTAL</t>
  </si>
  <si>
    <t>PORCENTAJE DE DISTRIBUCIÓN</t>
  </si>
  <si>
    <t>Archivado con respuesta</t>
  </si>
  <si>
    <t xml:space="preserve">UAG + Tutelas </t>
  </si>
  <si>
    <t>Validadores</t>
  </si>
  <si>
    <t>Archivado con respuesta sin firma</t>
  </si>
  <si>
    <t>Archivado sin respuesta</t>
  </si>
  <si>
    <t xml:space="preserve">Con respuesta sin archivar </t>
  </si>
  <si>
    <t>Sin Respuesta</t>
  </si>
  <si>
    <t>% del total de recibidas</t>
  </si>
  <si>
    <t>Con Eje temático</t>
  </si>
  <si>
    <t>Sin Eje temático</t>
  </si>
  <si>
    <t>Medio</t>
  </si>
  <si>
    <t>Atención Personalizada - Personal</t>
  </si>
  <si>
    <t>Internet - Página Web Alcaldía</t>
  </si>
  <si>
    <t>Correo - Mail</t>
  </si>
  <si>
    <t>QAP (Quality Assurance Program)</t>
  </si>
  <si>
    <t>Usuario</t>
  </si>
  <si>
    <t>Cantidad vencidas</t>
  </si>
  <si>
    <t>TUTELAS</t>
  </si>
  <si>
    <t>OBSERVACIONES</t>
  </si>
  <si>
    <t>TIPO DE PQRSD</t>
  </si>
  <si>
    <t>MARIA.FIGUEROA.GAR</t>
  </si>
  <si>
    <t>VALENTINA.HURTADO</t>
  </si>
  <si>
    <t>ADRIANA.VARGAS</t>
  </si>
  <si>
    <t>GLORIA.GARCIA.JAR</t>
  </si>
  <si>
    <t>OMAR.CAMPO</t>
  </si>
  <si>
    <t>SELENE.MARTINEZ</t>
  </si>
  <si>
    <t>DIVA.PRADO</t>
  </si>
  <si>
    <t>ASUNTO</t>
  </si>
  <si>
    <t>KELLY.SALCEDO</t>
  </si>
  <si>
    <t>CESAR.ROBLES</t>
  </si>
  <si>
    <t>JAIME.PINCHAO</t>
  </si>
  <si>
    <t>LINA.RIASCOS</t>
  </si>
  <si>
    <t>JESSICA.DIAZ</t>
  </si>
  <si>
    <t>JAVIER.MARTINEZ.JARAMILLO</t>
  </si>
  <si>
    <t>DIAS DESDE EL VENCIMIENTO</t>
  </si>
  <si>
    <t>JAMES.GONZALEZ.GAR</t>
  </si>
  <si>
    <t>DAGOBERTO.CARABALI</t>
  </si>
  <si>
    <t>ALVARO.MOSQUERA</t>
  </si>
  <si>
    <t>EFREN.RODRIGUEZ</t>
  </si>
  <si>
    <t>DARIO.GONZALEZ</t>
  </si>
  <si>
    <t>CARLOS.RUIZ</t>
  </si>
  <si>
    <t>JESUS.MONTANO</t>
  </si>
  <si>
    <t>Reincidente</t>
  </si>
  <si>
    <t>GLORIA.NARVAEZ.REY</t>
  </si>
  <si>
    <t>ZENON.QUINONEZ</t>
  </si>
  <si>
    <t>JUAN.GIRALDO.ZAM</t>
  </si>
  <si>
    <t>LINA.CALDERON</t>
  </si>
  <si>
    <t>CAROLINA.RESTREPO</t>
  </si>
  <si>
    <t>RODRIGO.MAZUERA</t>
  </si>
  <si>
    <t>OSCAR.ARANGO</t>
  </si>
  <si>
    <t>EDWIN.SANCHEZ</t>
  </si>
  <si>
    <t>NORDY.LOPEZ</t>
  </si>
  <si>
    <t>HERNAN.MAZUERA</t>
  </si>
  <si>
    <t>Reclamo</t>
  </si>
  <si>
    <t xml:space="preserve">PARA EL GRUPO DE SALUD ASEGURAMIENTO: NOVEDAD DE HABILITACION POR APERTURA DE SERVICIOS COMO PROFESIONAL INDEPENDIENTE. </t>
  </si>
  <si>
    <t>programa ampliado de inmunizaciones pai</t>
  </si>
  <si>
    <t>concepto sanitario</t>
  </si>
  <si>
    <t>accesibilidad en la prestación de servicios de salud</t>
  </si>
  <si>
    <t>cuentas de cobro sector salud</t>
  </si>
  <si>
    <t>otros servicios que presta el centro de zoonosis</t>
  </si>
  <si>
    <t>otras relacionadas con ambulancias</t>
  </si>
  <si>
    <t>seguridad alimentaria y nutricional</t>
  </si>
  <si>
    <t>gestión del conocimiento</t>
  </si>
  <si>
    <t>Con respuesta sin firma sin archivar</t>
  </si>
  <si>
    <t>JUAN.FRANCO.CAD</t>
  </si>
  <si>
    <t>CESAR.PEREIRA</t>
  </si>
  <si>
    <t>LINO.JARAMILLO</t>
  </si>
  <si>
    <t>WILMER.CAICEDO</t>
  </si>
  <si>
    <t>GUSTAVO.PENA</t>
  </si>
  <si>
    <t>WILLIAM.PENA</t>
  </si>
  <si>
    <t>HUGO.VIAFARA</t>
  </si>
  <si>
    <t>LUZ.TRUJILLO.BEC</t>
  </si>
  <si>
    <t>DIEGO.CORDOBA.LON</t>
  </si>
  <si>
    <t>SOLICITA VIABILIDAD PARA EVENTO</t>
  </si>
  <si>
    <t>LA CLINICA DE OCCIDENTE RADICA SOLICITUD DE MEDICAMENTOS PARA TB.</t>
  </si>
  <si>
    <t>solicitud de visita de inspección, vigilancia y control por condiciones higiénico locativas</t>
  </si>
  <si>
    <t>solicitud de información	 </t>
  </si>
  <si>
    <t>ERROR DE RADICACIÓN: El documento adjunto es un derecho de petíción por barreras de acceso a la salud por suministro de medicamentos ordenados.</t>
  </si>
  <si>
    <t>ERROR DE REASIGNACIÓN: El documento adjunto es una solicitud de visita para concepto sanitario y así fue radicado y asignado, pero el día 20-06-2025 15:46 PM fue devuelto para reasignar por la Doctora Luz Stella Figueroa para la otra subsecretaria y en las observaciones escribe que "es un derecho de peticion para una entrega de medicamentos"</t>
  </si>
  <si>
    <t>Petición Entre Autoridades</t>
  </si>
  <si>
    <t>Petición Prioritaria</t>
  </si>
  <si>
    <t>Petición Consulta</t>
  </si>
  <si>
    <t>Petición de Información</t>
  </si>
  <si>
    <t>Petición General</t>
  </si>
  <si>
    <t>Quejas</t>
  </si>
  <si>
    <t>Vacunación Antirrábica Caninos y Felinos</t>
  </si>
  <si>
    <t xml:space="preserve">Petición Consulta </t>
  </si>
  <si>
    <t>Reclamos</t>
  </si>
  <si>
    <t>VICTOR.FERNANDEZ</t>
  </si>
  <si>
    <t>Telefónico - Fax - Móvil</t>
  </si>
  <si>
    <t>LA ENTIDAD CLINICA DE OCCIDENTE- RADICA SOLICITUD DE MEDICAMENTOS PARA TB</t>
  </si>
  <si>
    <t>HILDA.CEBALLOS</t>
  </si>
  <si>
    <t>SA-Inscripci—n y autorizacion sanitaria para vehiculos que transporten carne y productos carnicos comestibles</t>
  </si>
  <si>
    <t>VICTOR.GONZALEZ.SAN</t>
  </si>
  <si>
    <t>SANDRA.SINISTERRA</t>
  </si>
  <si>
    <t>JHON.MARINO</t>
  </si>
  <si>
    <t>YADIRA.GUEVARA</t>
  </si>
  <si>
    <t>Solicitud Concepto Sanitario para el Establecimiento: TRANSPORTES FREVALLE SAS, direccion del establecimiento: CARRERA 7 D BIS 68 A 65, barrio: Fepicol, telefono: 3003204705, favor asignar a la Uesa Norte</t>
  </si>
  <si>
    <t>MARIA.SANCHEZ.BOL</t>
  </si>
  <si>
    <t>LUZ.PELAEZ.ARAN</t>
  </si>
  <si>
    <t xml:space="preserve">FARMA SANHAR SOLICITA VISITA PARA CONCEPTO SANITARIO </t>
  </si>
  <si>
    <t>NELSON.ARANA</t>
  </si>
  <si>
    <t>2025-11-14 00:00:00</t>
  </si>
  <si>
    <t>Entre 1 y 10 días</t>
  </si>
  <si>
    <t>Entre 11 y 20 días</t>
  </si>
  <si>
    <t>Entre 21 y 30 días</t>
  </si>
  <si>
    <t>entre 21 y 30 días</t>
  </si>
  <si>
    <t>1. PQRSD recibidas octubre de 2025</t>
  </si>
  <si>
    <t>GRUPO ACTUAL</t>
  </si>
  <si>
    <t>MATRIZ DE SEGUIMIENTO A GESTIÓN DE PQRSD OCTUBRE DE  2025</t>
  </si>
  <si>
    <t>#202541210100137312</t>
  </si>
  <si>
    <t>#202541210100137322</t>
  </si>
  <si>
    <t>#202541210100137332</t>
  </si>
  <si>
    <t>#202541210100137342</t>
  </si>
  <si>
    <t>#202541210100137352</t>
  </si>
  <si>
    <t>#202541210100137362</t>
  </si>
  <si>
    <t>#202541210100137372</t>
  </si>
  <si>
    <t>#202541210100137382</t>
  </si>
  <si>
    <t>#202541210100137392</t>
  </si>
  <si>
    <t>#202541210100137442</t>
  </si>
  <si>
    <t>#202541210100137492</t>
  </si>
  <si>
    <t>#202541210100137512</t>
  </si>
  <si>
    <t>#202541210100137522</t>
  </si>
  <si>
    <t>#202541210100137532</t>
  </si>
  <si>
    <t>#202541210100137552</t>
  </si>
  <si>
    <t>#202541210100137562</t>
  </si>
  <si>
    <t>#202541210100137622</t>
  </si>
  <si>
    <t>#202541210100137642</t>
  </si>
  <si>
    <t>#202541210100137682</t>
  </si>
  <si>
    <t>#202541210100137712</t>
  </si>
  <si>
    <t>#202541210100137722</t>
  </si>
  <si>
    <t>#202541210100137752</t>
  </si>
  <si>
    <t>#202541210100137762</t>
  </si>
  <si>
    <t>#202541210100137812</t>
  </si>
  <si>
    <t>#202541210100137832</t>
  </si>
  <si>
    <t>#202541210100137882</t>
  </si>
  <si>
    <t>#202541210100137992</t>
  </si>
  <si>
    <t>#202541210100138012</t>
  </si>
  <si>
    <t>#202541210100138042</t>
  </si>
  <si>
    <t>#202541210100138052</t>
  </si>
  <si>
    <t>#202541210100138062</t>
  </si>
  <si>
    <t>#202541210100138072</t>
  </si>
  <si>
    <t>#202541210100138082</t>
  </si>
  <si>
    <t>#202541210100138102</t>
  </si>
  <si>
    <t>#202541210100138112</t>
  </si>
  <si>
    <t>#202541210100138152</t>
  </si>
  <si>
    <t>#202541210100138212</t>
  </si>
  <si>
    <t>#202541210100138222</t>
  </si>
  <si>
    <t>#202541210100138242</t>
  </si>
  <si>
    <t>#202541210100138262</t>
  </si>
  <si>
    <t>#202541210100138292</t>
  </si>
  <si>
    <t>#202541210100138332</t>
  </si>
  <si>
    <t>#202541210100138362</t>
  </si>
  <si>
    <t>#202541210100138382</t>
  </si>
  <si>
    <t>#202541210100138452</t>
  </si>
  <si>
    <t>#202541210100138492</t>
  </si>
  <si>
    <t>#202541210100138512</t>
  </si>
  <si>
    <t>#202541210100138522</t>
  </si>
  <si>
    <t>#202541210100138532</t>
  </si>
  <si>
    <t>#202541210100138562</t>
  </si>
  <si>
    <t>#202541210100138572</t>
  </si>
  <si>
    <t>#202541210100138582</t>
  </si>
  <si>
    <t>#202541210100138602</t>
  </si>
  <si>
    <t>#202541210100138632</t>
  </si>
  <si>
    <t>#202541210100138642</t>
  </si>
  <si>
    <t>#202541210100138652</t>
  </si>
  <si>
    <t>#202541210100138662</t>
  </si>
  <si>
    <t>#202541210100138722</t>
  </si>
  <si>
    <t>#202541210100138742</t>
  </si>
  <si>
    <t>#202541210100138752</t>
  </si>
  <si>
    <t>#202541210100138772</t>
  </si>
  <si>
    <t>#202541210100138802</t>
  </si>
  <si>
    <t>#202541210100138872</t>
  </si>
  <si>
    <t>#202541210100138922</t>
  </si>
  <si>
    <t>#202541210100138942</t>
  </si>
  <si>
    <t>#202541210100138952</t>
  </si>
  <si>
    <t>#202541210100138972</t>
  </si>
  <si>
    <t>#202541210100138982</t>
  </si>
  <si>
    <t>#202541210100138992</t>
  </si>
  <si>
    <t>#202541210100139022</t>
  </si>
  <si>
    <t>#202541210100139052</t>
  </si>
  <si>
    <t>#202541210100139242</t>
  </si>
  <si>
    <t>#202541210100139252</t>
  </si>
  <si>
    <t>#202541210100139262</t>
  </si>
  <si>
    <t>#202541210100139272</t>
  </si>
  <si>
    <t>#202541210100139282</t>
  </si>
  <si>
    <t>#202541210100139292</t>
  </si>
  <si>
    <t>#202541210100139312</t>
  </si>
  <si>
    <t>#202541210100139332</t>
  </si>
  <si>
    <t>#202541210100139362</t>
  </si>
  <si>
    <t>#202541210100139372</t>
  </si>
  <si>
    <t>#202541210100139412</t>
  </si>
  <si>
    <t>#202541210100139432</t>
  </si>
  <si>
    <t>#202541210100139442</t>
  </si>
  <si>
    <t>#202541210100139502</t>
  </si>
  <si>
    <t>#202541210100139632</t>
  </si>
  <si>
    <t>#202541210100139672</t>
  </si>
  <si>
    <t>#202541210100139702</t>
  </si>
  <si>
    <t>#202541210100139722</t>
  </si>
  <si>
    <t>#202541210100139762</t>
  </si>
  <si>
    <t>#202541210100139792</t>
  </si>
  <si>
    <t>#202541210100139802</t>
  </si>
  <si>
    <t>#202541210100139852</t>
  </si>
  <si>
    <t>#202541210100139922</t>
  </si>
  <si>
    <t>#202541210100139952</t>
  </si>
  <si>
    <t>#202541210100140002</t>
  </si>
  <si>
    <t>#202541210100140052</t>
  </si>
  <si>
    <t>#202541210100140062</t>
  </si>
  <si>
    <t>#202541210100140082</t>
  </si>
  <si>
    <t>#202541210100140102</t>
  </si>
  <si>
    <t>#202541210100140122</t>
  </si>
  <si>
    <t>#202541210100140132</t>
  </si>
  <si>
    <t>#202541210100140182</t>
  </si>
  <si>
    <t>#202541210100140202</t>
  </si>
  <si>
    <t>#202541210100140212</t>
  </si>
  <si>
    <t>#202541210100140232</t>
  </si>
  <si>
    <t>#202541210100140242</t>
  </si>
  <si>
    <t>#202541210100140252</t>
  </si>
  <si>
    <t>#202541210100140262</t>
  </si>
  <si>
    <t>#202541210100140352</t>
  </si>
  <si>
    <t>#202541210100140522</t>
  </si>
  <si>
    <t>#202541210100140542</t>
  </si>
  <si>
    <t>#202541210100140582</t>
  </si>
  <si>
    <t>#202541210100140602</t>
  </si>
  <si>
    <t>#202541210100140622</t>
  </si>
  <si>
    <t>#202541210100140632</t>
  </si>
  <si>
    <t>#202541210100140642</t>
  </si>
  <si>
    <t>#202541210100140662</t>
  </si>
  <si>
    <t>#202541210100140762</t>
  </si>
  <si>
    <t>#202541210100140782</t>
  </si>
  <si>
    <t>#202541210100140862</t>
  </si>
  <si>
    <t>#202541210100140892</t>
  </si>
  <si>
    <t>#202541210100140902</t>
  </si>
  <si>
    <t>#202541210100140912</t>
  </si>
  <si>
    <t>#202541210100140922</t>
  </si>
  <si>
    <t>#202541210100140962</t>
  </si>
  <si>
    <t>#202541210100140972</t>
  </si>
  <si>
    <t>#202541210100140982</t>
  </si>
  <si>
    <t>#202541210100141002</t>
  </si>
  <si>
    <t>#202541210100141012</t>
  </si>
  <si>
    <t>#202541210100141022</t>
  </si>
  <si>
    <t>#202541210100141052</t>
  </si>
  <si>
    <t>#202541210100141072</t>
  </si>
  <si>
    <t>#202541210100141122</t>
  </si>
  <si>
    <t>#202541210100141182</t>
  </si>
  <si>
    <t>#202541210100141192</t>
  </si>
  <si>
    <t>#202541210100141202</t>
  </si>
  <si>
    <t>#202541210100141232</t>
  </si>
  <si>
    <t>#202541210100141242</t>
  </si>
  <si>
    <t>#202541210100141252</t>
  </si>
  <si>
    <t>#202541210100141262</t>
  </si>
  <si>
    <t>#202541210100141352</t>
  </si>
  <si>
    <t>#202541210100141412</t>
  </si>
  <si>
    <t>#202541210100141422</t>
  </si>
  <si>
    <t>#202541210100141432</t>
  </si>
  <si>
    <t>#202541210100141442</t>
  </si>
  <si>
    <t>#202541210100141462</t>
  </si>
  <si>
    <t>#202541210100141472</t>
  </si>
  <si>
    <t>#202541210100141492</t>
  </si>
  <si>
    <t>#202541210100141542</t>
  </si>
  <si>
    <t>#202541210100141582</t>
  </si>
  <si>
    <t>#202541210100141612</t>
  </si>
  <si>
    <t>#202541210100141672</t>
  </si>
  <si>
    <t>#202541210100141722</t>
  </si>
  <si>
    <t>#202541210100141742</t>
  </si>
  <si>
    <t>#202541210100141902</t>
  </si>
  <si>
    <t>#202541210100141932</t>
  </si>
  <si>
    <t>#202541210100141942</t>
  </si>
  <si>
    <t>#202541210100142002</t>
  </si>
  <si>
    <t>#202541210100142102</t>
  </si>
  <si>
    <t>#202541210100142122</t>
  </si>
  <si>
    <t>#202541210100142152</t>
  </si>
  <si>
    <t>#202541210100142272</t>
  </si>
  <si>
    <t>#202541210100142282</t>
  </si>
  <si>
    <t>#202541210100142292</t>
  </si>
  <si>
    <t>#202541210100142312</t>
  </si>
  <si>
    <t>#202541210100142322</t>
  </si>
  <si>
    <t>#202541210100142332</t>
  </si>
  <si>
    <t>#202541210100142352</t>
  </si>
  <si>
    <t>#202541210100142372</t>
  </si>
  <si>
    <t>#202541210100142382</t>
  </si>
  <si>
    <t>#202541210100142392</t>
  </si>
  <si>
    <t>#202541210100142422</t>
  </si>
  <si>
    <t>#202541210100142442</t>
  </si>
  <si>
    <t>#202541210100142462</t>
  </si>
  <si>
    <t>#202541210100142492</t>
  </si>
  <si>
    <t>#202541210100142502</t>
  </si>
  <si>
    <t>#202541210100142512</t>
  </si>
  <si>
    <t>#202541210100142532</t>
  </si>
  <si>
    <t>#202541210100142552</t>
  </si>
  <si>
    <t>#202541210100142582</t>
  </si>
  <si>
    <t>#202541210100142602</t>
  </si>
  <si>
    <t>#202541210100142622</t>
  </si>
  <si>
    <t>#202541210100142642</t>
  </si>
  <si>
    <t>#202541210100142682</t>
  </si>
  <si>
    <t>#202541210100142702</t>
  </si>
  <si>
    <t>#202541210100142732</t>
  </si>
  <si>
    <t>#202541210100142752</t>
  </si>
  <si>
    <t>#202541210100142772</t>
  </si>
  <si>
    <t>#202541210100142782</t>
  </si>
  <si>
    <t>#202541210100142822</t>
  </si>
  <si>
    <t>#202541210100142882</t>
  </si>
  <si>
    <t>#202541210100142892</t>
  </si>
  <si>
    <t>#202541210100142902</t>
  </si>
  <si>
    <t>#202541210100142922</t>
  </si>
  <si>
    <t>#202541210100142932</t>
  </si>
  <si>
    <t>#202541210100142942</t>
  </si>
  <si>
    <t>#202541210100142952</t>
  </si>
  <si>
    <t>#202541210100142972</t>
  </si>
  <si>
    <t>#202541210100142982</t>
  </si>
  <si>
    <t>#202541210100142992</t>
  </si>
  <si>
    <t>#202541210100143002</t>
  </si>
  <si>
    <t>#202541210100143032</t>
  </si>
  <si>
    <t>#202541210100143052</t>
  </si>
  <si>
    <t>#202541210100143082</t>
  </si>
  <si>
    <t>#202541210100143092</t>
  </si>
  <si>
    <t>#202541210100143132</t>
  </si>
  <si>
    <t>#202541210100143142</t>
  </si>
  <si>
    <t>#202541210100143152</t>
  </si>
  <si>
    <t>#202541210100143162</t>
  </si>
  <si>
    <t>#202541210100143172</t>
  </si>
  <si>
    <t>#202541210100143182</t>
  </si>
  <si>
    <t>#202541210100143192</t>
  </si>
  <si>
    <t>#202541210100143472</t>
  </si>
  <si>
    <t>#202541210100143512</t>
  </si>
  <si>
    <t>#202541210100143532</t>
  </si>
  <si>
    <t>#202541210100143542</t>
  </si>
  <si>
    <t>#202541210100143572</t>
  </si>
  <si>
    <t>#202541210100143602</t>
  </si>
  <si>
    <t>#202541210100143622</t>
  </si>
  <si>
    <t>#202541210100143642</t>
  </si>
  <si>
    <t>#202541210100143692</t>
  </si>
  <si>
    <t>#202541210100143702</t>
  </si>
  <si>
    <t>#202541210100143722</t>
  </si>
  <si>
    <t>#202541210100143752</t>
  </si>
  <si>
    <t>#202541210100143792</t>
  </si>
  <si>
    <t>#202541210100143802</t>
  </si>
  <si>
    <t>#202541210100143852</t>
  </si>
  <si>
    <t>#202541210100143882</t>
  </si>
  <si>
    <t>#202541210100143952</t>
  </si>
  <si>
    <t>#202541210100143992</t>
  </si>
  <si>
    <t>#202541210100144042</t>
  </si>
  <si>
    <t>#202541210100144072</t>
  </si>
  <si>
    <t>#202541210100144082</t>
  </si>
  <si>
    <t>#202541210100144222</t>
  </si>
  <si>
    <t>#202541210100144252</t>
  </si>
  <si>
    <t>#202541210100144372</t>
  </si>
  <si>
    <t>#202541210100144402</t>
  </si>
  <si>
    <t>#202541210100144422</t>
  </si>
  <si>
    <t>#202541210100144432</t>
  </si>
  <si>
    <t>#202541210100144462</t>
  </si>
  <si>
    <t>#202541210100144472</t>
  </si>
  <si>
    <t>#202541210100144502</t>
  </si>
  <si>
    <t>#202541210100144532</t>
  </si>
  <si>
    <t>#202541210100144562</t>
  </si>
  <si>
    <t>#202541210100144592</t>
  </si>
  <si>
    <t>#202541210100144602</t>
  </si>
  <si>
    <t>#202541210100144612</t>
  </si>
  <si>
    <t>#202541210100144642</t>
  </si>
  <si>
    <t>#202541210100144662</t>
  </si>
  <si>
    <t>#202541210100144672</t>
  </si>
  <si>
    <t>#202541210100144712</t>
  </si>
  <si>
    <t>#202541210100144722</t>
  </si>
  <si>
    <t>#202541210100144732</t>
  </si>
  <si>
    <t>#202541210100144742</t>
  </si>
  <si>
    <t>#202541210100144752</t>
  </si>
  <si>
    <t>#202541210100144762</t>
  </si>
  <si>
    <t>#202541210100144792</t>
  </si>
  <si>
    <t>#202541210100144802</t>
  </si>
  <si>
    <t>#202541210100144812</t>
  </si>
  <si>
    <t>#202541210100144832</t>
  </si>
  <si>
    <t>#202541210100144842</t>
  </si>
  <si>
    <t>#202541210100144862</t>
  </si>
  <si>
    <t>#202541210100144882</t>
  </si>
  <si>
    <t>#202541210100144912</t>
  </si>
  <si>
    <t>#202541210100144962</t>
  </si>
  <si>
    <t>#202541210100144972</t>
  </si>
  <si>
    <t>#202541210100144982</t>
  </si>
  <si>
    <t>#202541210100144992</t>
  </si>
  <si>
    <t>#202541210100145022</t>
  </si>
  <si>
    <t>#202541210100145032</t>
  </si>
  <si>
    <t>#202541210100145042</t>
  </si>
  <si>
    <t>#202541210100145052</t>
  </si>
  <si>
    <t>#202541210100145062</t>
  </si>
  <si>
    <t>#202541210100145532</t>
  </si>
  <si>
    <t>#202541210100145702</t>
  </si>
  <si>
    <t>#202541210100145712</t>
  </si>
  <si>
    <t>#202541210100145752</t>
  </si>
  <si>
    <t>#202541210100145832</t>
  </si>
  <si>
    <t>#202541210100145862</t>
  </si>
  <si>
    <t>#202541210100145932</t>
  </si>
  <si>
    <t>#202541210100145972</t>
  </si>
  <si>
    <t>#202541210100146112</t>
  </si>
  <si>
    <t>#202541210100146142</t>
  </si>
  <si>
    <t>#202541210100146192</t>
  </si>
  <si>
    <t>#202541210100146262</t>
  </si>
  <si>
    <t>#202541210100146762</t>
  </si>
  <si>
    <t>#202541210100146772</t>
  </si>
  <si>
    <t>#202541210100146782</t>
  </si>
  <si>
    <t>#202541210100146832</t>
  </si>
  <si>
    <t>#202541210100146952</t>
  </si>
  <si>
    <t>#202541210100147002</t>
  </si>
  <si>
    <t>#202541210100147092</t>
  </si>
  <si>
    <t>#202541210100147142</t>
  </si>
  <si>
    <t>#202541210100147412</t>
  </si>
  <si>
    <t>#202541210100147422</t>
  </si>
  <si>
    <t>#202541210100147472</t>
  </si>
  <si>
    <t>#202541210100147652</t>
  </si>
  <si>
    <t>#202541210100147672</t>
  </si>
  <si>
    <t>#202541210100147802</t>
  </si>
  <si>
    <t>#202541210100147812</t>
  </si>
  <si>
    <t>#202541210100147832</t>
  </si>
  <si>
    <t>#202541210100147842</t>
  </si>
  <si>
    <t>#202541210100147852</t>
  </si>
  <si>
    <t>#202541210100147862</t>
  </si>
  <si>
    <t>#202541210100147872</t>
  </si>
  <si>
    <t>#202541210100147882</t>
  </si>
  <si>
    <t>#202541210100147972</t>
  </si>
  <si>
    <t>#202541210100148232</t>
  </si>
  <si>
    <t>#202541210100148292</t>
  </si>
  <si>
    <t>#202541210100148342</t>
  </si>
  <si>
    <t>#202541210100148412</t>
  </si>
  <si>
    <t>#202541210100148422</t>
  </si>
  <si>
    <t>#202541210100148472</t>
  </si>
  <si>
    <t>#202541210100148512</t>
  </si>
  <si>
    <t>#202541210100148552</t>
  </si>
  <si>
    <t>#202541210100148562</t>
  </si>
  <si>
    <t>#202541210100148602</t>
  </si>
  <si>
    <t>#202541210100148612</t>
  </si>
  <si>
    <t>#202541210100148622</t>
  </si>
  <si>
    <t>#202541210100148632</t>
  </si>
  <si>
    <t>#202541210100148662</t>
  </si>
  <si>
    <t>#202541210100148682</t>
  </si>
  <si>
    <t>#202541210100148692</t>
  </si>
  <si>
    <t>#202541210100148712</t>
  </si>
  <si>
    <t>#202541210100148732</t>
  </si>
  <si>
    <t>#202541210100148782</t>
  </si>
  <si>
    <t>#202541210100148842</t>
  </si>
  <si>
    <t>#202541210100148882</t>
  </si>
  <si>
    <t>#202541210100148942</t>
  </si>
  <si>
    <t>#202541210100148952</t>
  </si>
  <si>
    <t>#202541210100149012</t>
  </si>
  <si>
    <t>#202541210100149022</t>
  </si>
  <si>
    <t>#202541210100149092</t>
  </si>
  <si>
    <t>#202541210100149112</t>
  </si>
  <si>
    <t>#202541210100149152</t>
  </si>
  <si>
    <t>#202541210100149502</t>
  </si>
  <si>
    <t>#202541210100149712</t>
  </si>
  <si>
    <t>#202541210100149742</t>
  </si>
  <si>
    <t>#202541210100149762</t>
  </si>
  <si>
    <t>#202541210100149862</t>
  </si>
  <si>
    <t>#202541210100149922</t>
  </si>
  <si>
    <t>#202541210100149972</t>
  </si>
  <si>
    <t>#202541210100150002</t>
  </si>
  <si>
    <t>#202541210100150032</t>
  </si>
  <si>
    <t>#202541210100150042</t>
  </si>
  <si>
    <t>#202541210100150212</t>
  </si>
  <si>
    <t>#202541210100150242</t>
  </si>
  <si>
    <t>#202541210100150292</t>
  </si>
  <si>
    <t>#202541210100150312</t>
  </si>
  <si>
    <t>#202541210100150392</t>
  </si>
  <si>
    <t>#202541210100150412</t>
  </si>
  <si>
    <t>#202541210100150612</t>
  </si>
  <si>
    <t>#202541210100150732</t>
  </si>
  <si>
    <t>#202541210100150742</t>
  </si>
  <si>
    <t>#202541210100150772</t>
  </si>
  <si>
    <t>#202541210100150782</t>
  </si>
  <si>
    <t>#202541210100150802</t>
  </si>
  <si>
    <t>#202541210100150812</t>
  </si>
  <si>
    <t>#202541210100150822</t>
  </si>
  <si>
    <t>#202541210100150992</t>
  </si>
  <si>
    <t>#202541210100151012</t>
  </si>
  <si>
    <t>#202541210100151072</t>
  </si>
  <si>
    <t>#202541210100151112</t>
  </si>
  <si>
    <t>#202541210100151122</t>
  </si>
  <si>
    <t>#202541210100151162</t>
  </si>
  <si>
    <t>#202541210100151182</t>
  </si>
  <si>
    <t>#202541210100151272</t>
  </si>
  <si>
    <t>#202541210100151292</t>
  </si>
  <si>
    <t>#202541210100151302</t>
  </si>
  <si>
    <t>#202541210100151322</t>
  </si>
  <si>
    <t>#202541210100151982</t>
  </si>
  <si>
    <t>#202541210100151992</t>
  </si>
  <si>
    <t>#202541210100152042</t>
  </si>
  <si>
    <t>#202541210100152062</t>
  </si>
  <si>
    <t>#202541210100152072</t>
  </si>
  <si>
    <t>#202541210100152112</t>
  </si>
  <si>
    <t>#202541210100152122</t>
  </si>
  <si>
    <t>#202541210100152172</t>
  </si>
  <si>
    <t>#202541210100152212</t>
  </si>
  <si>
    <t>#202541210100152242</t>
  </si>
  <si>
    <t>#202541210100152272</t>
  </si>
  <si>
    <t>#202541210100152382</t>
  </si>
  <si>
    <t>#202541210100152542</t>
  </si>
  <si>
    <t>#202541210100152552</t>
  </si>
  <si>
    <t>#202541210100152562</t>
  </si>
  <si>
    <t>#202541210100152572</t>
  </si>
  <si>
    <t>#202541210100152602</t>
  </si>
  <si>
    <t>#202541210100152612</t>
  </si>
  <si>
    <t>#202541210100152632</t>
  </si>
  <si>
    <t>#202541210100152652</t>
  </si>
  <si>
    <t>#202541210100152672</t>
  </si>
  <si>
    <t>#202541210100152682</t>
  </si>
  <si>
    <t>#202541210100152702</t>
  </si>
  <si>
    <t>#202541210100152712</t>
  </si>
  <si>
    <t>#202541210100152862</t>
  </si>
  <si>
    <t>#202541210100152882</t>
  </si>
  <si>
    <t>#202541210100152922</t>
  </si>
  <si>
    <t>#202541210100152932</t>
  </si>
  <si>
    <t>#202541210100152992</t>
  </si>
  <si>
    <t>#202541210100153192</t>
  </si>
  <si>
    <t>#202541210100153292</t>
  </si>
  <si>
    <t>#202541210100153322</t>
  </si>
  <si>
    <t>#202541210100153332</t>
  </si>
  <si>
    <t>#202541210100153342</t>
  </si>
  <si>
    <t>#202541210100153572</t>
  </si>
  <si>
    <t>#202541210100153592</t>
  </si>
  <si>
    <t>#202541210100153632</t>
  </si>
  <si>
    <t>#202541210100153642</t>
  </si>
  <si>
    <t>#202541210100153682</t>
  </si>
  <si>
    <t>#202541210100153692</t>
  </si>
  <si>
    <t>#202541210100153722</t>
  </si>
  <si>
    <t>#202541210100153762</t>
  </si>
  <si>
    <t>#202541210100153882</t>
  </si>
  <si>
    <t>#202541210100153952</t>
  </si>
  <si>
    <t>#202541210100154122</t>
  </si>
  <si>
    <t>#202541210100154132</t>
  </si>
  <si>
    <t>#202541210100154392</t>
  </si>
  <si>
    <t>#202541210100154432</t>
  </si>
  <si>
    <t>#202541210100154552</t>
  </si>
  <si>
    <t>#202541210100154602</t>
  </si>
  <si>
    <t>#202541210100154652</t>
  </si>
  <si>
    <t>#202541210100154722</t>
  </si>
  <si>
    <t>#202541210100154792</t>
  </si>
  <si>
    <t>#202541210100154832</t>
  </si>
  <si>
    <t>#202541210100154842</t>
  </si>
  <si>
    <t>#202541210100154872</t>
  </si>
  <si>
    <t>#202541210100154882</t>
  </si>
  <si>
    <t>#202541210100154902</t>
  </si>
  <si>
    <t>#202541210100154922</t>
  </si>
  <si>
    <t>#202541210100154932</t>
  </si>
  <si>
    <t>#202541210100155052</t>
  </si>
  <si>
    <t>#202541210100155112</t>
  </si>
  <si>
    <t>#202541210100155232</t>
  </si>
  <si>
    <t>#202541210100155252</t>
  </si>
  <si>
    <t>#202541210100155282</t>
  </si>
  <si>
    <t>#202541210100155312</t>
  </si>
  <si>
    <t>#202541210100155352</t>
  </si>
  <si>
    <t>#202541210100155362</t>
  </si>
  <si>
    <t>#202541210100155442</t>
  </si>
  <si>
    <t>#202541210100155472</t>
  </si>
  <si>
    <t>#202541210100155542</t>
  </si>
  <si>
    <t>#202541210100155712</t>
  </si>
  <si>
    <t>#202541210100155722</t>
  </si>
  <si>
    <t>#202541210100155732</t>
  </si>
  <si>
    <t>#202541210100155742</t>
  </si>
  <si>
    <t>#202541210100155752</t>
  </si>
  <si>
    <t>#202541210100156052</t>
  </si>
  <si>
    <t>#202541210100156062</t>
  </si>
  <si>
    <t>#202541210100156082</t>
  </si>
  <si>
    <t>#202541210100156092</t>
  </si>
  <si>
    <t>#202541210100156192</t>
  </si>
  <si>
    <t>#202541210100156222</t>
  </si>
  <si>
    <t>#202541210100156322</t>
  </si>
  <si>
    <t>#202541210100156342</t>
  </si>
  <si>
    <t>#202541210100156382</t>
  </si>
  <si>
    <t>#202541210100156422</t>
  </si>
  <si>
    <t>#202541210100156462</t>
  </si>
  <si>
    <t>#202541210100156472</t>
  </si>
  <si>
    <t>#202541210100156512</t>
  </si>
  <si>
    <t>#202541210100156532</t>
  </si>
  <si>
    <t>#202541210100156552</t>
  </si>
  <si>
    <t>#202541210100156572</t>
  </si>
  <si>
    <t>#202541210100156622</t>
  </si>
  <si>
    <t>#202541210100156652</t>
  </si>
  <si>
    <t>#202541210100156872</t>
  </si>
  <si>
    <t>#202541210100156892</t>
  </si>
  <si>
    <t>#202541210100156942</t>
  </si>
  <si>
    <t>#202541210100156952</t>
  </si>
  <si>
    <t>#202541210100156982</t>
  </si>
  <si>
    <t>#202541210100157002</t>
  </si>
  <si>
    <t>#202541210100157052</t>
  </si>
  <si>
    <t>#202541210100157062</t>
  </si>
  <si>
    <t>#202541210100157122</t>
  </si>
  <si>
    <t>#202541210100157132</t>
  </si>
  <si>
    <t>#202541210100157242</t>
  </si>
  <si>
    <t>#202541210100157492</t>
  </si>
  <si>
    <t>#202541210100157502</t>
  </si>
  <si>
    <t>#202541210100157512</t>
  </si>
  <si>
    <t>#202541210100157592</t>
  </si>
  <si>
    <t>#202541210100157612</t>
  </si>
  <si>
    <t>#202541210100157742</t>
  </si>
  <si>
    <t>#202541210100157892</t>
  </si>
  <si>
    <t>#202541210100157902</t>
  </si>
  <si>
    <t>#202541210100158012</t>
  </si>
  <si>
    <t>#202541210100158062</t>
  </si>
  <si>
    <t>#202541210100158092</t>
  </si>
  <si>
    <t>#202541330100049422</t>
  </si>
  <si>
    <t>#202541450100137152</t>
  </si>
  <si>
    <t>#202541450100137162</t>
  </si>
  <si>
    <t>#202541450100137172</t>
  </si>
  <si>
    <t>#202541450100137182</t>
  </si>
  <si>
    <t>#202541450100137192</t>
  </si>
  <si>
    <t>#202541450100137202</t>
  </si>
  <si>
    <t>#202541450100137212</t>
  </si>
  <si>
    <t>#202541450100137222</t>
  </si>
  <si>
    <t>#202541450100137232</t>
  </si>
  <si>
    <t>#202541450100137242</t>
  </si>
  <si>
    <t>#202541450100137252</t>
  </si>
  <si>
    <t>#202541450100137262</t>
  </si>
  <si>
    <t>#202541450100137272</t>
  </si>
  <si>
    <t>#202541450100137282</t>
  </si>
  <si>
    <t>#202541450100137292</t>
  </si>
  <si>
    <t>#202541450100137302</t>
  </si>
  <si>
    <t>#202541450100137312</t>
  </si>
  <si>
    <t>#202541450100137322</t>
  </si>
  <si>
    <t>#202541450100137332</t>
  </si>
  <si>
    <t>#202541450100137342</t>
  </si>
  <si>
    <t>#202541450100137352</t>
  </si>
  <si>
    <t>#202541450100137362</t>
  </si>
  <si>
    <t>#202541450100137372</t>
  </si>
  <si>
    <t>#202541450100137382</t>
  </si>
  <si>
    <t>SANDRA.LAMAR</t>
  </si>
  <si>
    <t>WALTER.VELASCO</t>
  </si>
  <si>
    <t>#202541450100137392</t>
  </si>
  <si>
    <t>JORGE.HOLGUIN</t>
  </si>
  <si>
    <t>#202541450100137402</t>
  </si>
  <si>
    <t>#202541450100137412</t>
  </si>
  <si>
    <t>NIDIA.MONTES</t>
  </si>
  <si>
    <t>#202541450100137422</t>
  </si>
  <si>
    <t>#202541450100137432</t>
  </si>
  <si>
    <t>#202541450100137442</t>
  </si>
  <si>
    <t>#202541450100137452</t>
  </si>
  <si>
    <t>#202541450100137462</t>
  </si>
  <si>
    <t>#202541450100137472</t>
  </si>
  <si>
    <t>#202541450100137482</t>
  </si>
  <si>
    <t>#202541450100137492</t>
  </si>
  <si>
    <t>#202541450100137502</t>
  </si>
  <si>
    <t>#202541450100137512</t>
  </si>
  <si>
    <t>#202541450100137522</t>
  </si>
  <si>
    <t>#202541450100137532</t>
  </si>
  <si>
    <t>#202541450100137542</t>
  </si>
  <si>
    <t>#202541450100137552</t>
  </si>
  <si>
    <t>#202541450100137562</t>
  </si>
  <si>
    <t>#202541450100137572</t>
  </si>
  <si>
    <t>#202541450100137582</t>
  </si>
  <si>
    <t>#202541450100137592</t>
  </si>
  <si>
    <t>#202541450100137602</t>
  </si>
  <si>
    <t>CINDYA.PAJOY</t>
  </si>
  <si>
    <t>ELIZABETH.RESTREPO</t>
  </si>
  <si>
    <t>#202541450100137612</t>
  </si>
  <si>
    <t>SHERLYN.RODRIGUEZ</t>
  </si>
  <si>
    <t>#202541450100137622</t>
  </si>
  <si>
    <t>#202541450100137632</t>
  </si>
  <si>
    <t>#202541450100137642</t>
  </si>
  <si>
    <t>#202541450100137652</t>
  </si>
  <si>
    <t>#202541450100137662</t>
  </si>
  <si>
    <t>#202541450100137672</t>
  </si>
  <si>
    <t>#202541450100137682</t>
  </si>
  <si>
    <t>#202541450100137692</t>
  </si>
  <si>
    <t>#202541450100137702</t>
  </si>
  <si>
    <t>#202541450100137712</t>
  </si>
  <si>
    <t>#202541450100137722</t>
  </si>
  <si>
    <t>#202541450100137732</t>
  </si>
  <si>
    <t>#202541450100137752</t>
  </si>
  <si>
    <t>#202541450100137762</t>
  </si>
  <si>
    <t>#202541450100137772</t>
  </si>
  <si>
    <t>#202541450100137782</t>
  </si>
  <si>
    <t>#202541450100137792</t>
  </si>
  <si>
    <t>#202541450100137802</t>
  </si>
  <si>
    <t>#202541450100137812</t>
  </si>
  <si>
    <t>#202541450100137822</t>
  </si>
  <si>
    <t>#202541450100137832</t>
  </si>
  <si>
    <t>#202541450100137842</t>
  </si>
  <si>
    <t>#202541450100137852</t>
  </si>
  <si>
    <t>#202541450100137862</t>
  </si>
  <si>
    <t>#202541450100137872</t>
  </si>
  <si>
    <t>#202541450100137882</t>
  </si>
  <si>
    <t>#202541450100137892</t>
  </si>
  <si>
    <t>#202541450100137902</t>
  </si>
  <si>
    <t>#202541450100137912</t>
  </si>
  <si>
    <t>#202541450100137922</t>
  </si>
  <si>
    <t>#202541450100137932</t>
  </si>
  <si>
    <t>#202541450100137942</t>
  </si>
  <si>
    <t>#202541450100137952</t>
  </si>
  <si>
    <t>#202541450100137962</t>
  </si>
  <si>
    <t>#202541450100137972</t>
  </si>
  <si>
    <t>#202541450100137982</t>
  </si>
  <si>
    <t>#202541450100137992</t>
  </si>
  <si>
    <t>#202541450100138002</t>
  </si>
  <si>
    <t>#202541450100138012</t>
  </si>
  <si>
    <t>#202541450100138022</t>
  </si>
  <si>
    <t>#202541450100138032</t>
  </si>
  <si>
    <t>#202541450100138042</t>
  </si>
  <si>
    <t>#202541450100138052</t>
  </si>
  <si>
    <t>#202541450100138062</t>
  </si>
  <si>
    <t>#202541450100138072</t>
  </si>
  <si>
    <t>#202541450100138082</t>
  </si>
  <si>
    <t>#202541450100138092</t>
  </si>
  <si>
    <t>#202541450100138102</t>
  </si>
  <si>
    <t>#202541450100138112</t>
  </si>
  <si>
    <t>#202541450100138122</t>
  </si>
  <si>
    <t>#202541450100138132</t>
  </si>
  <si>
    <t>#202541450100138142</t>
  </si>
  <si>
    <t>#202541450100138152</t>
  </si>
  <si>
    <t>#202541450100138162</t>
  </si>
  <si>
    <t>#202541450100138172</t>
  </si>
  <si>
    <t>#202541450100138182</t>
  </si>
  <si>
    <t>#202541450100138192</t>
  </si>
  <si>
    <t>#202541450100138202</t>
  </si>
  <si>
    <t>#202541450100138212</t>
  </si>
  <si>
    <t>#202541450100138222</t>
  </si>
  <si>
    <t>#202541450100138232</t>
  </si>
  <si>
    <t>#202541450100138242</t>
  </si>
  <si>
    <t>#202541450100138252</t>
  </si>
  <si>
    <t>#202541450100138262</t>
  </si>
  <si>
    <t>#202541450100138282</t>
  </si>
  <si>
    <t>#202541450100138292</t>
  </si>
  <si>
    <t>#202541450100138302</t>
  </si>
  <si>
    <t>#202541450100138312</t>
  </si>
  <si>
    <t>#202541450100138322</t>
  </si>
  <si>
    <t>#202541450100138332</t>
  </si>
  <si>
    <t>#202541450100138342</t>
  </si>
  <si>
    <t>#202541450100138352</t>
  </si>
  <si>
    <t>#202541450100138362</t>
  </si>
  <si>
    <t>#202541450100138372</t>
  </si>
  <si>
    <t>#202541450100138382</t>
  </si>
  <si>
    <t>#202541450100138392</t>
  </si>
  <si>
    <t>#202541450100138402</t>
  </si>
  <si>
    <t>#202541450100138412</t>
  </si>
  <si>
    <t>#202541450100138422</t>
  </si>
  <si>
    <t>#202541450100138432</t>
  </si>
  <si>
    <t>#202541450100138442</t>
  </si>
  <si>
    <t>#202541450100138452</t>
  </si>
  <si>
    <t>#202541450100138462</t>
  </si>
  <si>
    <t>#202541450100138472</t>
  </si>
  <si>
    <t>#202541450100138482</t>
  </si>
  <si>
    <t>#202541450100138492</t>
  </si>
  <si>
    <t>#202541450100138502</t>
  </si>
  <si>
    <t>#202541450100138512</t>
  </si>
  <si>
    <t>#202541450100138532</t>
  </si>
  <si>
    <t>#202541450100138542</t>
  </si>
  <si>
    <t>#202541450100138552</t>
  </si>
  <si>
    <t>#202541450100138562</t>
  </si>
  <si>
    <t>#202541450100138572</t>
  </si>
  <si>
    <t>#202541450100138582</t>
  </si>
  <si>
    <t>#202541450100138592</t>
  </si>
  <si>
    <t>#202541450100138602</t>
  </si>
  <si>
    <t>#202541450100138612</t>
  </si>
  <si>
    <t>#202541450100138622</t>
  </si>
  <si>
    <t>#202541450100138632</t>
  </si>
  <si>
    <t>#202541450100138642</t>
  </si>
  <si>
    <t>#202541450100138652</t>
  </si>
  <si>
    <t>#202541450100138662</t>
  </si>
  <si>
    <t>#202541450100138672</t>
  </si>
  <si>
    <t>#202541450100138682</t>
  </si>
  <si>
    <t>#202541450100138692</t>
  </si>
  <si>
    <t>#202541450100138702</t>
  </si>
  <si>
    <t>#202541450100138712</t>
  </si>
  <si>
    <t>#202541450100138722</t>
  </si>
  <si>
    <t>#202541450100138732</t>
  </si>
  <si>
    <t>#202541450100138742</t>
  </si>
  <si>
    <t>#202541450100138762</t>
  </si>
  <si>
    <t>#202541450100138772</t>
  </si>
  <si>
    <t>#202541450100138792</t>
  </si>
  <si>
    <t>#202541450100138802</t>
  </si>
  <si>
    <t>#202541450100138812</t>
  </si>
  <si>
    <t>#202541450100138822</t>
  </si>
  <si>
    <t>#202541450100138832</t>
  </si>
  <si>
    <t>HARRY.CORREA</t>
  </si>
  <si>
    <t>#202541450100138842</t>
  </si>
  <si>
    <t>#202541450100138852</t>
  </si>
  <si>
    <t>#202541450100138862</t>
  </si>
  <si>
    <t>#202541450100138872</t>
  </si>
  <si>
    <t>#202541450100138882</t>
  </si>
  <si>
    <t>#202541450100138892</t>
  </si>
  <si>
    <t>#202541450100138902</t>
  </si>
  <si>
    <t>#202541450100138912</t>
  </si>
  <si>
    <t>#202541450100138922</t>
  </si>
  <si>
    <t>#202541450100138932</t>
  </si>
  <si>
    <t>#202541450100138942</t>
  </si>
  <si>
    <t>#202541450100138952</t>
  </si>
  <si>
    <t>#202541450100138982</t>
  </si>
  <si>
    <t>#202541450100138992</t>
  </si>
  <si>
    <t>#202541450100139002</t>
  </si>
  <si>
    <t>#202541450100139022</t>
  </si>
  <si>
    <t>#202541450100139032</t>
  </si>
  <si>
    <t>#202541450100139042</t>
  </si>
  <si>
    <t>#202541450100139052</t>
  </si>
  <si>
    <t>#202541450100139062</t>
  </si>
  <si>
    <t>#202541450100139072</t>
  </si>
  <si>
    <t>#202541450100139082</t>
  </si>
  <si>
    <t>#202541450100139092</t>
  </si>
  <si>
    <t>#202541450100139102</t>
  </si>
  <si>
    <t>SANDRA.CONCHA</t>
  </si>
  <si>
    <t>#202541450100139112</t>
  </si>
  <si>
    <t>#202541450100139122</t>
  </si>
  <si>
    <t>#202541450100139132</t>
  </si>
  <si>
    <t>#202541450100139142</t>
  </si>
  <si>
    <t>#202541450100139152</t>
  </si>
  <si>
    <t>#202541450100139162</t>
  </si>
  <si>
    <t>#202541450100139172</t>
  </si>
  <si>
    <t>#202541450100139182</t>
  </si>
  <si>
    <t>LUZ.MANZANO</t>
  </si>
  <si>
    <t>#202541450100139192</t>
  </si>
  <si>
    <t>#202541450100139202</t>
  </si>
  <si>
    <t>#202541450100139212</t>
  </si>
  <si>
    <t>#202541450100139222</t>
  </si>
  <si>
    <t>#202541450100139232</t>
  </si>
  <si>
    <t>#202541450100139242</t>
  </si>
  <si>
    <t>#202541450100139252</t>
  </si>
  <si>
    <t>#202541450100139282</t>
  </si>
  <si>
    <t>#202541450100139292</t>
  </si>
  <si>
    <t>#202541450100139302</t>
  </si>
  <si>
    <t>#202541450100139312</t>
  </si>
  <si>
    <t>#202541450100139332</t>
  </si>
  <si>
    <t>#202541450100139342</t>
  </si>
  <si>
    <t>#202541450100139372</t>
  </si>
  <si>
    <t>#202541450100139382</t>
  </si>
  <si>
    <t>#202541450100139392</t>
  </si>
  <si>
    <t>#202541450100139402</t>
  </si>
  <si>
    <t>#202541450100139412</t>
  </si>
  <si>
    <t>DARWIN.MONTES</t>
  </si>
  <si>
    <t>#202541450100139422</t>
  </si>
  <si>
    <t>#202541450100139432</t>
  </si>
  <si>
    <t>#202541450100139442</t>
  </si>
  <si>
    <t>#202541450100139452</t>
  </si>
  <si>
    <t>#202541450100139462</t>
  </si>
  <si>
    <t>#202541450100139472</t>
  </si>
  <si>
    <t>#202541450100139482</t>
  </si>
  <si>
    <t>#202541450100139492</t>
  </si>
  <si>
    <t>#202541450100139502</t>
  </si>
  <si>
    <t>#202541450100139512</t>
  </si>
  <si>
    <t>#202541450100139522</t>
  </si>
  <si>
    <t>#202541450100139532</t>
  </si>
  <si>
    <t>#202541450100139542</t>
  </si>
  <si>
    <t>#202541450100139552</t>
  </si>
  <si>
    <t>#202541450100139562</t>
  </si>
  <si>
    <t>#202541450100139572</t>
  </si>
  <si>
    <t>#202541450100139582</t>
  </si>
  <si>
    <t>#202541450100139592</t>
  </si>
  <si>
    <t>#202541450100139602</t>
  </si>
  <si>
    <t>#202541450100139612</t>
  </si>
  <si>
    <t>#202541450100139622</t>
  </si>
  <si>
    <t>#202541450100139632</t>
  </si>
  <si>
    <t>#202541450100139642</t>
  </si>
  <si>
    <t>#202541450100139652</t>
  </si>
  <si>
    <t>#202541450100139662</t>
  </si>
  <si>
    <t>#202541450100139672</t>
  </si>
  <si>
    <t>#202541450100139682</t>
  </si>
  <si>
    <t>#202541450100139692</t>
  </si>
  <si>
    <t>#202541450100139702</t>
  </si>
  <si>
    <t>#202541450100139712</t>
  </si>
  <si>
    <t>#202541450100139722</t>
  </si>
  <si>
    <t>#202541450100139732</t>
  </si>
  <si>
    <t>#202541450100139742</t>
  </si>
  <si>
    <t>#202541450100139752</t>
  </si>
  <si>
    <t>#202541450100139762</t>
  </si>
  <si>
    <t>#202541450100139772</t>
  </si>
  <si>
    <t>#202541450100139782</t>
  </si>
  <si>
    <t>#202541450100139792</t>
  </si>
  <si>
    <t>#202541450100139802</t>
  </si>
  <si>
    <t>#202541450100139812</t>
  </si>
  <si>
    <t>#202541450100139822</t>
  </si>
  <si>
    <t>#202541450100139832</t>
  </si>
  <si>
    <t>CARLOS.RAMIREZ.ARE</t>
  </si>
  <si>
    <t>YEISSON.URIBE</t>
  </si>
  <si>
    <t>#202541450100139842</t>
  </si>
  <si>
    <t>#202541450100139852</t>
  </si>
  <si>
    <t>#202541450100139862</t>
  </si>
  <si>
    <t>#202541450100139872</t>
  </si>
  <si>
    <t>#202541450100139882</t>
  </si>
  <si>
    <t>#202541450100139892</t>
  </si>
  <si>
    <t>#202541450100139902</t>
  </si>
  <si>
    <t>#202541450100139912</t>
  </si>
  <si>
    <t>#202541450100139922</t>
  </si>
  <si>
    <t>#202541450100139932</t>
  </si>
  <si>
    <t>#202541450100139942</t>
  </si>
  <si>
    <t>#202541450100139952</t>
  </si>
  <si>
    <t>#202541450100139962</t>
  </si>
  <si>
    <t>#202541450100139972</t>
  </si>
  <si>
    <t>#202541450100139982</t>
  </si>
  <si>
    <t>#202541450100139992</t>
  </si>
  <si>
    <t>#202541450100140002</t>
  </si>
  <si>
    <t>#202541450100140012</t>
  </si>
  <si>
    <t>#202541450100140022</t>
  </si>
  <si>
    <t>#202541450100140032</t>
  </si>
  <si>
    <t>#202541450100140042</t>
  </si>
  <si>
    <t>#202541450100140052</t>
  </si>
  <si>
    <t>#202541450100140062</t>
  </si>
  <si>
    <t>#202541450100140082</t>
  </si>
  <si>
    <t>#202541450100140092</t>
  </si>
  <si>
    <t>#202541450100140102</t>
  </si>
  <si>
    <t>#202541450100140112</t>
  </si>
  <si>
    <t>#202541450100140122</t>
  </si>
  <si>
    <t>#202541450100140132</t>
  </si>
  <si>
    <t>#202541450100140142</t>
  </si>
  <si>
    <t>#202541450100140152</t>
  </si>
  <si>
    <t>#202541450100140162</t>
  </si>
  <si>
    <t>#202541450100140172</t>
  </si>
  <si>
    <t>#202541450100140182</t>
  </si>
  <si>
    <t>#202541450100140192</t>
  </si>
  <si>
    <t>#202541450100140202</t>
  </si>
  <si>
    <t>#202541450100140212</t>
  </si>
  <si>
    <t>#202541450100140222</t>
  </si>
  <si>
    <t>#202541450100140232</t>
  </si>
  <si>
    <t>#202541450100140242</t>
  </si>
  <si>
    <t>#202541450100140252</t>
  </si>
  <si>
    <t>#202541450100140262</t>
  </si>
  <si>
    <t>#202541450100140272</t>
  </si>
  <si>
    <t>#202541450100140282</t>
  </si>
  <si>
    <t>#202541450100140292</t>
  </si>
  <si>
    <t>#202541450100140302</t>
  </si>
  <si>
    <t>#202541450100140312</t>
  </si>
  <si>
    <t>#202541450100140322</t>
  </si>
  <si>
    <t>#202541450100140332</t>
  </si>
  <si>
    <t>#202541450100140342</t>
  </si>
  <si>
    <t>#202541450100140352</t>
  </si>
  <si>
    <t>#202541450100140362</t>
  </si>
  <si>
    <t>#202541450100140372</t>
  </si>
  <si>
    <t>#202541450100140382</t>
  </si>
  <si>
    <t>#202541450100140392</t>
  </si>
  <si>
    <t>#202541450100140402</t>
  </si>
  <si>
    <t>#202541450100140412</t>
  </si>
  <si>
    <t>#202541450100140422</t>
  </si>
  <si>
    <t>#202541450100140432</t>
  </si>
  <si>
    <t>#202541450100140452</t>
  </si>
  <si>
    <t>#202541450100140462</t>
  </si>
  <si>
    <t>#202541450100140472</t>
  </si>
  <si>
    <t>#202541450100140482</t>
  </si>
  <si>
    <t>#202541450100140522</t>
  </si>
  <si>
    <t>#202541450100140532</t>
  </si>
  <si>
    <t>#202541450100140542</t>
  </si>
  <si>
    <t>#202541450100140552</t>
  </si>
  <si>
    <t>#202541450100140562</t>
  </si>
  <si>
    <t>#202541450100140572</t>
  </si>
  <si>
    <t>#202541450100140582</t>
  </si>
  <si>
    <t>#202541450100140602</t>
  </si>
  <si>
    <t>#202541450100140612</t>
  </si>
  <si>
    <t>#202541450100140622</t>
  </si>
  <si>
    <t>#202541450100140632</t>
  </si>
  <si>
    <t>#202541450100140642</t>
  </si>
  <si>
    <t>#202541450100140652</t>
  </si>
  <si>
    <t>#202541450100140672</t>
  </si>
  <si>
    <t>#202541450100140682</t>
  </si>
  <si>
    <t>#202541450100140692</t>
  </si>
  <si>
    <t>#202541450100140702</t>
  </si>
  <si>
    <t>#202541450100140712</t>
  </si>
  <si>
    <t>#202541450100140722</t>
  </si>
  <si>
    <t>#202541450100140732</t>
  </si>
  <si>
    <t>#202541450100140752</t>
  </si>
  <si>
    <t>#202541450100140762</t>
  </si>
  <si>
    <t>#202541450100140772</t>
  </si>
  <si>
    <t>#202541450100140782</t>
  </si>
  <si>
    <t>#202541450100140792</t>
  </si>
  <si>
    <t>#202541450100140802</t>
  </si>
  <si>
    <t>#202541450100140812</t>
  </si>
  <si>
    <t>#202541450100140832</t>
  </si>
  <si>
    <t>#202541450100140842</t>
  </si>
  <si>
    <t>#202541450100140852</t>
  </si>
  <si>
    <t>#202541450100140862</t>
  </si>
  <si>
    <t>#202541450100140872</t>
  </si>
  <si>
    <t>#202541450100140882</t>
  </si>
  <si>
    <t>#202541450100140892</t>
  </si>
  <si>
    <t>#202541450100140902</t>
  </si>
  <si>
    <t>#202541450100140912</t>
  </si>
  <si>
    <t>#202541450100140922</t>
  </si>
  <si>
    <t>#202541450100140932</t>
  </si>
  <si>
    <t>#202541450100140952</t>
  </si>
  <si>
    <t>#202541450100140962</t>
  </si>
  <si>
    <t>#202541450100140972</t>
  </si>
  <si>
    <t>#202541450100140982</t>
  </si>
  <si>
    <t>#202541450100140992</t>
  </si>
  <si>
    <t>#202541450100141002</t>
  </si>
  <si>
    <t>#202541450100141012</t>
  </si>
  <si>
    <t>#202541450100141022</t>
  </si>
  <si>
    <t>#202541450100141032</t>
  </si>
  <si>
    <t>#202541450100141042</t>
  </si>
  <si>
    <t>#202541450100141052</t>
  </si>
  <si>
    <t>#202541450100141062</t>
  </si>
  <si>
    <t>#202541450100141072</t>
  </si>
  <si>
    <t>#202541450100141082</t>
  </si>
  <si>
    <t>#202541450100141092</t>
  </si>
  <si>
    <t>#202541450100141102</t>
  </si>
  <si>
    <t>#202541450100141112</t>
  </si>
  <si>
    <t>#202541450100141122</t>
  </si>
  <si>
    <t>#202541450100141132</t>
  </si>
  <si>
    <t>#202541450100141142</t>
  </si>
  <si>
    <t>#202541450100141152</t>
  </si>
  <si>
    <t>#202541450100141162</t>
  </si>
  <si>
    <t>#202541450100141172</t>
  </si>
  <si>
    <t>#202541450100141182</t>
  </si>
  <si>
    <t>#202541450100141192</t>
  </si>
  <si>
    <t>#202541450100141202</t>
  </si>
  <si>
    <t>#202541450100141212</t>
  </si>
  <si>
    <t>#202541450100141222</t>
  </si>
  <si>
    <t>#202541450100141232</t>
  </si>
  <si>
    <t>#202541450100141242</t>
  </si>
  <si>
    <t>#202541450100141252</t>
  </si>
  <si>
    <t>#202541450100141262</t>
  </si>
  <si>
    <t>#202541450100141272</t>
  </si>
  <si>
    <t>#202541450100141282</t>
  </si>
  <si>
    <t>#202541450100141292</t>
  </si>
  <si>
    <t>#202541450100141312</t>
  </si>
  <si>
    <t>#202541450100141322</t>
  </si>
  <si>
    <t>#202541450100141332</t>
  </si>
  <si>
    <t>#202541450100141342</t>
  </si>
  <si>
    <t>#202541450100141352</t>
  </si>
  <si>
    <t>#202541450100141372</t>
  </si>
  <si>
    <t>#202541450100141382</t>
  </si>
  <si>
    <t>#202541450100141422</t>
  </si>
  <si>
    <t>#202541450100141442</t>
  </si>
  <si>
    <t>#202541450100141482</t>
  </si>
  <si>
    <t>#202541450100141492</t>
  </si>
  <si>
    <t>#202541450100141502</t>
  </si>
  <si>
    <t>#202541450100141512</t>
  </si>
  <si>
    <t>#202541450100141522</t>
  </si>
  <si>
    <t>#202541450100141532</t>
  </si>
  <si>
    <t>#202541450100141542</t>
  </si>
  <si>
    <t>#202541450100141552</t>
  </si>
  <si>
    <t>#202541450100141562</t>
  </si>
  <si>
    <t>#202541450100141572</t>
  </si>
  <si>
    <t>#202541450100141582</t>
  </si>
  <si>
    <t>#202541450100141592</t>
  </si>
  <si>
    <t>#202541450100141602</t>
  </si>
  <si>
    <t>#202541450100141612</t>
  </si>
  <si>
    <t>#202541450100141622</t>
  </si>
  <si>
    <t>#202541450100141632</t>
  </si>
  <si>
    <t>#202541450100141642</t>
  </si>
  <si>
    <t>#202541450100141652</t>
  </si>
  <si>
    <t>#202541450100141662</t>
  </si>
  <si>
    <t>#202541450100141672</t>
  </si>
  <si>
    <t>#202541450100141682</t>
  </si>
  <si>
    <t>#202541450100141692</t>
  </si>
  <si>
    <t>#202541450100141702</t>
  </si>
  <si>
    <t>#202541450100141712</t>
  </si>
  <si>
    <t>#202541450100141722</t>
  </si>
  <si>
    <t>#202541450100141732</t>
  </si>
  <si>
    <t>#202541450100141742</t>
  </si>
  <si>
    <t>#202541450100141752</t>
  </si>
  <si>
    <t>#202541450100141762</t>
  </si>
  <si>
    <t>#202541450100141772</t>
  </si>
  <si>
    <t>#202541450100141782</t>
  </si>
  <si>
    <t>#202541450100141792</t>
  </si>
  <si>
    <t>#202541450100141802</t>
  </si>
  <si>
    <t>#202541450100141812</t>
  </si>
  <si>
    <t>#202541450100141822</t>
  </si>
  <si>
    <t>#202541450100141832</t>
  </si>
  <si>
    <t>#202541450100141842</t>
  </si>
  <si>
    <t>#202541450100141852</t>
  </si>
  <si>
    <t>#202541450100141862</t>
  </si>
  <si>
    <t>#202541450100141872</t>
  </si>
  <si>
    <t>#202541450100141882</t>
  </si>
  <si>
    <t>#202541450100141892</t>
  </si>
  <si>
    <t>#202541450100141902</t>
  </si>
  <si>
    <t>#202541450100141912</t>
  </si>
  <si>
    <t>#202541450100141922</t>
  </si>
  <si>
    <t>#202541450100141932</t>
  </si>
  <si>
    <t>#202541450100141942</t>
  </si>
  <si>
    <t>#202541450100141952</t>
  </si>
  <si>
    <t>#202541450100141962</t>
  </si>
  <si>
    <t>#202541450100141972</t>
  </si>
  <si>
    <t>#202541450100141982</t>
  </si>
  <si>
    <t>#202541450100141992</t>
  </si>
  <si>
    <t>#202541450100142002</t>
  </si>
  <si>
    <t>#202541450100142012</t>
  </si>
  <si>
    <t>#202541450100142032</t>
  </si>
  <si>
    <t>#202541450100142042</t>
  </si>
  <si>
    <t>#202541450100142052</t>
  </si>
  <si>
    <t>#202541450100142062</t>
  </si>
  <si>
    <t>#202541450100142072</t>
  </si>
  <si>
    <t>#202541450100142082</t>
  </si>
  <si>
    <t>#202541450100142092</t>
  </si>
  <si>
    <t>#202541450100142102</t>
  </si>
  <si>
    <t>#202541450100142112</t>
  </si>
  <si>
    <t>#202541450100142122</t>
  </si>
  <si>
    <t>#202541450100142132</t>
  </si>
  <si>
    <t>#202541450100142142</t>
  </si>
  <si>
    <t>#202541450100142152</t>
  </si>
  <si>
    <t>#202541450100142162</t>
  </si>
  <si>
    <t>#202541450100142172</t>
  </si>
  <si>
    <t>#202541450100142182</t>
  </si>
  <si>
    <t>#202541450100142192</t>
  </si>
  <si>
    <t>#202541450100142202</t>
  </si>
  <si>
    <t>#202541450100142212</t>
  </si>
  <si>
    <t>#202541450100142222</t>
  </si>
  <si>
    <t>#202541450100142232</t>
  </si>
  <si>
    <t>#202541450100142242</t>
  </si>
  <si>
    <t>#202541450100142252</t>
  </si>
  <si>
    <t>#202541450100142262</t>
  </si>
  <si>
    <t>#202541450100142272</t>
  </si>
  <si>
    <t>#202541450100142282</t>
  </si>
  <si>
    <t>#202541450100142292</t>
  </si>
  <si>
    <t>#202541450100142302</t>
  </si>
  <si>
    <t>#202541450100142312</t>
  </si>
  <si>
    <t>#202541450100142332</t>
  </si>
  <si>
    <t>FREDDY.AGREDO</t>
  </si>
  <si>
    <t>#202541450100142352</t>
  </si>
  <si>
    <t>#202541450100142372</t>
  </si>
  <si>
    <t>#202541450100142392</t>
  </si>
  <si>
    <t>#202541450100142402</t>
  </si>
  <si>
    <t>#202541450100142412</t>
  </si>
  <si>
    <t>#202541450100142422</t>
  </si>
  <si>
    <t>#202541450100142432</t>
  </si>
  <si>
    <t>#202541450100142442</t>
  </si>
  <si>
    <t>#202541450100142452</t>
  </si>
  <si>
    <t>#202541450100142462</t>
  </si>
  <si>
    <t>#202541450100142472</t>
  </si>
  <si>
    <t>#202541450100142482</t>
  </si>
  <si>
    <t>#202541450100142492</t>
  </si>
  <si>
    <t>#202541450100142502</t>
  </si>
  <si>
    <t>#202541450100142512</t>
  </si>
  <si>
    <t>#202541450100142522</t>
  </si>
  <si>
    <t>#202541450100142532</t>
  </si>
  <si>
    <t>#202541450100142542</t>
  </si>
  <si>
    <t>#202541450100142552</t>
  </si>
  <si>
    <t>#202541450100142562</t>
  </si>
  <si>
    <t>#202541450100142572</t>
  </si>
  <si>
    <t>#202541450100142582</t>
  </si>
  <si>
    <t>#202541450100142592</t>
  </si>
  <si>
    <t>#202541450100142602</t>
  </si>
  <si>
    <t>#202541450100142612</t>
  </si>
  <si>
    <t>#202541450100142622</t>
  </si>
  <si>
    <t>#202541450100142632</t>
  </si>
  <si>
    <t>#202541450100142642</t>
  </si>
  <si>
    <t>#202541450100142652</t>
  </si>
  <si>
    <t>#202541450100142662</t>
  </si>
  <si>
    <t>#202541450100142672</t>
  </si>
  <si>
    <t>#202541450100142682</t>
  </si>
  <si>
    <t>#202541450100142692</t>
  </si>
  <si>
    <t>#202541450100142702</t>
  </si>
  <si>
    <t>#202541450100142712</t>
  </si>
  <si>
    <t>#202541450100142722</t>
  </si>
  <si>
    <t>#202541450100142732</t>
  </si>
  <si>
    <t>#202541450100142742</t>
  </si>
  <si>
    <t>#202541450100142752</t>
  </si>
  <si>
    <t>#202541450100142772</t>
  </si>
  <si>
    <t>#202541450100142782</t>
  </si>
  <si>
    <t>#202541450100142802</t>
  </si>
  <si>
    <t>#202541450100142812</t>
  </si>
  <si>
    <t>#202541450100142822</t>
  </si>
  <si>
    <t>#202541450100142832</t>
  </si>
  <si>
    <t>#202541450100142862</t>
  </si>
  <si>
    <t>#202541450100142882</t>
  </si>
  <si>
    <t>#202541450100142892</t>
  </si>
  <si>
    <t>#202541450100142902</t>
  </si>
  <si>
    <t>#202541450100142912</t>
  </si>
  <si>
    <t>#202541450100142932</t>
  </si>
  <si>
    <t>#202541450100142942</t>
  </si>
  <si>
    <t>#202541450100142952</t>
  </si>
  <si>
    <t>#202541450100142962</t>
  </si>
  <si>
    <t>#202541450100142972</t>
  </si>
  <si>
    <t>#202541450100142982</t>
  </si>
  <si>
    <t>#202541450100142992</t>
  </si>
  <si>
    <t>#202541450100143002</t>
  </si>
  <si>
    <t>#202541450100143012</t>
  </si>
  <si>
    <t>#202541450100143022</t>
  </si>
  <si>
    <t>#202541450100143032</t>
  </si>
  <si>
    <t>#202541450100143042</t>
  </si>
  <si>
    <t>#202541450100143052</t>
  </si>
  <si>
    <t>#202541450100143062</t>
  </si>
  <si>
    <t>#202541450100143072</t>
  </si>
  <si>
    <t>#202541450100143082</t>
  </si>
  <si>
    <t>#202541450100143092</t>
  </si>
  <si>
    <t>#202541450100143102</t>
  </si>
  <si>
    <t>#202541450100143112</t>
  </si>
  <si>
    <t>#202541450100143122</t>
  </si>
  <si>
    <t>#202541450100143132</t>
  </si>
  <si>
    <t>#202541450100143142</t>
  </si>
  <si>
    <t>#202541450100143152</t>
  </si>
  <si>
    <t>#202541450100143162</t>
  </si>
  <si>
    <t>#202541450100143172</t>
  </si>
  <si>
    <t>#202541450100143182</t>
  </si>
  <si>
    <t>#202541450100143192</t>
  </si>
  <si>
    <t>#202541450100143202</t>
  </si>
  <si>
    <t>#202541450100143212</t>
  </si>
  <si>
    <t>#202541450100143222</t>
  </si>
  <si>
    <t>#202541450100143232</t>
  </si>
  <si>
    <t>#202541450100143242</t>
  </si>
  <si>
    <t>#202541450100143262</t>
  </si>
  <si>
    <t>#202541450100143272</t>
  </si>
  <si>
    <t>#202541450100143282</t>
  </si>
  <si>
    <t>#202541450100143292</t>
  </si>
  <si>
    <t>#202541450100143302</t>
  </si>
  <si>
    <t>#202541450100143312</t>
  </si>
  <si>
    <t>#202541450100143322</t>
  </si>
  <si>
    <t>#202541450100143332</t>
  </si>
  <si>
    <t>#202541450100143342</t>
  </si>
  <si>
    <t>#202541450100143352</t>
  </si>
  <si>
    <t>#202541450100143382</t>
  </si>
  <si>
    <t>#202541450100143392</t>
  </si>
  <si>
    <t>#202541450100143402</t>
  </si>
  <si>
    <t>#202541450100143412</t>
  </si>
  <si>
    <t>#202541450100143422</t>
  </si>
  <si>
    <t>#202541450100143432</t>
  </si>
  <si>
    <t>#202541450100143442</t>
  </si>
  <si>
    <t>#202541450100143452</t>
  </si>
  <si>
    <t>#202541450100143462</t>
  </si>
  <si>
    <t>#202541450100143472</t>
  </si>
  <si>
    <t>#202541450100143482</t>
  </si>
  <si>
    <t>#202541450100143492</t>
  </si>
  <si>
    <t>#202541450100143502</t>
  </si>
  <si>
    <t>#202541450100143522</t>
  </si>
  <si>
    <t>#202541450100143532</t>
  </si>
  <si>
    <t>#202541450100143542</t>
  </si>
  <si>
    <t>#202541450100143552</t>
  </si>
  <si>
    <t>#202541450100143572</t>
  </si>
  <si>
    <t>#202541450100143582</t>
  </si>
  <si>
    <t>#202541450100143592</t>
  </si>
  <si>
    <t>#202541450100143602</t>
  </si>
  <si>
    <t>#202541450100143612</t>
  </si>
  <si>
    <t>#202541450100143622</t>
  </si>
  <si>
    <t>#202541450100143632</t>
  </si>
  <si>
    <t>#202541450100143642</t>
  </si>
  <si>
    <t>#202541450100143652</t>
  </si>
  <si>
    <t>#202541450100143662</t>
  </si>
  <si>
    <t>#202541450100143672</t>
  </si>
  <si>
    <t>#202541450100143682</t>
  </si>
  <si>
    <t>#202541450100143722</t>
  </si>
  <si>
    <t>#202541450100143732</t>
  </si>
  <si>
    <t>#202541450100143742</t>
  </si>
  <si>
    <t>#202541450100143752</t>
  </si>
  <si>
    <t>#202541450100143762</t>
  </si>
  <si>
    <t>#202541450100143772</t>
  </si>
  <si>
    <t>#202541450100143782</t>
  </si>
  <si>
    <t>#202541450100143792</t>
  </si>
  <si>
    <t>#202541450100143802</t>
  </si>
  <si>
    <t>#202541450100143812</t>
  </si>
  <si>
    <t>#202541450100143822</t>
  </si>
  <si>
    <t>#202541450100143832</t>
  </si>
  <si>
    <t>#202541450100143842</t>
  </si>
  <si>
    <t>#202541450100143852</t>
  </si>
  <si>
    <t>#202541450100143872</t>
  </si>
  <si>
    <t>#202541450100143892</t>
  </si>
  <si>
    <t>#202541450100143912</t>
  </si>
  <si>
    <t>#202541450100143922</t>
  </si>
  <si>
    <t>#202541450100143932</t>
  </si>
  <si>
    <t>#202541450100143942</t>
  </si>
  <si>
    <t>#202541450100143952</t>
  </si>
  <si>
    <t>#202541450100143962</t>
  </si>
  <si>
    <t>#202541450100143972</t>
  </si>
  <si>
    <t>#202541450100143982</t>
  </si>
  <si>
    <t>#202541450100143992</t>
  </si>
  <si>
    <t>#202541450100144002</t>
  </si>
  <si>
    <t>#202541450100144012</t>
  </si>
  <si>
    <t>#202541450100144032</t>
  </si>
  <si>
    <t>#202541450100144042</t>
  </si>
  <si>
    <t>#202541450100144052</t>
  </si>
  <si>
    <t>#202541450100144062</t>
  </si>
  <si>
    <t>#202541450100144072</t>
  </si>
  <si>
    <t>#202541450100144082</t>
  </si>
  <si>
    <t>#202541450100144092</t>
  </si>
  <si>
    <t>#202541450100144102</t>
  </si>
  <si>
    <t>#202541450100144112</t>
  </si>
  <si>
    <t>#202541450100144122</t>
  </si>
  <si>
    <t>#202541450100144132</t>
  </si>
  <si>
    <t>#202541450100144142</t>
  </si>
  <si>
    <t>#202541450100144162</t>
  </si>
  <si>
    <t>#202541450100144172</t>
  </si>
  <si>
    <t>#202541450100144182</t>
  </si>
  <si>
    <t>#202541450100144192</t>
  </si>
  <si>
    <t>#202541450100144212</t>
  </si>
  <si>
    <t>#202541450100144232</t>
  </si>
  <si>
    <t>#202541450100144242</t>
  </si>
  <si>
    <t>#202541450100144252</t>
  </si>
  <si>
    <t>#202541450100144262</t>
  </si>
  <si>
    <t>CLAUDIA.OREJUELA</t>
  </si>
  <si>
    <t>#202541450100144272</t>
  </si>
  <si>
    <t>#202541450100144292</t>
  </si>
  <si>
    <t>#202541450100144302</t>
  </si>
  <si>
    <t>#202541450100144312</t>
  </si>
  <si>
    <t>#202541450100144332</t>
  </si>
  <si>
    <t>#202541450100144342</t>
  </si>
  <si>
    <t>#202541450100144352</t>
  </si>
  <si>
    <t>#202541450100144362</t>
  </si>
  <si>
    <t>#202541450100144372</t>
  </si>
  <si>
    <t>#202541450100144382</t>
  </si>
  <si>
    <t>#202541450100144392</t>
  </si>
  <si>
    <t>#202541450100144402</t>
  </si>
  <si>
    <t>#202541450100144412</t>
  </si>
  <si>
    <t>#202541450100144422</t>
  </si>
  <si>
    <t>#202541450100144432</t>
  </si>
  <si>
    <t>#202541450100144442</t>
  </si>
  <si>
    <t>#202541450100144452</t>
  </si>
  <si>
    <t>#202541450100144462</t>
  </si>
  <si>
    <t>CLARA.ESTACIO</t>
  </si>
  <si>
    <t>#202541450100144472</t>
  </si>
  <si>
    <t>#202541450100144482</t>
  </si>
  <si>
    <t>#202541450100144492</t>
  </si>
  <si>
    <t>#202541450100144502</t>
  </si>
  <si>
    <t>#202541450100144512</t>
  </si>
  <si>
    <t>#202541450100144522</t>
  </si>
  <si>
    <t>#202541450100144532</t>
  </si>
  <si>
    <t>#202541450100144542</t>
  </si>
  <si>
    <t>#202541450100144552</t>
  </si>
  <si>
    <t>#202541450100144562</t>
  </si>
  <si>
    <t>#202541450100144572</t>
  </si>
  <si>
    <t>#202541450100144582</t>
  </si>
  <si>
    <t>#202541450100144592</t>
  </si>
  <si>
    <t>#202541450100144602</t>
  </si>
  <si>
    <t>#202541450100144612</t>
  </si>
  <si>
    <t>#202541450100144622</t>
  </si>
  <si>
    <t>#202541450100144632</t>
  </si>
  <si>
    <t>#202541450100144642</t>
  </si>
  <si>
    <t>#202541450100144652</t>
  </si>
  <si>
    <t>#202541450100144662</t>
  </si>
  <si>
    <t>#202541450100144672</t>
  </si>
  <si>
    <t>#202541450100144682</t>
  </si>
  <si>
    <t>#202541450100144692</t>
  </si>
  <si>
    <t>#202541450100144712</t>
  </si>
  <si>
    <t>#202541450100144722</t>
  </si>
  <si>
    <t>#202541450100144732</t>
  </si>
  <si>
    <t>#202541450100144742</t>
  </si>
  <si>
    <t>#202541450100144752</t>
  </si>
  <si>
    <t>#202541450100144772</t>
  </si>
  <si>
    <t>#202541450100144782</t>
  </si>
  <si>
    <t>#202541450100144792</t>
  </si>
  <si>
    <t>#202541450100144802</t>
  </si>
  <si>
    <t>#202541450100144812</t>
  </si>
  <si>
    <t>#202541450100144822</t>
  </si>
  <si>
    <t>#202541450100144832</t>
  </si>
  <si>
    <t>#202541450100144842</t>
  </si>
  <si>
    <t>#202541450100144852</t>
  </si>
  <si>
    <t>#202541450100144862</t>
  </si>
  <si>
    <t>#202541450100144872</t>
  </si>
  <si>
    <t>#202541450100144882</t>
  </si>
  <si>
    <t>#202541450100144892</t>
  </si>
  <si>
    <t>#202541450100144902</t>
  </si>
  <si>
    <t>#202541450100144912</t>
  </si>
  <si>
    <t>#202541450100144922</t>
  </si>
  <si>
    <t>#202541450100144932</t>
  </si>
  <si>
    <t>#202541450100144942</t>
  </si>
  <si>
    <t>#202541450100144952</t>
  </si>
  <si>
    <t>#202541450100144962</t>
  </si>
  <si>
    <t>#202541450100144972</t>
  </si>
  <si>
    <t>#202541450100144982</t>
  </si>
  <si>
    <t>#202541450100144992</t>
  </si>
  <si>
    <t>#202541450100145012</t>
  </si>
  <si>
    <t>#202541450100145022</t>
  </si>
  <si>
    <t>#202541450100145032</t>
  </si>
  <si>
    <t>#202541450100145042</t>
  </si>
  <si>
    <t>#202541450100145052</t>
  </si>
  <si>
    <t>#202541450100145062</t>
  </si>
  <si>
    <t>#202541450100145072</t>
  </si>
  <si>
    <t>#202541450100145082</t>
  </si>
  <si>
    <t>#202541450100145092</t>
  </si>
  <si>
    <t>#202541450100145102</t>
  </si>
  <si>
    <t>#202541450100145112</t>
  </si>
  <si>
    <t>#202541450100145122</t>
  </si>
  <si>
    <t>#202541450100145132</t>
  </si>
  <si>
    <t>#202541450100145142</t>
  </si>
  <si>
    <t>#202541450100145152</t>
  </si>
  <si>
    <t>#202541450100145162</t>
  </si>
  <si>
    <t>#202541450100145172</t>
  </si>
  <si>
    <t>#202541450100145182</t>
  </si>
  <si>
    <t>#202541450100145192</t>
  </si>
  <si>
    <t>#202541450100145202</t>
  </si>
  <si>
    <t>#202541450100145212</t>
  </si>
  <si>
    <t>#202541450100145222</t>
  </si>
  <si>
    <t>#202541450100145232</t>
  </si>
  <si>
    <t>#202541450100145242</t>
  </si>
  <si>
    <t>#202541450100145262</t>
  </si>
  <si>
    <t>#202541450100145272</t>
  </si>
  <si>
    <t>#202541450100145282</t>
  </si>
  <si>
    <t>#202541450100145292</t>
  </si>
  <si>
    <t>#202541450100145302</t>
  </si>
  <si>
    <t>#202541450100145312</t>
  </si>
  <si>
    <t>#202541450100145322</t>
  </si>
  <si>
    <t>#202541450100145342</t>
  </si>
  <si>
    <t>#202541450100145352</t>
  </si>
  <si>
    <t>#202541450100145362</t>
  </si>
  <si>
    <t>VIVIAN.ISAJAR</t>
  </si>
  <si>
    <t>#202541450100145372</t>
  </si>
  <si>
    <t>#202541450100145382</t>
  </si>
  <si>
    <t>#202541450100145392</t>
  </si>
  <si>
    <t>#202541450100145402</t>
  </si>
  <si>
    <t>#202541450100145412</t>
  </si>
  <si>
    <t>#202541450100145422</t>
  </si>
  <si>
    <t>#202541450100145432</t>
  </si>
  <si>
    <t>#202541450100145442</t>
  </si>
  <si>
    <t>#202541450100145452</t>
  </si>
  <si>
    <t>#202541450100145472</t>
  </si>
  <si>
    <t>#202541450100145482</t>
  </si>
  <si>
    <t>#202541450100145492</t>
  </si>
  <si>
    <t>#202541450100145502</t>
  </si>
  <si>
    <t>#202541450100145512</t>
  </si>
  <si>
    <t>#202541450100145522</t>
  </si>
  <si>
    <t>#202541450100145532</t>
  </si>
  <si>
    <t>#202541450100145542</t>
  </si>
  <si>
    <t>#202541450100145562</t>
  </si>
  <si>
    <t>#202541450100145572</t>
  </si>
  <si>
    <t>#202541450100145582</t>
  </si>
  <si>
    <t>#202541450100145592</t>
  </si>
  <si>
    <t>#202541450100145602</t>
  </si>
  <si>
    <t>#202541450100145622</t>
  </si>
  <si>
    <t>#202541450100145632</t>
  </si>
  <si>
    <t>#202541450100145642</t>
  </si>
  <si>
    <t>#202541450100145652</t>
  </si>
  <si>
    <t>#202541450100145662</t>
  </si>
  <si>
    <t>#202541450100145672</t>
  </si>
  <si>
    <t>#202541450100145682</t>
  </si>
  <si>
    <t>#202541450100145692</t>
  </si>
  <si>
    <t>#202541450100145732</t>
  </si>
  <si>
    <t>#202541450100145742</t>
  </si>
  <si>
    <t>#202541450100145752</t>
  </si>
  <si>
    <t>#202541450100145762</t>
  </si>
  <si>
    <t>#202541450100145782</t>
  </si>
  <si>
    <t>#202541450100145792</t>
  </si>
  <si>
    <t>#202541450100145802</t>
  </si>
  <si>
    <t>#202541450100145812</t>
  </si>
  <si>
    <t>#202541450100145822</t>
  </si>
  <si>
    <t>#202541450100145832</t>
  </si>
  <si>
    <t>#202541450100145842</t>
  </si>
  <si>
    <t>#202541450100145852</t>
  </si>
  <si>
    <t>#202541450100145862</t>
  </si>
  <si>
    <t>#202541450100145872</t>
  </si>
  <si>
    <t>#202541450100145892</t>
  </si>
  <si>
    <t>#202541450100145902</t>
  </si>
  <si>
    <t>#202541450100145912</t>
  </si>
  <si>
    <t>#202541450100145922</t>
  </si>
  <si>
    <t>#202541450100145932</t>
  </si>
  <si>
    <t>#202541450100145942</t>
  </si>
  <si>
    <t>#202541450100145952</t>
  </si>
  <si>
    <t>#202541450100145962</t>
  </si>
  <si>
    <t>#202541450100145972</t>
  </si>
  <si>
    <t>#202541450100145982</t>
  </si>
  <si>
    <t>#202541450100145992</t>
  </si>
  <si>
    <t>BRANDON.ABONIA</t>
  </si>
  <si>
    <t>#202541450100146002</t>
  </si>
  <si>
    <t>#202541450100146012</t>
  </si>
  <si>
    <t>#202541450100146022</t>
  </si>
  <si>
    <t>YUBY.MAPALLO</t>
  </si>
  <si>
    <t>#202541450100146032</t>
  </si>
  <si>
    <t>#202541450100146042</t>
  </si>
  <si>
    <t>#202541450100146052</t>
  </si>
  <si>
    <t>#202541450100146062</t>
  </si>
  <si>
    <t>#202541450100146072</t>
  </si>
  <si>
    <t>#202541450100146082</t>
  </si>
  <si>
    <t>#202541450100146092</t>
  </si>
  <si>
    <t>#202541450100146102</t>
  </si>
  <si>
    <t>#202541450100146112</t>
  </si>
  <si>
    <t>#202541450100146122</t>
  </si>
  <si>
    <t>#202541450100146132</t>
  </si>
  <si>
    <t>#202541450100146142</t>
  </si>
  <si>
    <t>#202541450100146152</t>
  </si>
  <si>
    <t>#202541450100146162</t>
  </si>
  <si>
    <t>#202541450100146172</t>
  </si>
  <si>
    <t>#202541450100146182</t>
  </si>
  <si>
    <t>#202541450100146192</t>
  </si>
  <si>
    <t>#202541450100146212</t>
  </si>
  <si>
    <t>#202541450100146232</t>
  </si>
  <si>
    <t>#202541450100146242</t>
  </si>
  <si>
    <t>#202541450100146252</t>
  </si>
  <si>
    <t>#202541450100146262</t>
  </si>
  <si>
    <t>#202541450100146272</t>
  </si>
  <si>
    <t>#202541450100146282</t>
  </si>
  <si>
    <t>#202541450100146292</t>
  </si>
  <si>
    <t>#202541450100146302</t>
  </si>
  <si>
    <t>#202541450100146312</t>
  </si>
  <si>
    <t>#202541450100146322</t>
  </si>
  <si>
    <t>#202541450100146332</t>
  </si>
  <si>
    <t>#202541450100146342</t>
  </si>
  <si>
    <t>#202541450100146352</t>
  </si>
  <si>
    <t>#202541450100146362</t>
  </si>
  <si>
    <t>#202541450100146372</t>
  </si>
  <si>
    <t>#202541450100146382</t>
  </si>
  <si>
    <t>#202541450100146392</t>
  </si>
  <si>
    <t>#202541450100146402</t>
  </si>
  <si>
    <t>#202541450100146412</t>
  </si>
  <si>
    <t>#202541450100146422</t>
  </si>
  <si>
    <t>#202541450100146432</t>
  </si>
  <si>
    <t>#202541450100146442</t>
  </si>
  <si>
    <t>#202541450100146452</t>
  </si>
  <si>
    <t>#202541450100146462</t>
  </si>
  <si>
    <t>#202541450100146472</t>
  </si>
  <si>
    <t>#202541450100146482</t>
  </si>
  <si>
    <t>#202541450100146492</t>
  </si>
  <si>
    <t>#202541450100146502</t>
  </si>
  <si>
    <t>#202541450100146512</t>
  </si>
  <si>
    <t>#202541450100146522</t>
  </si>
  <si>
    <t>#202541450100146532</t>
  </si>
  <si>
    <t>#202541450100146542</t>
  </si>
  <si>
    <t>#202541450100146552</t>
  </si>
  <si>
    <t>#202541450100146562</t>
  </si>
  <si>
    <t>#202541450100146572</t>
  </si>
  <si>
    <t>#202541450100146582</t>
  </si>
  <si>
    <t>#202541450100146602</t>
  </si>
  <si>
    <t>#202541450100146612</t>
  </si>
  <si>
    <t>#202541450100146622</t>
  </si>
  <si>
    <t>#202541450100146632</t>
  </si>
  <si>
    <t>#202541450100146642</t>
  </si>
  <si>
    <t>#202541450100146652</t>
  </si>
  <si>
    <t>#202541450100146672</t>
  </si>
  <si>
    <t>#202541450100146682</t>
  </si>
  <si>
    <t>#202541450100146692</t>
  </si>
  <si>
    <t>#202541450100146702</t>
  </si>
  <si>
    <t>#202541450100146712</t>
  </si>
  <si>
    <t>#202541450100146722</t>
  </si>
  <si>
    <t>#202541450100146732</t>
  </si>
  <si>
    <t>#202541450100146742</t>
  </si>
  <si>
    <t>#202541450100146752</t>
  </si>
  <si>
    <t>#202541450100146762</t>
  </si>
  <si>
    <t>#202541450100146772</t>
  </si>
  <si>
    <t>#202541450100146782</t>
  </si>
  <si>
    <t>#202541450100146792</t>
  </si>
  <si>
    <t>#202541450100146802</t>
  </si>
  <si>
    <t>#202541450100146812</t>
  </si>
  <si>
    <t>#202541450100146822</t>
  </si>
  <si>
    <t>#202541450100146832</t>
  </si>
  <si>
    <t>#202541450100146842</t>
  </si>
  <si>
    <t>#202541450100146852</t>
  </si>
  <si>
    <t>#202541450100146862</t>
  </si>
  <si>
    <t>#202541450100146872</t>
  </si>
  <si>
    <t>#202541450100146882</t>
  </si>
  <si>
    <t>#202541450100146892</t>
  </si>
  <si>
    <t>#202541450100146902</t>
  </si>
  <si>
    <t>#202541450100146912</t>
  </si>
  <si>
    <t>#202541450100146932</t>
  </si>
  <si>
    <t>#202541450100146942</t>
  </si>
  <si>
    <t>#202541450100146952</t>
  </si>
  <si>
    <t>#202541450100146962</t>
  </si>
  <si>
    <t>#202541450100146972</t>
  </si>
  <si>
    <t>#202541450100146982</t>
  </si>
  <si>
    <t>#202541450100146992</t>
  </si>
  <si>
    <t>#202541450100147002</t>
  </si>
  <si>
    <t>#202541450100147012</t>
  </si>
  <si>
    <t>#202541450100147022</t>
  </si>
  <si>
    <t>#202541450100147032</t>
  </si>
  <si>
    <t>#202541450100147042</t>
  </si>
  <si>
    <t>#202541450100147052</t>
  </si>
  <si>
    <t>#202541450100147062</t>
  </si>
  <si>
    <t>#202541450100147072</t>
  </si>
  <si>
    <t>#202541450100147082</t>
  </si>
  <si>
    <t>#202541450100147092</t>
  </si>
  <si>
    <t>#202541450100147102</t>
  </si>
  <si>
    <t>#202541450100147112</t>
  </si>
  <si>
    <t>#202541450100147122</t>
  </si>
  <si>
    <t>#202541450100147132</t>
  </si>
  <si>
    <t>#202541450100147142</t>
  </si>
  <si>
    <t>#202541450100147152</t>
  </si>
  <si>
    <t>#202541450100147162</t>
  </si>
  <si>
    <t>#202541450100147172</t>
  </si>
  <si>
    <t>#202541450100147182</t>
  </si>
  <si>
    <t>#202541450100147192</t>
  </si>
  <si>
    <t>#202541450100147202</t>
  </si>
  <si>
    <t>#202541450100147212</t>
  </si>
  <si>
    <t>#202541450100147222</t>
  </si>
  <si>
    <t>#202541450100147232</t>
  </si>
  <si>
    <t>#202541450100147242</t>
  </si>
  <si>
    <t>#202541450100147252</t>
  </si>
  <si>
    <t>#202541450100147262</t>
  </si>
  <si>
    <t>#202541450100147272</t>
  </si>
  <si>
    <t>#202541450100147282</t>
  </si>
  <si>
    <t>#202541450100147292</t>
  </si>
  <si>
    <t>#202541450100147302</t>
  </si>
  <si>
    <t>#202541450100147312</t>
  </si>
  <si>
    <t>#202541450100147322</t>
  </si>
  <si>
    <t>#202541450100147342</t>
  </si>
  <si>
    <t>#202541450100147352</t>
  </si>
  <si>
    <t>#202541450100147362</t>
  </si>
  <si>
    <t>#202541450100147372</t>
  </si>
  <si>
    <t>#202541450100147382</t>
  </si>
  <si>
    <t>#202541450100147392</t>
  </si>
  <si>
    <t>#202541450100147402</t>
  </si>
  <si>
    <t>#202541450100147412</t>
  </si>
  <si>
    <t>#202541450100147422</t>
  </si>
  <si>
    <t>#202541450100147432</t>
  </si>
  <si>
    <t>#202541450100147442</t>
  </si>
  <si>
    <t>#202541450100147452</t>
  </si>
  <si>
    <t>#202541450100147462</t>
  </si>
  <si>
    <t>#202541450100147472</t>
  </si>
  <si>
    <t>#202541450100147482</t>
  </si>
  <si>
    <t>#202541450100147492</t>
  </si>
  <si>
    <t>#202541450100147502</t>
  </si>
  <si>
    <t>#202541450100147512</t>
  </si>
  <si>
    <t>#202541450100147522</t>
  </si>
  <si>
    <t>#202541450100147532</t>
  </si>
  <si>
    <t>#202541450100147542</t>
  </si>
  <si>
    <t>#202541450100147552</t>
  </si>
  <si>
    <t>#202541450100147562</t>
  </si>
  <si>
    <t>#202541450100147572</t>
  </si>
  <si>
    <t>#202541450100147582</t>
  </si>
  <si>
    <t>#202541450100147592</t>
  </si>
  <si>
    <t>#202541450100147602</t>
  </si>
  <si>
    <t>#202541450100147612</t>
  </si>
  <si>
    <t>#202541450100147622</t>
  </si>
  <si>
    <t>#202541450100147632</t>
  </si>
  <si>
    <t>#202541450100147642</t>
  </si>
  <si>
    <t>#202541450100147652</t>
  </si>
  <si>
    <t>#202541450100147662</t>
  </si>
  <si>
    <t>#202541450100147672</t>
  </si>
  <si>
    <t>#202541450100147682</t>
  </si>
  <si>
    <t>#202541450100147692</t>
  </si>
  <si>
    <t>#202541450100147702</t>
  </si>
  <si>
    <t>#202541450100147712</t>
  </si>
  <si>
    <t>#202541450100147722</t>
  </si>
  <si>
    <t>#202541450100147732</t>
  </si>
  <si>
    <t>#202541450100147742</t>
  </si>
  <si>
    <t>#202541450100147752</t>
  </si>
  <si>
    <t>#202541450100147762</t>
  </si>
  <si>
    <t>#202541450100147772</t>
  </si>
  <si>
    <t>#202541450100147782</t>
  </si>
  <si>
    <t>#202541450100147802</t>
  </si>
  <si>
    <t>#202541450100147812</t>
  </si>
  <si>
    <t>#202541450100147822</t>
  </si>
  <si>
    <t>#202541450100147832</t>
  </si>
  <si>
    <t>#202541450100147852</t>
  </si>
  <si>
    <t>#202541450100147862</t>
  </si>
  <si>
    <t>#202541450100147872</t>
  </si>
  <si>
    <t>#202541450100147882</t>
  </si>
  <si>
    <t>#202541450100147892</t>
  </si>
  <si>
    <t>#202541450100147902</t>
  </si>
  <si>
    <t>#202541450100147912</t>
  </si>
  <si>
    <t>#202541450100147922</t>
  </si>
  <si>
    <t>DACIO.SAA</t>
  </si>
  <si>
    <t>#202541450100147932</t>
  </si>
  <si>
    <t>#202541450100147942</t>
  </si>
  <si>
    <t>#202541450100147952</t>
  </si>
  <si>
    <t>#202541450100147962</t>
  </si>
  <si>
    <t>#202541450100147972</t>
  </si>
  <si>
    <t>#202541450100147982</t>
  </si>
  <si>
    <t>#202541450100147992</t>
  </si>
  <si>
    <t>#202541450100148002</t>
  </si>
  <si>
    <t>#202541450100148012</t>
  </si>
  <si>
    <t>#202541450100148022</t>
  </si>
  <si>
    <t>#202541450100148032</t>
  </si>
  <si>
    <t>#202541450100148042</t>
  </si>
  <si>
    <t>#202541450100148052</t>
  </si>
  <si>
    <t>#202541450100148062</t>
  </si>
  <si>
    <t>#202541450100148072</t>
  </si>
  <si>
    <t>#202541450100148082</t>
  </si>
  <si>
    <t>#202541450100148092</t>
  </si>
  <si>
    <t>#202541450100148102</t>
  </si>
  <si>
    <t>#202541450100148112</t>
  </si>
  <si>
    <t>#202541450100148122</t>
  </si>
  <si>
    <t>#202541450100148132</t>
  </si>
  <si>
    <t>#202541450100148142</t>
  </si>
  <si>
    <t>#202541450100148152</t>
  </si>
  <si>
    <t>#202541450100148162</t>
  </si>
  <si>
    <t>#202541450100148172</t>
  </si>
  <si>
    <t>#202541450100148182</t>
  </si>
  <si>
    <t>#202541450100148192</t>
  </si>
  <si>
    <t>#202541450100148202</t>
  </si>
  <si>
    <t>#202541450100148212</t>
  </si>
  <si>
    <t>#202541450100148542</t>
  </si>
  <si>
    <t>#202541450100148552</t>
  </si>
  <si>
    <t>#202541450100148562</t>
  </si>
  <si>
    <t>#202541450100148572</t>
  </si>
  <si>
    <t>#202541450100148582</t>
  </si>
  <si>
    <t>#202541450100148592</t>
  </si>
  <si>
    <t>#202541450100148602</t>
  </si>
  <si>
    <t>#202541450100148612</t>
  </si>
  <si>
    <t>#202541450100148622</t>
  </si>
  <si>
    <t>#202541450100148632</t>
  </si>
  <si>
    <t>#202541450100148662</t>
  </si>
  <si>
    <t>#202541450100148672</t>
  </si>
  <si>
    <t>#202541450100148682</t>
  </si>
  <si>
    <t>#202541450100148692</t>
  </si>
  <si>
    <t>#202541450100148702</t>
  </si>
  <si>
    <t>#202541450100148712</t>
  </si>
  <si>
    <t>#202541450100148722</t>
  </si>
  <si>
    <t>#202541450100148732</t>
  </si>
  <si>
    <t>#202541450100148742</t>
  </si>
  <si>
    <t>#202541450100148752</t>
  </si>
  <si>
    <t>#202541450100148762</t>
  </si>
  <si>
    <t>#202541450100148772</t>
  </si>
  <si>
    <t>#202541450100148782</t>
  </si>
  <si>
    <t>#202541450100148802</t>
  </si>
  <si>
    <t>#202541450100148812</t>
  </si>
  <si>
    <t>#202541450100148842</t>
  </si>
  <si>
    <t>#202541450100148852</t>
  </si>
  <si>
    <t>#202541450100148862</t>
  </si>
  <si>
    <t>#202541450100148872</t>
  </si>
  <si>
    <t>#202541450100148882</t>
  </si>
  <si>
    <t>#202541450100148892</t>
  </si>
  <si>
    <t>#202541450100148902</t>
  </si>
  <si>
    <t>#202541450100148912</t>
  </si>
  <si>
    <t>#202541450100148922</t>
  </si>
  <si>
    <t>#202541450100148932</t>
  </si>
  <si>
    <t>#202541450100148942</t>
  </si>
  <si>
    <t>#202541450100148952</t>
  </si>
  <si>
    <t>#202541450100148962</t>
  </si>
  <si>
    <t>#202541450100148972</t>
  </si>
  <si>
    <t>#202541450100148982</t>
  </si>
  <si>
    <t>#202541450100148992</t>
  </si>
  <si>
    <t>#202541450100149002</t>
  </si>
  <si>
    <t>#202541450100149012</t>
  </si>
  <si>
    <t>#202541450100149022</t>
  </si>
  <si>
    <t>#202541450100149032</t>
  </si>
  <si>
    <t>#202541450100149042</t>
  </si>
  <si>
    <t>#202541450100149052</t>
  </si>
  <si>
    <t>#202541450100149062</t>
  </si>
  <si>
    <t>#202541450100149072</t>
  </si>
  <si>
    <t>#202541450100149082</t>
  </si>
  <si>
    <t>#202541450100149092</t>
  </si>
  <si>
    <t>#202541450100149102</t>
  </si>
  <si>
    <t>LINA.GARCIA.LOP</t>
  </si>
  <si>
    <t>#202541450100149112</t>
  </si>
  <si>
    <t>#202541450100149122</t>
  </si>
  <si>
    <t>#202541450100149132</t>
  </si>
  <si>
    <t>#202541450100149142</t>
  </si>
  <si>
    <t>#202541450100149152</t>
  </si>
  <si>
    <t>#202541450100149162</t>
  </si>
  <si>
    <t>#202541450100149172</t>
  </si>
  <si>
    <t>#202541450100149182</t>
  </si>
  <si>
    <t>#202541450100149192</t>
  </si>
  <si>
    <t>#202541450100149202</t>
  </si>
  <si>
    <t>#202541450100149212</t>
  </si>
  <si>
    <t>#202541450100149222</t>
  </si>
  <si>
    <t>#202541450100149232</t>
  </si>
  <si>
    <t>#202541450100149242</t>
  </si>
  <si>
    <t>#202541450100149252</t>
  </si>
  <si>
    <t>#202541450100149262</t>
  </si>
  <si>
    <t>#202541450100149272</t>
  </si>
  <si>
    <t>#202541450100149282</t>
  </si>
  <si>
    <t>#202541450100149292</t>
  </si>
  <si>
    <t>#202541450100149302</t>
  </si>
  <si>
    <t>#202541450100149312</t>
  </si>
  <si>
    <t>#202541450100149322</t>
  </si>
  <si>
    <t>#202541450100149332</t>
  </si>
  <si>
    <t>#202541450100149342</t>
  </si>
  <si>
    <t>#202541450100149352</t>
  </si>
  <si>
    <t>#202541450100149362</t>
  </si>
  <si>
    <t>#202541450100149372</t>
  </si>
  <si>
    <t>#202541450100149382</t>
  </si>
  <si>
    <t>#202541450100149402</t>
  </si>
  <si>
    <t>#202541450100149412</t>
  </si>
  <si>
    <t>#202541450100149422</t>
  </si>
  <si>
    <t>#202541450100149432</t>
  </si>
  <si>
    <t>#202541450100149442</t>
  </si>
  <si>
    <t>#202541450100149452</t>
  </si>
  <si>
    <t>#202541450100149462</t>
  </si>
  <si>
    <t>#202541450100149472</t>
  </si>
  <si>
    <t>#202541450100149482</t>
  </si>
  <si>
    <t>#202541450100149492</t>
  </si>
  <si>
    <t>#202541450100149512</t>
  </si>
  <si>
    <t>#202541450100149522</t>
  </si>
  <si>
    <t>#202541450100149532</t>
  </si>
  <si>
    <t>#202541450100149542</t>
  </si>
  <si>
    <t>#202541450100149552</t>
  </si>
  <si>
    <t>#202541450100149562</t>
  </si>
  <si>
    <t>#202541450100149572</t>
  </si>
  <si>
    <t>#202541450100149582</t>
  </si>
  <si>
    <t>#202541450100149592</t>
  </si>
  <si>
    <t>#202541450100149612</t>
  </si>
  <si>
    <t>#202541450100149632</t>
  </si>
  <si>
    <t>#202541450100149642</t>
  </si>
  <si>
    <t>#202541450100149652</t>
  </si>
  <si>
    <t>#202541450100149662</t>
  </si>
  <si>
    <t>#202541450100149672</t>
  </si>
  <si>
    <t>#202541450100149682</t>
  </si>
  <si>
    <t>#202541450100149692</t>
  </si>
  <si>
    <t>#202541450100149702</t>
  </si>
  <si>
    <t>#202541450100149712</t>
  </si>
  <si>
    <t>#202541450100149722</t>
  </si>
  <si>
    <t>#202541450100149732</t>
  </si>
  <si>
    <t>#202541450100149742</t>
  </si>
  <si>
    <t>#202541450100149762</t>
  </si>
  <si>
    <t>#202541450100149772</t>
  </si>
  <si>
    <t>#202541450100149782</t>
  </si>
  <si>
    <t>#202541450100149802</t>
  </si>
  <si>
    <t>#202541450100149812</t>
  </si>
  <si>
    <t>#202541450100149822</t>
  </si>
  <si>
    <t>#202541450100149832</t>
  </si>
  <si>
    <t>#202541450100149842</t>
  </si>
  <si>
    <t>#202541450100149852</t>
  </si>
  <si>
    <t>#202541450100149862</t>
  </si>
  <si>
    <t>#202541450100149872</t>
  </si>
  <si>
    <t>#202541450100149882</t>
  </si>
  <si>
    <t>#202541450100149892</t>
  </si>
  <si>
    <t>#202541450100149902</t>
  </si>
  <si>
    <t>#202541450100149912</t>
  </si>
  <si>
    <t>#202541450100149922</t>
  </si>
  <si>
    <t>#202541450100149932</t>
  </si>
  <si>
    <t>#202541450100149942</t>
  </si>
  <si>
    <t>#202541450100149952</t>
  </si>
  <si>
    <t>#202541450100149962</t>
  </si>
  <si>
    <t>#202541450100149972</t>
  </si>
  <si>
    <t>#202541450100149982</t>
  </si>
  <si>
    <t>#202541450100149992</t>
  </si>
  <si>
    <t>#202541450100150002</t>
  </si>
  <si>
    <t>#202541450100150012</t>
  </si>
  <si>
    <t>#202541450100150022</t>
  </si>
  <si>
    <t>#202541450100150032</t>
  </si>
  <si>
    <t>#202541450100150052</t>
  </si>
  <si>
    <t>#202541450100150062</t>
  </si>
  <si>
    <t>#202541450100150072</t>
  </si>
  <si>
    <t>#202541450100150082</t>
  </si>
  <si>
    <t>#202541450100150092</t>
  </si>
  <si>
    <t>#202541450100150102</t>
  </si>
  <si>
    <t>#202541450100150122</t>
  </si>
  <si>
    <t>#202541450100150132</t>
  </si>
  <si>
    <t>#202541450100150142</t>
  </si>
  <si>
    <t>#202541450100150152</t>
  </si>
  <si>
    <t>#202541450100150162</t>
  </si>
  <si>
    <t>#202541450100150172</t>
  </si>
  <si>
    <t>#202541450100150192</t>
  </si>
  <si>
    <t>#202541450100150202</t>
  </si>
  <si>
    <t>#202541450100150212</t>
  </si>
  <si>
    <t>#202541450100150222</t>
  </si>
  <si>
    <t>#202541450100150232</t>
  </si>
  <si>
    <t>#202541450100150242</t>
  </si>
  <si>
    <t>#202541450100150252</t>
  </si>
  <si>
    <t>#202541450100150262</t>
  </si>
  <si>
    <t>#202541450100150272</t>
  </si>
  <si>
    <t>#202541450100150282</t>
  </si>
  <si>
    <t>#202541450100150292</t>
  </si>
  <si>
    <t>#202541450100150302</t>
  </si>
  <si>
    <t>#202541450100150312</t>
  </si>
  <si>
    <t>#202541450100150322</t>
  </si>
  <si>
    <t>#202541450100150332</t>
  </si>
  <si>
    <t>#202541450100150342</t>
  </si>
  <si>
    <t>#202541450100150352</t>
  </si>
  <si>
    <t>#202541450100150362</t>
  </si>
  <si>
    <t>#202541450100150372</t>
  </si>
  <si>
    <t>#202541450100150382</t>
  </si>
  <si>
    <t>#202541450100150402</t>
  </si>
  <si>
    <t>#202541450100150412</t>
  </si>
  <si>
    <t>#202541450100150422</t>
  </si>
  <si>
    <t>#202541450100150432</t>
  </si>
  <si>
    <t>#202541450100150442</t>
  </si>
  <si>
    <t>#202541450100150452</t>
  </si>
  <si>
    <t>#202541450100150462</t>
  </si>
  <si>
    <t>#202541450100150472</t>
  </si>
  <si>
    <t>#202541450100150482</t>
  </si>
  <si>
    <t>#202541450100150502</t>
  </si>
  <si>
    <t>#202541450100150512</t>
  </si>
  <si>
    <t>#202541450100150522</t>
  </si>
  <si>
    <t>#202541450100150532</t>
  </si>
  <si>
    <t>#202541450100150542</t>
  </si>
  <si>
    <t>#202541450100150552</t>
  </si>
  <si>
    <t>#202541450100150562</t>
  </si>
  <si>
    <t>#202541450100150572</t>
  </si>
  <si>
    <t>#202541450100150582</t>
  </si>
  <si>
    <t>#202541450100150592</t>
  </si>
  <si>
    <t>#202541450100150602</t>
  </si>
  <si>
    <t>#202541450100150612</t>
  </si>
  <si>
    <t>#202541450100150632</t>
  </si>
  <si>
    <t>#202541450100150662</t>
  </si>
  <si>
    <t>#202541450100150672</t>
  </si>
  <si>
    <t>#202541450100150692</t>
  </si>
  <si>
    <t>#202541450100150702</t>
  </si>
  <si>
    <t>#202541450100150712</t>
  </si>
  <si>
    <t>#202541450100150722</t>
  </si>
  <si>
    <t>#202541450100150732</t>
  </si>
  <si>
    <t>#202541450100150742</t>
  </si>
  <si>
    <t>#202541450100150752</t>
  </si>
  <si>
    <t>#202541450100150762</t>
  </si>
  <si>
    <t>#202541450100150772</t>
  </si>
  <si>
    <t>#202541450100150782</t>
  </si>
  <si>
    <t>#202541450100150802</t>
  </si>
  <si>
    <t>#202541450100150812</t>
  </si>
  <si>
    <t>#202541450100150822</t>
  </si>
  <si>
    <t>#202541450100150832</t>
  </si>
  <si>
    <t>#202541450100150842</t>
  </si>
  <si>
    <t>#202541450100150852</t>
  </si>
  <si>
    <t>#202541450100150862</t>
  </si>
  <si>
    <t>#202541450100150872</t>
  </si>
  <si>
    <t>#202541450100150882</t>
  </si>
  <si>
    <t>#202541450100150912</t>
  </si>
  <si>
    <t>#202541450100150922</t>
  </si>
  <si>
    <t>#202541450100150932</t>
  </si>
  <si>
    <t>#202541450100150942</t>
  </si>
  <si>
    <t>#202541450100150952</t>
  </si>
  <si>
    <t>#202541450100150962</t>
  </si>
  <si>
    <t>#202541450100150972</t>
  </si>
  <si>
    <t>#202541450100150982</t>
  </si>
  <si>
    <t>#202541450100150992</t>
  </si>
  <si>
    <t>#202541450100151002</t>
  </si>
  <si>
    <t>#202541450100151012</t>
  </si>
  <si>
    <t>#202541450100151022</t>
  </si>
  <si>
    <t>#202541450100151032</t>
  </si>
  <si>
    <t>#202541450100151042</t>
  </si>
  <si>
    <t>#202541450100151052</t>
  </si>
  <si>
    <t>#202541450100151062</t>
  </si>
  <si>
    <t>#202541450100151072</t>
  </si>
  <si>
    <t>#202541450100151082</t>
  </si>
  <si>
    <t>#202541450100151092</t>
  </si>
  <si>
    <t>#202541450100151112</t>
  </si>
  <si>
    <t>#202541450100151122</t>
  </si>
  <si>
    <t>#202541450100151132</t>
  </si>
  <si>
    <t>#202541450100151142</t>
  </si>
  <si>
    <t>#202541450100151162</t>
  </si>
  <si>
    <t>#202541450100151172</t>
  </si>
  <si>
    <t>#202541450100151182</t>
  </si>
  <si>
    <t>#202541450100151192</t>
  </si>
  <si>
    <t>#202541450100151202</t>
  </si>
  <si>
    <t>#202541450100151212</t>
  </si>
  <si>
    <t>#202541450100151222</t>
  </si>
  <si>
    <t>#202541450100151232</t>
  </si>
  <si>
    <t>#202541450100151242</t>
  </si>
  <si>
    <t>#202541450100151252</t>
  </si>
  <si>
    <t>#202541450100151262</t>
  </si>
  <si>
    <t>#202541450100151272</t>
  </si>
  <si>
    <t>#202541450100151282</t>
  </si>
  <si>
    <t>#202541450100151292</t>
  </si>
  <si>
    <t>#202541450100151302</t>
  </si>
  <si>
    <t>#202541450100151312</t>
  </si>
  <si>
    <t>#202541450100151322</t>
  </si>
  <si>
    <t>#202541450100151332</t>
  </si>
  <si>
    <t>#202541450100151342</t>
  </si>
  <si>
    <t>#202541450100151352</t>
  </si>
  <si>
    <t>#202541450100151362</t>
  </si>
  <si>
    <t>#202541450100151372</t>
  </si>
  <si>
    <t>#202541450100151382</t>
  </si>
  <si>
    <t>#202541450100151412</t>
  </si>
  <si>
    <t>#202541450100151422</t>
  </si>
  <si>
    <t>#202541450100151432</t>
  </si>
  <si>
    <t>#202541450100151442</t>
  </si>
  <si>
    <t>#202541450100151452</t>
  </si>
  <si>
    <t>#202541450100151462</t>
  </si>
  <si>
    <t>#202541450100151472</t>
  </si>
  <si>
    <t>#202541450100151482</t>
  </si>
  <si>
    <t>#202541450100151492</t>
  </si>
  <si>
    <t>#202541450100151502</t>
  </si>
  <si>
    <t>#202541450100151512</t>
  </si>
  <si>
    <t>#202541450100151522</t>
  </si>
  <si>
    <t>#202541450100151532</t>
  </si>
  <si>
    <t>#202541450100151542</t>
  </si>
  <si>
    <t>#202541450100151552</t>
  </si>
  <si>
    <t>#202541450100151572</t>
  </si>
  <si>
    <t>#202541450100151582</t>
  </si>
  <si>
    <t>#202541450100151592</t>
  </si>
  <si>
    <t>#202541450100151602</t>
  </si>
  <si>
    <t>#202541450100151612</t>
  </si>
  <si>
    <t>#202541450100151622</t>
  </si>
  <si>
    <t>#202541450100151632</t>
  </si>
  <si>
    <t>#202541450100151642</t>
  </si>
  <si>
    <t>#202541450100151652</t>
  </si>
  <si>
    <t>#202541450100151672</t>
  </si>
  <si>
    <t>#202541450100151682</t>
  </si>
  <si>
    <t>#202541450100151692</t>
  </si>
  <si>
    <t>#202541450100151702</t>
  </si>
  <si>
    <t>#202541450100151712</t>
  </si>
  <si>
    <t>#202541450100151722</t>
  </si>
  <si>
    <t>#202541450100151732</t>
  </si>
  <si>
    <t>#202541450100151742</t>
  </si>
  <si>
    <t>#202541450100151752</t>
  </si>
  <si>
    <t>#202541450100151762</t>
  </si>
  <si>
    <t>#202541450100151772</t>
  </si>
  <si>
    <t>JOHNNY.NARVAEZ</t>
  </si>
  <si>
    <t>#202541450100151782</t>
  </si>
  <si>
    <t>#202541450100151792</t>
  </si>
  <si>
    <t>#202541450100151802</t>
  </si>
  <si>
    <t>#202541450100151812</t>
  </si>
  <si>
    <t>#202541450100151822</t>
  </si>
  <si>
    <t>#202541450100151832</t>
  </si>
  <si>
    <t>#202541450100151842</t>
  </si>
  <si>
    <t>#202541450100151852</t>
  </si>
  <si>
    <t>#202541450100151862</t>
  </si>
  <si>
    <t>#202541450100151872</t>
  </si>
  <si>
    <t>#202541450100151882</t>
  </si>
  <si>
    <t>#202541450100151892</t>
  </si>
  <si>
    <t>#202541450100151902</t>
  </si>
  <si>
    <t>#202541450100151912</t>
  </si>
  <si>
    <t>#202541450100151922</t>
  </si>
  <si>
    <t>#202541450100151932</t>
  </si>
  <si>
    <t>#202541450100151942</t>
  </si>
  <si>
    <t>#202541450100151962</t>
  </si>
  <si>
    <t>#202541450100151972</t>
  </si>
  <si>
    <t>#202541450100151982</t>
  </si>
  <si>
    <t>#202541450100151992</t>
  </si>
  <si>
    <t>#202541450100152002</t>
  </si>
  <si>
    <t>#202541450100152012</t>
  </si>
  <si>
    <t>#202541450100152022</t>
  </si>
  <si>
    <t>#202541450100152032</t>
  </si>
  <si>
    <t>#202541450100152042</t>
  </si>
  <si>
    <t>#202541450100152062</t>
  </si>
  <si>
    <t>#202541450100152072</t>
  </si>
  <si>
    <t>#202541450100152082</t>
  </si>
  <si>
    <t>#202541450100152092</t>
  </si>
  <si>
    <t>#202541450100152112</t>
  </si>
  <si>
    <t>#202541450100152122</t>
  </si>
  <si>
    <t>#202541450100152132</t>
  </si>
  <si>
    <t>#202541450100152142</t>
  </si>
  <si>
    <t>#202541450100152152</t>
  </si>
  <si>
    <t>#202541450100152162</t>
  </si>
  <si>
    <t>#202541450100152172</t>
  </si>
  <si>
    <t>#202541450100152182</t>
  </si>
  <si>
    <t>#202541450100152192</t>
  </si>
  <si>
    <t>#202541450100152202</t>
  </si>
  <si>
    <t>#202541450100152212</t>
  </si>
  <si>
    <t>#202541450100152232</t>
  </si>
  <si>
    <t>#202541450100152242</t>
  </si>
  <si>
    <t>#202541450100152252</t>
  </si>
  <si>
    <t>#202541450100152262</t>
  </si>
  <si>
    <t>#202541450100152272</t>
  </si>
  <si>
    <t>#202541450100152282</t>
  </si>
  <si>
    <t>#202541450100152292</t>
  </si>
  <si>
    <t>#202541450100152302</t>
  </si>
  <si>
    <t>#202541450100152312</t>
  </si>
  <si>
    <t>#202541450100152322</t>
  </si>
  <si>
    <t>#202541450100152332</t>
  </si>
  <si>
    <t>#202541450100152342</t>
  </si>
  <si>
    <t>#202541450100152352</t>
  </si>
  <si>
    <t>#202541450100152362</t>
  </si>
  <si>
    <t>#202541450100152372</t>
  </si>
  <si>
    <t>#202541450100152382</t>
  </si>
  <si>
    <t>#202541450100152392</t>
  </si>
  <si>
    <t>#202541450100152402</t>
  </si>
  <si>
    <t>#202541450100152412</t>
  </si>
  <si>
    <t>#202541450100152422</t>
  </si>
  <si>
    <t>#202541450100152432</t>
  </si>
  <si>
    <t>#202541450100152442</t>
  </si>
  <si>
    <t>#202541450100152452</t>
  </si>
  <si>
    <t>#202541450100152462</t>
  </si>
  <si>
    <t>#202541450100152472</t>
  </si>
  <si>
    <t>#202541450100152482</t>
  </si>
  <si>
    <t>#202541450100152492</t>
  </si>
  <si>
    <t>#202541450100152502</t>
  </si>
  <si>
    <t>#202541450100152512</t>
  </si>
  <si>
    <t>#202541450100152522</t>
  </si>
  <si>
    <t>#202541450100152532</t>
  </si>
  <si>
    <t>#202541450100152542</t>
  </si>
  <si>
    <t>#202541450100152552</t>
  </si>
  <si>
    <t>#202541450100152562</t>
  </si>
  <si>
    <t>#202541450100152572</t>
  </si>
  <si>
    <t>#202541450100152582</t>
  </si>
  <si>
    <t>#202541450100152592</t>
  </si>
  <si>
    <t>#202541450100152612</t>
  </si>
  <si>
    <t>#202541450100152642</t>
  </si>
  <si>
    <t>#202541450100152652</t>
  </si>
  <si>
    <t>#202541450100152662</t>
  </si>
  <si>
    <t>#202541450100152672</t>
  </si>
  <si>
    <t>#202541450100152682</t>
  </si>
  <si>
    <t>#202541450100152692</t>
  </si>
  <si>
    <t>#202541450100152702</t>
  </si>
  <si>
    <t>#202541450100152712</t>
  </si>
  <si>
    <t>#202541450100152722</t>
  </si>
  <si>
    <t>#202541450100152732</t>
  </si>
  <si>
    <t>#202541450100152772</t>
  </si>
  <si>
    <t>#202541450100152782</t>
  </si>
  <si>
    <t>#202541450100152792</t>
  </si>
  <si>
    <t>#202541450100152802</t>
  </si>
  <si>
    <t>#202541450100152812</t>
  </si>
  <si>
    <t>#202541450100152832</t>
  </si>
  <si>
    <t>#202541450100152842</t>
  </si>
  <si>
    <t>#202541450100152852</t>
  </si>
  <si>
    <t>#202541450100152862</t>
  </si>
  <si>
    <t>#202541450100152872</t>
  </si>
  <si>
    <t>#202541450100152882</t>
  </si>
  <si>
    <t>#202541450100152892</t>
  </si>
  <si>
    <t>#202541450100152902</t>
  </si>
  <si>
    <t>#202541450100152912</t>
  </si>
  <si>
    <t>#202541450100152922</t>
  </si>
  <si>
    <t>#202541450100152932</t>
  </si>
  <si>
    <t>#202541450100152942</t>
  </si>
  <si>
    <t>#202541450100152962</t>
  </si>
  <si>
    <t>#202541450100152982</t>
  </si>
  <si>
    <t>#202541450100152992</t>
  </si>
  <si>
    <t>#202541450100153012</t>
  </si>
  <si>
    <t>#202541450100153022</t>
  </si>
  <si>
    <t>#202541450100153042</t>
  </si>
  <si>
    <t>#202541450100153052</t>
  </si>
  <si>
    <t>#202541450100153062</t>
  </si>
  <si>
    <t>#202541450100153072</t>
  </si>
  <si>
    <t>#202541450100153082</t>
  </si>
  <si>
    <t>#202541450100153092</t>
  </si>
  <si>
    <t>#202541450100153102</t>
  </si>
  <si>
    <t>#202541450100153112</t>
  </si>
  <si>
    <t>#202541450100153122</t>
  </si>
  <si>
    <t>#202541450100153132</t>
  </si>
  <si>
    <t>#202541450100153142</t>
  </si>
  <si>
    <t>#202541450100153152</t>
  </si>
  <si>
    <t>#202541450100153162</t>
  </si>
  <si>
    <t>#202541450100153172</t>
  </si>
  <si>
    <t>VANESSA.HURTADO.ESC</t>
  </si>
  <si>
    <t>#202541450100153182</t>
  </si>
  <si>
    <t>#202541450100153202</t>
  </si>
  <si>
    <t>#202541450100153212</t>
  </si>
  <si>
    <t>#202541450100153222</t>
  </si>
  <si>
    <t>#202541450100153232</t>
  </si>
  <si>
    <t>#202541450100153242</t>
  </si>
  <si>
    <t>#202541450100153252</t>
  </si>
  <si>
    <t>#202541450100153262</t>
  </si>
  <si>
    <t>#202541450100153272</t>
  </si>
  <si>
    <t>#202541450100153282</t>
  </si>
  <si>
    <t>#202541450100153292</t>
  </si>
  <si>
    <t>#202541450100153302</t>
  </si>
  <si>
    <t>#202541450100153312</t>
  </si>
  <si>
    <t>#202541450100153322</t>
  </si>
  <si>
    <t>#202541450100153332</t>
  </si>
  <si>
    <t>#202541450100153342</t>
  </si>
  <si>
    <t>#202541450100153352</t>
  </si>
  <si>
    <t>#202541450100153362</t>
  </si>
  <si>
    <t>#202541450100153372</t>
  </si>
  <si>
    <t>#202541450100153382</t>
  </si>
  <si>
    <t>#202541450100153392</t>
  </si>
  <si>
    <t>#202541450100153402</t>
  </si>
  <si>
    <t>#202541450100153412</t>
  </si>
  <si>
    <t>#202541450100153432</t>
  </si>
  <si>
    <t>#202541450100153442</t>
  </si>
  <si>
    <t>#202541450100153452</t>
  </si>
  <si>
    <t>#202541450100153462</t>
  </si>
  <si>
    <t>#202541450100153482</t>
  </si>
  <si>
    <t>#202541450100153492</t>
  </si>
  <si>
    <t>#202541450100153502</t>
  </si>
  <si>
    <t>#202541450100153512</t>
  </si>
  <si>
    <t>#202541450100153522</t>
  </si>
  <si>
    <t>#202541450100153532</t>
  </si>
  <si>
    <t>#202541450100153542</t>
  </si>
  <si>
    <t>#202541450100153552</t>
  </si>
  <si>
    <t>#202541450100153562</t>
  </si>
  <si>
    <t>#202541450100153572</t>
  </si>
  <si>
    <t>#202541450100153582</t>
  </si>
  <si>
    <t>#202541450100153592</t>
  </si>
  <si>
    <t>#202541450100153602</t>
  </si>
  <si>
    <t>#202541450100153612</t>
  </si>
  <si>
    <t>#202541450100153622</t>
  </si>
  <si>
    <t>#202541450100153632</t>
  </si>
  <si>
    <t>#202541450100153642</t>
  </si>
  <si>
    <t>#202541450100153652</t>
  </si>
  <si>
    <t>#202541450100153662</t>
  </si>
  <si>
    <t>#202541450100153672</t>
  </si>
  <si>
    <t>#202541450100153682</t>
  </si>
  <si>
    <t>#202541450100153702</t>
  </si>
  <si>
    <t>#202541450100153712</t>
  </si>
  <si>
    <t>#202541450100153722</t>
  </si>
  <si>
    <t>#202541450100153732</t>
  </si>
  <si>
    <t>#202541450100153742</t>
  </si>
  <si>
    <t>#202541450100153752</t>
  </si>
  <si>
    <t>#202541450100153762</t>
  </si>
  <si>
    <t>#202541450100153772</t>
  </si>
  <si>
    <t>#202541450100153782</t>
  </si>
  <si>
    <t>#202541450100153792</t>
  </si>
  <si>
    <t>#202541450100153802</t>
  </si>
  <si>
    <t>#202541450100153812</t>
  </si>
  <si>
    <t>#202541450100153822</t>
  </si>
  <si>
    <t>#202541450100153832</t>
  </si>
  <si>
    <t>#202541450100153842</t>
  </si>
  <si>
    <t>#202541450100153852</t>
  </si>
  <si>
    <t>#202541450100153862</t>
  </si>
  <si>
    <t>#202541450100153872</t>
  </si>
  <si>
    <t>#202541450100153882</t>
  </si>
  <si>
    <t>#202541450100153892</t>
  </si>
  <si>
    <t>#202541450100153902</t>
  </si>
  <si>
    <t>#202541450100153922</t>
  </si>
  <si>
    <t>#202541450100153932</t>
  </si>
  <si>
    <t>#202541450100153942</t>
  </si>
  <si>
    <t>#202541450100153952</t>
  </si>
  <si>
    <t>#202541450100153972</t>
  </si>
  <si>
    <t>#202541450100153982</t>
  </si>
  <si>
    <t>#202541450100153992</t>
  </si>
  <si>
    <t>#202541450100154002</t>
  </si>
  <si>
    <t>#202541450100154012</t>
  </si>
  <si>
    <t>#202541450100154022</t>
  </si>
  <si>
    <t>#202541450100154032</t>
  </si>
  <si>
    <t>#202541450100154042</t>
  </si>
  <si>
    <t>#202541450100154052</t>
  </si>
  <si>
    <t>#202541450100154062</t>
  </si>
  <si>
    <t>#202541450100154072</t>
  </si>
  <si>
    <t>#202541450100154082</t>
  </si>
  <si>
    <t>#202541450100154092</t>
  </si>
  <si>
    <t>#202541450100154102</t>
  </si>
  <si>
    <t>#202541450100154112</t>
  </si>
  <si>
    <t>#202541450100154122</t>
  </si>
  <si>
    <t>#202541450100154132</t>
  </si>
  <si>
    <t>#202541450100154142</t>
  </si>
  <si>
    <t>#202541450100154152</t>
  </si>
  <si>
    <t>#202541450100154162</t>
  </si>
  <si>
    <t>#202541450100154172</t>
  </si>
  <si>
    <t>#202541450100154182</t>
  </si>
  <si>
    <t>#202541450100154192</t>
  </si>
  <si>
    <t>#202541450100154202</t>
  </si>
  <si>
    <t>#202541450100154212</t>
  </si>
  <si>
    <t>#202541450100154222</t>
  </si>
  <si>
    <t>#202541450100154232</t>
  </si>
  <si>
    <t>#202541450100154242</t>
  </si>
  <si>
    <t>#202541450100154252</t>
  </si>
  <si>
    <t>#202541450100154262</t>
  </si>
  <si>
    <t>#202541450100154272</t>
  </si>
  <si>
    <t>#202541450100154292</t>
  </si>
  <si>
    <t>#202541450100154302</t>
  </si>
  <si>
    <t>#202541450100154312</t>
  </si>
  <si>
    <t>#202541450100154322</t>
  </si>
  <si>
    <t>#202541450100154332</t>
  </si>
  <si>
    <t>#202541450100154342</t>
  </si>
  <si>
    <t>#202541450100154352</t>
  </si>
  <si>
    <t>#202541450100154362</t>
  </si>
  <si>
    <t>#202541450100154382</t>
  </si>
  <si>
    <t>#202541450100154392</t>
  </si>
  <si>
    <t>#202541450100154402</t>
  </si>
  <si>
    <t>#202541450100154412</t>
  </si>
  <si>
    <t>#202541450100154432</t>
  </si>
  <si>
    <t>#202541450100154442</t>
  </si>
  <si>
    <t>#202541450100154452</t>
  </si>
  <si>
    <t>#202541450100154462</t>
  </si>
  <si>
    <t>#202541450100154472</t>
  </si>
  <si>
    <t>#202541450100154482</t>
  </si>
  <si>
    <t>#202541450100154492</t>
  </si>
  <si>
    <t>#202541450100154502</t>
  </si>
  <si>
    <t>#202541450100154512</t>
  </si>
  <si>
    <t>#202541450100154522</t>
  </si>
  <si>
    <t>#202541450100154532</t>
  </si>
  <si>
    <t>#202541450100154542</t>
  </si>
  <si>
    <t>#202541450100154552</t>
  </si>
  <si>
    <t>#202541450100154562</t>
  </si>
  <si>
    <t>#202541450100154572</t>
  </si>
  <si>
    <t>#202541450100154582</t>
  </si>
  <si>
    <t>#202541450100154592</t>
  </si>
  <si>
    <t>#202541450100154602</t>
  </si>
  <si>
    <t>#202541450100154622</t>
  </si>
  <si>
    <t>#202541450100154632</t>
  </si>
  <si>
    <t>#202541450100154642</t>
  </si>
  <si>
    <t>#202541450100154652</t>
  </si>
  <si>
    <t>#202541450100154662</t>
  </si>
  <si>
    <t>#202541450100154672</t>
  </si>
  <si>
    <t>#202541450100154682</t>
  </si>
  <si>
    <t>#202541450100154692</t>
  </si>
  <si>
    <t>#202541450100154702</t>
  </si>
  <si>
    <t>#202541450100154712</t>
  </si>
  <si>
    <t>#202541450100154722</t>
  </si>
  <si>
    <t>#202541450100154732</t>
  </si>
  <si>
    <t>#202541450100154742</t>
  </si>
  <si>
    <t>#202541450100154752</t>
  </si>
  <si>
    <t>#202541450100154762</t>
  </si>
  <si>
    <t>#202541450100154772</t>
  </si>
  <si>
    <t>#202541450100154782</t>
  </si>
  <si>
    <t>#202541450100154792</t>
  </si>
  <si>
    <t>#202541450100154802</t>
  </si>
  <si>
    <t>#202541450100154812</t>
  </si>
  <si>
    <t>#202541450100154832</t>
  </si>
  <si>
    <t>#202541450100154842</t>
  </si>
  <si>
    <t>#202541450100154852</t>
  </si>
  <si>
    <t>#202541450100154862</t>
  </si>
  <si>
    <t>#202541450100154872</t>
  </si>
  <si>
    <t>#202541450100154882</t>
  </si>
  <si>
    <t>#202541450100154892</t>
  </si>
  <si>
    <t>#202541450100154902</t>
  </si>
  <si>
    <t>#202541450100154912</t>
  </si>
  <si>
    <t>#202541450100154922</t>
  </si>
  <si>
    <t>#202541450100154932</t>
  </si>
  <si>
    <t>#202541450100154942</t>
  </si>
  <si>
    <t>#202541450100154962</t>
  </si>
  <si>
    <t>#202541450100154972</t>
  </si>
  <si>
    <t>#202541450100154982</t>
  </si>
  <si>
    <t>#202541450100154992</t>
  </si>
  <si>
    <t>#202541450100155002</t>
  </si>
  <si>
    <t>#202541450100155012</t>
  </si>
  <si>
    <t>#202541450100155022</t>
  </si>
  <si>
    <t>#202541450100155032</t>
  </si>
  <si>
    <t>#202541450100155042</t>
  </si>
  <si>
    <t>#202541450100155052</t>
  </si>
  <si>
    <t>#202541450100155062</t>
  </si>
  <si>
    <t>#202541450100155072</t>
  </si>
  <si>
    <t>#202541450100155082</t>
  </si>
  <si>
    <t>#202541450100155092</t>
  </si>
  <si>
    <t>#202541450100155102</t>
  </si>
  <si>
    <t>#202541450100155112</t>
  </si>
  <si>
    <t>#202541450100155122</t>
  </si>
  <si>
    <t>#202541450100155142</t>
  </si>
  <si>
    <t>#202541450100155152</t>
  </si>
  <si>
    <t>#202541450100155162</t>
  </si>
  <si>
    <t>#202541450100155172</t>
  </si>
  <si>
    <t>#202541450100155182</t>
  </si>
  <si>
    <t>#202541450100155192</t>
  </si>
  <si>
    <t>#202541450100155202</t>
  </si>
  <si>
    <t>#202541450100155212</t>
  </si>
  <si>
    <t>#202541450100155222</t>
  </si>
  <si>
    <t>#202541450100155232</t>
  </si>
  <si>
    <t>#202541450100155242</t>
  </si>
  <si>
    <t>#202541450100155252</t>
  </si>
  <si>
    <t>#202541450100155262</t>
  </si>
  <si>
    <t>#202541450100155272</t>
  </si>
  <si>
    <t>#202541450100155282</t>
  </si>
  <si>
    <t>#202541450100155292</t>
  </si>
  <si>
    <t>#202541450100155302</t>
  </si>
  <si>
    <t>#202541450100155312</t>
  </si>
  <si>
    <t>#202541450100155322</t>
  </si>
  <si>
    <t>#202541450100155332</t>
  </si>
  <si>
    <t>#202541450100155342</t>
  </si>
  <si>
    <t>#202541450100155352</t>
  </si>
  <si>
    <t>#202541450100155362</t>
  </si>
  <si>
    <t>#202541450100155372</t>
  </si>
  <si>
    <t>#202541450100155382</t>
  </si>
  <si>
    <t>#202541450100155392</t>
  </si>
  <si>
    <t>#202541450100155402</t>
  </si>
  <si>
    <t>#202541450100155412</t>
  </si>
  <si>
    <t>#202541450100155422</t>
  </si>
  <si>
    <t>#202541450100155432</t>
  </si>
  <si>
    <t>#202541450100155442</t>
  </si>
  <si>
    <t>#202541450100155452</t>
  </si>
  <si>
    <t>#202541450100155462</t>
  </si>
  <si>
    <t>#202541450100155472</t>
  </si>
  <si>
    <t>#202541450100155482</t>
  </si>
  <si>
    <t>#202541450100155512</t>
  </si>
  <si>
    <t>#202541450100155522</t>
  </si>
  <si>
    <t>#202541450100155532</t>
  </si>
  <si>
    <t>#202541480100018632</t>
  </si>
  <si>
    <t>#202541480100018642</t>
  </si>
  <si>
    <t>#202541480100020322</t>
  </si>
  <si>
    <t>#202541480100020352</t>
  </si>
  <si>
    <t>#202541480100020712</t>
  </si>
  <si>
    <t>#202541480100020782</t>
  </si>
  <si>
    <t>#202541730101819302</t>
  </si>
  <si>
    <t>#202541730101820312</t>
  </si>
  <si>
    <t>#202541730101821182</t>
  </si>
  <si>
    <t>#202541730101821382</t>
  </si>
  <si>
    <t>#202541730101821532</t>
  </si>
  <si>
    <t>#202541730101821702</t>
  </si>
  <si>
    <t>#202541730101822572</t>
  </si>
  <si>
    <t>#202541730101823302</t>
  </si>
  <si>
    <t>#202541730101823432</t>
  </si>
  <si>
    <t>CIELO.SOPO</t>
  </si>
  <si>
    <t>#202541730101824052</t>
  </si>
  <si>
    <t>#202541730101824282</t>
  </si>
  <si>
    <t>#202541730101824882</t>
  </si>
  <si>
    <t>#202541730101826272</t>
  </si>
  <si>
    <t>#202541730101827432</t>
  </si>
  <si>
    <t>#202541730101828482</t>
  </si>
  <si>
    <t>#202541730101828792</t>
  </si>
  <si>
    <t>#202541730101828832</t>
  </si>
  <si>
    <t>#202541730101828842</t>
  </si>
  <si>
    <t>#202541730101829402</t>
  </si>
  <si>
    <t>#202541730101829442</t>
  </si>
  <si>
    <t>#202541730101829612</t>
  </si>
  <si>
    <t>#202541730101831022</t>
  </si>
  <si>
    <t>#202541730101831032</t>
  </si>
  <si>
    <t>#202541730101831042</t>
  </si>
  <si>
    <t>#202541730101831072</t>
  </si>
  <si>
    <t>#202541730101831092</t>
  </si>
  <si>
    <t>#202541730101831112</t>
  </si>
  <si>
    <t>#202541730101831142</t>
  </si>
  <si>
    <t>#202541730101831162</t>
  </si>
  <si>
    <t>#202541730101831172</t>
  </si>
  <si>
    <t>#202541730101834362</t>
  </si>
  <si>
    <t>#202541730101835992</t>
  </si>
  <si>
    <t>#202541730101836172</t>
  </si>
  <si>
    <t>#202541730101836192</t>
  </si>
  <si>
    <t>#202541730101837072</t>
  </si>
  <si>
    <t>#202541730101837182</t>
  </si>
  <si>
    <t>#202541730101837322</t>
  </si>
  <si>
    <t>#202541730101838062</t>
  </si>
  <si>
    <t>#202541730101838332</t>
  </si>
  <si>
    <t>#202541730101838692</t>
  </si>
  <si>
    <t>#202541730101839302</t>
  </si>
  <si>
    <t>#202541730101839562</t>
  </si>
  <si>
    <t>#202541730101839572</t>
  </si>
  <si>
    <t>#202541730101840612</t>
  </si>
  <si>
    <t>#202541730101840632</t>
  </si>
  <si>
    <t>#202541730101841302</t>
  </si>
  <si>
    <t>#202541730101841332</t>
  </si>
  <si>
    <t>#202541730101841372</t>
  </si>
  <si>
    <t>#202541730101842532</t>
  </si>
  <si>
    <t>#202541730101842742</t>
  </si>
  <si>
    <t>#202541730101842842</t>
  </si>
  <si>
    <t>#202541730101843442</t>
  </si>
  <si>
    <t>#202541730101843542</t>
  </si>
  <si>
    <t>#202541730101843682</t>
  </si>
  <si>
    <t>#202541730101844102</t>
  </si>
  <si>
    <t>#202541730101846382</t>
  </si>
  <si>
    <t>#202541730101846492</t>
  </si>
  <si>
    <t>#202541730101846882</t>
  </si>
  <si>
    <t>#202541730101847552</t>
  </si>
  <si>
    <t>#202541730101847952</t>
  </si>
  <si>
    <t>#202541730101849622</t>
  </si>
  <si>
    <t>#202541730101849742</t>
  </si>
  <si>
    <t>#202541730101850062</t>
  </si>
  <si>
    <t>#202541730101850112</t>
  </si>
  <si>
    <t>#202541730101850192</t>
  </si>
  <si>
    <t>#202541730101850362</t>
  </si>
  <si>
    <t>#202541730101850422</t>
  </si>
  <si>
    <t>#202541730101850482</t>
  </si>
  <si>
    <t>#202541730101851622</t>
  </si>
  <si>
    <t>#202541730101851682</t>
  </si>
  <si>
    <t>#202541730101851882</t>
  </si>
  <si>
    <t>#202541730101852132</t>
  </si>
  <si>
    <t>#202541730101852382</t>
  </si>
  <si>
    <t>#202541730101852552</t>
  </si>
  <si>
    <t>#202541730101852752</t>
  </si>
  <si>
    <t>#202541730101853242</t>
  </si>
  <si>
    <t>#202541730101853472</t>
  </si>
  <si>
    <t>#202541730101853912</t>
  </si>
  <si>
    <t>#202541730101854302</t>
  </si>
  <si>
    <t>#202541730101855052</t>
  </si>
  <si>
    <t>#202541730101855942</t>
  </si>
  <si>
    <t>#202541730101856692</t>
  </si>
  <si>
    <t>#202541730101856702</t>
  </si>
  <si>
    <t>#202541730101856822</t>
  </si>
  <si>
    <t>#202541730101857852</t>
  </si>
  <si>
    <t>#202541730101857902</t>
  </si>
  <si>
    <t>#202541730101858972</t>
  </si>
  <si>
    <t>#202541730101859132</t>
  </si>
  <si>
    <t>#202541730101859852</t>
  </si>
  <si>
    <t>#202541730101859912</t>
  </si>
  <si>
    <t>#202541730101860362</t>
  </si>
  <si>
    <t>#202541730101860552</t>
  </si>
  <si>
    <t>#202541730101860692</t>
  </si>
  <si>
    <t>#202541730101861212</t>
  </si>
  <si>
    <t>#202541730101861362</t>
  </si>
  <si>
    <t>#202541730101861662</t>
  </si>
  <si>
    <t>#202541730101862012</t>
  </si>
  <si>
    <t>#202541730101862302</t>
  </si>
  <si>
    <t>#202541730101865222</t>
  </si>
  <si>
    <t>#202541730101865602</t>
  </si>
  <si>
    <t>#202541730101865712</t>
  </si>
  <si>
    <t>#202541730101866532</t>
  </si>
  <si>
    <t>#202541730101869272</t>
  </si>
  <si>
    <t>#202541730101870022</t>
  </si>
  <si>
    <t>#202541730101870332</t>
  </si>
  <si>
    <t>#202541730101871822</t>
  </si>
  <si>
    <t>#202541730101873252</t>
  </si>
  <si>
    <t>#202541730101873742</t>
  </si>
  <si>
    <t>#202541730101873792</t>
  </si>
  <si>
    <t>#202541730101874802</t>
  </si>
  <si>
    <t>#202541730101875312</t>
  </si>
  <si>
    <t>#202541730101875642</t>
  </si>
  <si>
    <t>#202541730101877552</t>
  </si>
  <si>
    <t>#202541730101877712</t>
  </si>
  <si>
    <t>#202541730101877842</t>
  </si>
  <si>
    <t>#202541730101878062</t>
  </si>
  <si>
    <t>#202541730101878142</t>
  </si>
  <si>
    <t>#202541730101880052</t>
  </si>
  <si>
    <t>#202541730101880662</t>
  </si>
  <si>
    <t>#202541730101880762</t>
  </si>
  <si>
    <t>#202541730101881042</t>
  </si>
  <si>
    <t>#202541730101881102</t>
  </si>
  <si>
    <t>#202541730101881672</t>
  </si>
  <si>
    <t>#202541730101881682</t>
  </si>
  <si>
    <t>#202541730101881702</t>
  </si>
  <si>
    <t>#202541730101882172</t>
  </si>
  <si>
    <t>#202541730101882572</t>
  </si>
  <si>
    <t>#202541730101883402</t>
  </si>
  <si>
    <t>#202541730101885742</t>
  </si>
  <si>
    <t>#202541730101886032</t>
  </si>
  <si>
    <t>#202541730101886642</t>
  </si>
  <si>
    <t>#202541730101888562</t>
  </si>
  <si>
    <t>#202541730101889752</t>
  </si>
  <si>
    <t>#202541730101889772</t>
  </si>
  <si>
    <t>#202541730101890322</t>
  </si>
  <si>
    <t>#202541730101891182</t>
  </si>
  <si>
    <t>#202541730101891682</t>
  </si>
  <si>
    <t>#202541730101891892</t>
  </si>
  <si>
    <t>#202541730101892472</t>
  </si>
  <si>
    <t>#202541730101893932</t>
  </si>
  <si>
    <t>#202541730101895392</t>
  </si>
  <si>
    <t>#202541730101895692</t>
  </si>
  <si>
    <t>#202541730101897892</t>
  </si>
  <si>
    <t>#202541730101898032</t>
  </si>
  <si>
    <t>#202541730101898292</t>
  </si>
  <si>
    <t>#202541730101899212</t>
  </si>
  <si>
    <t>#202541730101900702</t>
  </si>
  <si>
    <t>#202541730101900752</t>
  </si>
  <si>
    <t>#202541730101901092</t>
  </si>
  <si>
    <t>#202541730101901532</t>
  </si>
  <si>
    <t>#202541730101901712</t>
  </si>
  <si>
    <t>#202541730101902032</t>
  </si>
  <si>
    <t>#202541730101902102</t>
  </si>
  <si>
    <t>#202541730101902972</t>
  </si>
  <si>
    <t>#202541730101903132</t>
  </si>
  <si>
    <t>#202541730101903362</t>
  </si>
  <si>
    <t>#202541730101904602</t>
  </si>
  <si>
    <t>#202541730101905692</t>
  </si>
  <si>
    <t>#202541730101906952</t>
  </si>
  <si>
    <t>#202541730101906992</t>
  </si>
  <si>
    <t>#202541730101907252</t>
  </si>
  <si>
    <t>#202541730101908202</t>
  </si>
  <si>
    <t>#202541730101909232</t>
  </si>
  <si>
    <t>#202541730101909962</t>
  </si>
  <si>
    <t>#202541730101910002</t>
  </si>
  <si>
    <t>#202541730101910062</t>
  </si>
  <si>
    <t>#202541730101910222</t>
  </si>
  <si>
    <t>#202541730101911052</t>
  </si>
  <si>
    <t>#202541730101911432</t>
  </si>
  <si>
    <t>#202541730101911912</t>
  </si>
  <si>
    <t>#202541730101912232</t>
  </si>
  <si>
    <t>#202541730101913482</t>
  </si>
  <si>
    <t>#202541730101913552</t>
  </si>
  <si>
    <t>#202541730101914342</t>
  </si>
  <si>
    <t>#202541730101915392</t>
  </si>
  <si>
    <t>#202541730101915732</t>
  </si>
  <si>
    <t>#202541730101915742</t>
  </si>
  <si>
    <t>#202541730101915772</t>
  </si>
  <si>
    <t>#202541730101916802</t>
  </si>
  <si>
    <t>#202541730101917282</t>
  </si>
  <si>
    <t>#202541730101917302</t>
  </si>
  <si>
    <t>#202541730101917532</t>
  </si>
  <si>
    <t>#202541730101917552</t>
  </si>
  <si>
    <t>#202541730101917702</t>
  </si>
  <si>
    <t>#202541730101917722</t>
  </si>
  <si>
    <t>#202541730101917782</t>
  </si>
  <si>
    <t>#202541730101917802</t>
  </si>
  <si>
    <t>#202541730101919062</t>
  </si>
  <si>
    <t>#202541730101919192</t>
  </si>
  <si>
    <t>#202541730101919772</t>
  </si>
  <si>
    <t>#202541730101920122</t>
  </si>
  <si>
    <t>#202541730101920442</t>
  </si>
  <si>
    <t>#202541730101920612</t>
  </si>
  <si>
    <t>#202541730101920662</t>
  </si>
  <si>
    <t>#202541730101920882</t>
  </si>
  <si>
    <t>#202541730101921042</t>
  </si>
  <si>
    <t>#202541730101922072</t>
  </si>
  <si>
    <t>#202541730101922112</t>
  </si>
  <si>
    <t>#202541730101923272</t>
  </si>
  <si>
    <t>#202541730101923532</t>
  </si>
  <si>
    <t>#202541730101924872</t>
  </si>
  <si>
    <t>#202541730101926692</t>
  </si>
  <si>
    <t>#202541730101926862</t>
  </si>
  <si>
    <t>#202541730101927412</t>
  </si>
  <si>
    <t>#202541730101927512</t>
  </si>
  <si>
    <t>#202541730101927872</t>
  </si>
  <si>
    <t>#202541730101928292</t>
  </si>
  <si>
    <t>#202541730101929022</t>
  </si>
  <si>
    <t>#202541730101929972</t>
  </si>
  <si>
    <t>#202541730101930552</t>
  </si>
  <si>
    <t>#202541730101930712</t>
  </si>
  <si>
    <t>#202541730101931582</t>
  </si>
  <si>
    <t>#202541730101931742</t>
  </si>
  <si>
    <t>#202541730101931772</t>
  </si>
  <si>
    <t>#202541730101931982</t>
  </si>
  <si>
    <t>#202541730101932122</t>
  </si>
  <si>
    <t>#202541730101932312</t>
  </si>
  <si>
    <t>#202541730101932352</t>
  </si>
  <si>
    <t>#202541730101932612</t>
  </si>
  <si>
    <t>#202541730101933392</t>
  </si>
  <si>
    <t>#202541730101933612</t>
  </si>
  <si>
    <t>#202541730101933972</t>
  </si>
  <si>
    <t>#202541730101934022</t>
  </si>
  <si>
    <t>#202541730101934852</t>
  </si>
  <si>
    <t>#202541730101935312</t>
  </si>
  <si>
    <t>#202541730101937652</t>
  </si>
  <si>
    <t>#202541730101938482</t>
  </si>
  <si>
    <t>#202541730101939382</t>
  </si>
  <si>
    <t>#202541730101939792</t>
  </si>
  <si>
    <t>#202541730101940252</t>
  </si>
  <si>
    <t>#202541730101941392</t>
  </si>
  <si>
    <t>#202541730101942132</t>
  </si>
  <si>
    <t>#202541730101942252</t>
  </si>
  <si>
    <t>#202541730101945372</t>
  </si>
  <si>
    <t>#202541730101945492</t>
  </si>
  <si>
    <t>CHRISTIAN.VALENS</t>
  </si>
  <si>
    <t>#202541730101946432</t>
  </si>
  <si>
    <t>#202541730101946622</t>
  </si>
  <si>
    <t>#202541730101946992</t>
  </si>
  <si>
    <t>#202541730101947122</t>
  </si>
  <si>
    <t>#202541730101947612</t>
  </si>
  <si>
    <t>#202541730101947852</t>
  </si>
  <si>
    <t>#202541730101947932</t>
  </si>
  <si>
    <t>#202541730101948102</t>
  </si>
  <si>
    <t>#202541730101948612</t>
  </si>
  <si>
    <t>#202541730101948752</t>
  </si>
  <si>
    <t>#202541730101948902</t>
  </si>
  <si>
    <t>#202541730101949472</t>
  </si>
  <si>
    <t>#202541730101949722</t>
  </si>
  <si>
    <t>#202541730101950972</t>
  </si>
  <si>
    <t>#202541730101951152</t>
  </si>
  <si>
    <t>#202541730101951302</t>
  </si>
  <si>
    <t>#202541730101951562</t>
  </si>
  <si>
    <t>#202541730101951972</t>
  </si>
  <si>
    <t>#202541730101952522</t>
  </si>
  <si>
    <t>#202541730101952952</t>
  </si>
  <si>
    <t>#202541730101953682</t>
  </si>
  <si>
    <t>#202541730101954122</t>
  </si>
  <si>
    <t>#202541730101954302</t>
  </si>
  <si>
    <t>#202541730101954492</t>
  </si>
  <si>
    <t>#202541730101954602</t>
  </si>
  <si>
    <t>#202541730101954882</t>
  </si>
  <si>
    <t>#202541730101955162</t>
  </si>
  <si>
    <t>#202541730101956142</t>
  </si>
  <si>
    <t>#202541730101956352</t>
  </si>
  <si>
    <t>#202541730101956592</t>
  </si>
  <si>
    <t>#202541730101956872</t>
  </si>
  <si>
    <t>#202541730101957522</t>
  </si>
  <si>
    <t>#202541730101957652</t>
  </si>
  <si>
    <t>#202541730101958472</t>
  </si>
  <si>
    <t>#202541730101958732</t>
  </si>
  <si>
    <t>#202541730101959312</t>
  </si>
  <si>
    <t>#202541730101959372</t>
  </si>
  <si>
    <t>#202541730101959602</t>
  </si>
  <si>
    <t>#202541730101959932</t>
  </si>
  <si>
    <t>#202541730101960072</t>
  </si>
  <si>
    <t>#202541730101960242</t>
  </si>
  <si>
    <t>#202541730101960302</t>
  </si>
  <si>
    <t>#202541730101961392</t>
  </si>
  <si>
    <t>#202541730101961592</t>
  </si>
  <si>
    <t>#202541730101962212</t>
  </si>
  <si>
    <t>#202541730101962262</t>
  </si>
  <si>
    <t>#202541730101963082</t>
  </si>
  <si>
    <t>#202541730101963132</t>
  </si>
  <si>
    <t>#202541730101963762</t>
  </si>
  <si>
    <t>#202541730101964042</t>
  </si>
  <si>
    <t>#202541730101964322</t>
  </si>
  <si>
    <t>#202541730101965322</t>
  </si>
  <si>
    <t>#202541730101965342</t>
  </si>
  <si>
    <t>#202541730101966532</t>
  </si>
  <si>
    <t>#202541730101967012</t>
  </si>
  <si>
    <t>#202541730101967692</t>
  </si>
  <si>
    <t>#202541730101967762</t>
  </si>
  <si>
    <t>#202541730101967842</t>
  </si>
  <si>
    <t>#202541730101968732</t>
  </si>
  <si>
    <t>#202541730101968802</t>
  </si>
  <si>
    <t>#202541730101968902</t>
  </si>
  <si>
    <t>#202541730101970722</t>
  </si>
  <si>
    <t>#202541730101971672</t>
  </si>
  <si>
    <t>#202541730101971882</t>
  </si>
  <si>
    <t>#202541730101972592</t>
  </si>
  <si>
    <t>#202541730101972662</t>
  </si>
  <si>
    <t>#202541730101974122</t>
  </si>
  <si>
    <t>#202541730101974632</t>
  </si>
  <si>
    <t>#202541730101975482</t>
  </si>
  <si>
    <t>#202541730101975702</t>
  </si>
  <si>
    <t>#202541730101976712</t>
  </si>
  <si>
    <t>#202541730101976742</t>
  </si>
  <si>
    <t>#202541730101977402</t>
  </si>
  <si>
    <t>#202541730101979902</t>
  </si>
  <si>
    <t>#202541730101980052</t>
  </si>
  <si>
    <t>#202541730101980102</t>
  </si>
  <si>
    <t>#202541730101981102</t>
  </si>
  <si>
    <t>2025-10-01 09:23:28.952942</t>
  </si>
  <si>
    <t>2025-10-01 09:23:28</t>
  </si>
  <si>
    <t>2025-10-01 09:25:48.976099</t>
  </si>
  <si>
    <t>2025-10-01 09:25:48</t>
  </si>
  <si>
    <t>2025-10-01 09:31:50.707299</t>
  </si>
  <si>
    <t>2025-10-01 09:31:50</t>
  </si>
  <si>
    <t>2025-10-01 09:38:43.04484</t>
  </si>
  <si>
    <t>2025-10-01 09:38:43</t>
  </si>
  <si>
    <t>2025-10-01 09:39:19.705382</t>
  </si>
  <si>
    <t>2025-10-01 09:39:19</t>
  </si>
  <si>
    <t>2025-10-01 09:48:53.182581</t>
  </si>
  <si>
    <t>2025-10-01 09:48:53</t>
  </si>
  <si>
    <t>2025-10-01 09:55:39.476131</t>
  </si>
  <si>
    <t>2025-10-01 09:55:39</t>
  </si>
  <si>
    <t>2025-10-01 09:59:23.873188</t>
  </si>
  <si>
    <t>2025-10-01 09:59:23</t>
  </si>
  <si>
    <t>2025-10-01 10:06:51.456439</t>
  </si>
  <si>
    <t>2025-10-01 10:06:51</t>
  </si>
  <si>
    <t>2025-10-01 10:37:50.904583</t>
  </si>
  <si>
    <t>2025-10-01 10:37:50</t>
  </si>
  <si>
    <t>2025-10-01 11:02:03.155892</t>
  </si>
  <si>
    <t>2025-10-01 11:02:03</t>
  </si>
  <si>
    <t>2025-10-01 11:14:32.075281</t>
  </si>
  <si>
    <t>2025-10-01 11:14:32</t>
  </si>
  <si>
    <t>2025-10-01 11:26:40.103057</t>
  </si>
  <si>
    <t>2025-10-01 11:26:40</t>
  </si>
  <si>
    <t>2025-10-01 11:29:37.249836</t>
  </si>
  <si>
    <t>2025-10-01 11:29:37</t>
  </si>
  <si>
    <t>2025-10-01 11:43:14.087144</t>
  </si>
  <si>
    <t>2025-10-01 11:43:14</t>
  </si>
  <si>
    <t>2025-10-01 11:43:18.82012</t>
  </si>
  <si>
    <t>2025-10-01 11:43:18</t>
  </si>
  <si>
    <t>2025-10-01 13:38:38.476565</t>
  </si>
  <si>
    <t>2025-10-01 13:38:38</t>
  </si>
  <si>
    <t>2025-10-01 13:55:18.580975</t>
  </si>
  <si>
    <t>2025-10-01 13:55:18</t>
  </si>
  <si>
    <t>2025-10-01 14:18:04.855171</t>
  </si>
  <si>
    <t>2025-10-01 14:18:04</t>
  </si>
  <si>
    <t>2025-10-01 14:34:40.220877</t>
  </si>
  <si>
    <t>2025-10-01 14:34:40</t>
  </si>
  <si>
    <t>2025-10-01 14:37:28.819649</t>
  </si>
  <si>
    <t>2025-10-01 14:37:28</t>
  </si>
  <si>
    <t>2025-10-01 14:50:52.986648</t>
  </si>
  <si>
    <t>2025-10-01 14:50:52</t>
  </si>
  <si>
    <t>2025-10-01 15:03:54.973599</t>
  </si>
  <si>
    <t>2025-10-01 15:03:54</t>
  </si>
  <si>
    <t>2025-10-01 15:47:26.593968</t>
  </si>
  <si>
    <t>2025-10-01 15:47:26</t>
  </si>
  <si>
    <t>2025-10-01 16:01:06.671834</t>
  </si>
  <si>
    <t>2025-10-01 16:01:06</t>
  </si>
  <si>
    <t>2025-10-01 17:05:46.928648</t>
  </si>
  <si>
    <t>2025-10-01 17:05:46</t>
  </si>
  <si>
    <t>2025-10-02 09:04:48.905192</t>
  </si>
  <si>
    <t>2025-10-02 09:04:48</t>
  </si>
  <si>
    <t>2025-10-02 09:18:00.3456</t>
  </si>
  <si>
    <t>2025-10-02 09:18:00</t>
  </si>
  <si>
    <t>2025-10-02 10:01:27.256595</t>
  </si>
  <si>
    <t>2025-10-02 10:01:27</t>
  </si>
  <si>
    <t>2025-10-02 10:17:12.878522</t>
  </si>
  <si>
    <t>2025-10-02 10:17:12</t>
  </si>
  <si>
    <t>2025-10-02 10:20:42.920531</t>
  </si>
  <si>
    <t>2025-10-02 10:20:42</t>
  </si>
  <si>
    <t>2025-10-02 10:27:36.869619</t>
  </si>
  <si>
    <t>2025-10-02 10:27:36</t>
  </si>
  <si>
    <t>2025-10-02 10:31:55.140274</t>
  </si>
  <si>
    <t>2025-10-02 10:31:55</t>
  </si>
  <si>
    <t>2025-10-02 10:49:09.063338</t>
  </si>
  <si>
    <t>2025-10-02 10:49:09</t>
  </si>
  <si>
    <t>2025-10-02 10:51:15.909041</t>
  </si>
  <si>
    <t>2025-10-02 10:51:15</t>
  </si>
  <si>
    <t>2025-10-02 11:14:49.033902</t>
  </si>
  <si>
    <t>2025-10-02 11:14:49</t>
  </si>
  <si>
    <t>2025-10-02 11:41:42.892552</t>
  </si>
  <si>
    <t>2025-10-02 11:41:42</t>
  </si>
  <si>
    <t>2025-10-02 11:42:35.874472</t>
  </si>
  <si>
    <t>2025-10-02 11:42:35</t>
  </si>
  <si>
    <t>2025-10-02 11:56:08.93517</t>
  </si>
  <si>
    <t>2025-10-02 11:56:08</t>
  </si>
  <si>
    <t>2025-10-02 12:08:29.424169</t>
  </si>
  <si>
    <t>2025-10-02 12:08:29</t>
  </si>
  <si>
    <t>2025-10-02 12:24:37.907291</t>
  </si>
  <si>
    <t>2025-10-02 12:24:37</t>
  </si>
  <si>
    <t>2025-10-02 12:48:41.162198</t>
  </si>
  <si>
    <t>2025-10-02 12:48:41</t>
  </si>
  <si>
    <t>2025-10-02 13:14:50.144797</t>
  </si>
  <si>
    <t>2025-10-02 13:14:50</t>
  </si>
  <si>
    <t>2025-10-02 13:45:30.219184</t>
  </si>
  <si>
    <t>2025-10-02 13:45:30</t>
  </si>
  <si>
    <t>2025-10-02 14:32:08.579256</t>
  </si>
  <si>
    <t>2025-10-02 14:32:08</t>
  </si>
  <si>
    <t>2025-10-02 15:15:01.675705</t>
  </si>
  <si>
    <t>2025-10-02 15:15:01</t>
  </si>
  <si>
    <t>2025-10-02 15:20:28.071618</t>
  </si>
  <si>
    <t>2025-10-02 15:20:28</t>
  </si>
  <si>
    <t>2025-10-02 15:31:44.470668</t>
  </si>
  <si>
    <t>2025-10-02 15:31:44</t>
  </si>
  <si>
    <t>2025-10-02 15:36:41.629161</t>
  </si>
  <si>
    <t>2025-10-02 15:36:41</t>
  </si>
  <si>
    <t>2025-10-02 15:59:50.857738</t>
  </si>
  <si>
    <t>2025-10-02 15:59:50</t>
  </si>
  <si>
    <t>2025-10-02 16:09:40.774389</t>
  </si>
  <si>
    <t>2025-10-02 16:09:40</t>
  </si>
  <si>
    <t>2025-10-02 16:18:19.377282</t>
  </si>
  <si>
    <t>2025-10-02 16:18:19</t>
  </si>
  <si>
    <t>2025-10-02 16:28:16.400805</t>
  </si>
  <si>
    <t>2025-10-02 16:28:16</t>
  </si>
  <si>
    <t>2025-10-02 17:04:06.382371</t>
  </si>
  <si>
    <t>2025-10-02 17:04:06</t>
  </si>
  <si>
    <t>2025-10-02 17:14:01.390798</t>
  </si>
  <si>
    <t>2025-10-02 17:14:01</t>
  </si>
  <si>
    <t>2025-10-02 19:29:28.308552</t>
  </si>
  <si>
    <t>2025-10-24 00:00:00</t>
  </si>
  <si>
    <t>2025-10-02 20:32:39.598527</t>
  </si>
  <si>
    <t>2025-10-02 20:32:39</t>
  </si>
  <si>
    <t>2025-10-02 23:15:29.083977</t>
  </si>
  <si>
    <t>2025-10-02 23:15:29</t>
  </si>
  <si>
    <t>2025-10-03 08:35:08.269854</t>
  </si>
  <si>
    <t>2025-10-03 08:35:08</t>
  </si>
  <si>
    <t>2025-10-03 09:28:02.550904</t>
  </si>
  <si>
    <t>2025-10-03 09:28:02</t>
  </si>
  <si>
    <t>2025-10-03 09:44:14.255801</t>
  </si>
  <si>
    <t>2025-10-03 09:44:14</t>
  </si>
  <si>
    <t>2025-10-03 10:04:12.167791</t>
  </si>
  <si>
    <t>2025-10-27 00:00:00</t>
  </si>
  <si>
    <t>2025-10-03 11:15:25.707262</t>
  </si>
  <si>
    <t>2025-10-03 11:15:25</t>
  </si>
  <si>
    <t>2025-10-03 11:50:46.142417</t>
  </si>
  <si>
    <t>2025-10-03 11:50:46</t>
  </si>
  <si>
    <t>2025-10-03 12:05:38.173242</t>
  </si>
  <si>
    <t>2025-10-03 12:05:38</t>
  </si>
  <si>
    <t>2025-10-03 12:06:30.483082</t>
  </si>
  <si>
    <t>2025-10-03 12:06:30</t>
  </si>
  <si>
    <t>2025-10-03 12:15:33.087727</t>
  </si>
  <si>
    <t>2025-10-03 12:15:33</t>
  </si>
  <si>
    <t>2025-10-03 12:20:43.285177</t>
  </si>
  <si>
    <t>2025-10-03 12:20:43</t>
  </si>
  <si>
    <t>2025-10-03 12:22:21.669179</t>
  </si>
  <si>
    <t>2025-10-03 12:22:21</t>
  </si>
  <si>
    <t>2025-10-03 12:56:10.12116</t>
  </si>
  <si>
    <t>2025-10-03 12:56:10</t>
  </si>
  <si>
    <t>2025-10-03 14:14:53.66486</t>
  </si>
  <si>
    <t>2025-10-03 14:14:53</t>
  </si>
  <si>
    <t>2025-10-04 10:22:53.462107</t>
  </si>
  <si>
    <t>2025-10-04 10:22:53</t>
  </si>
  <si>
    <t>2025-10-04 10:50:18.36032</t>
  </si>
  <si>
    <t>2025-10-04 10:58:53.692282</t>
  </si>
  <si>
    <t>2025-10-04 10:58:53</t>
  </si>
  <si>
    <t>2025-10-04 11:05:45.408357</t>
  </si>
  <si>
    <t>2025-10-04 11:05:45</t>
  </si>
  <si>
    <t>2025-10-04 11:12:16.595085</t>
  </si>
  <si>
    <t>2025-10-04 11:12:16</t>
  </si>
  <si>
    <t>2025-10-04 11:20:16.25851</t>
  </si>
  <si>
    <t>2025-10-04 11:20:16</t>
  </si>
  <si>
    <t>2025-10-04 11:55:30.20341</t>
  </si>
  <si>
    <t>2025-10-04 11:55:30</t>
  </si>
  <si>
    <t>2025-10-04 12:17:49.026691</t>
  </si>
  <si>
    <t>2025-10-04 12:17:49</t>
  </si>
  <si>
    <t>2025-10-05 07:07:24.03049</t>
  </si>
  <si>
    <t>2025-10-05 07:07:24</t>
  </si>
  <si>
    <t>2025-10-05 07:17:50.017064</t>
  </si>
  <si>
    <t>2025-10-05 07:17:50</t>
  </si>
  <si>
    <t>2025-10-05 08:04:46.038682</t>
  </si>
  <si>
    <t>2025-10-05 08:04:46</t>
  </si>
  <si>
    <t>2025-10-05 08:40:35.646113</t>
  </si>
  <si>
    <t>2025-10-05 08:40:35</t>
  </si>
  <si>
    <t>2025-10-05 08:52:29.775752</t>
  </si>
  <si>
    <t>2025-10-05 08:52:29</t>
  </si>
  <si>
    <t>2025-10-06 08:06:17.077999</t>
  </si>
  <si>
    <t>2025-10-28 00:00:00</t>
  </si>
  <si>
    <t>2025-10-06 10:18:04.31779</t>
  </si>
  <si>
    <t>2025-10-06 10:18:04</t>
  </si>
  <si>
    <t>2025-10-06 10:27:38.416259</t>
  </si>
  <si>
    <t>2025-10-06 10:27:38</t>
  </si>
  <si>
    <t>2025-10-06 10:35:39.871153</t>
  </si>
  <si>
    <t>2025-10-06 10:35:39</t>
  </si>
  <si>
    <t>2025-10-06 10:36:00.145528</t>
  </si>
  <si>
    <t>2025-10-06 10:36:00</t>
  </si>
  <si>
    <t>2025-10-06 10:56:30.143261</t>
  </si>
  <si>
    <t>2025-10-06 10:56:30</t>
  </si>
  <si>
    <t>2025-10-06 11:05:27.185764</t>
  </si>
  <si>
    <t>2025-10-06 11:05:27</t>
  </si>
  <si>
    <t>2025-10-06 11:06:24.282868</t>
  </si>
  <si>
    <t>2025-10-06 11:06:24</t>
  </si>
  <si>
    <t>2025-10-06 11:17:18.8701</t>
  </si>
  <si>
    <t>2025-10-06 11:17:18</t>
  </si>
  <si>
    <t>2025-10-06 11:32:45.14517</t>
  </si>
  <si>
    <t>2025-10-06 11:32:45</t>
  </si>
  <si>
    <t>2025-10-06 11:40:36.12993</t>
  </si>
  <si>
    <t>2025-10-06 11:40:36</t>
  </si>
  <si>
    <t>2025-10-06 11:57:53.060851</t>
  </si>
  <si>
    <t>2025-10-06 11:57:53</t>
  </si>
  <si>
    <t>2025-10-06 12:23:40.662495</t>
  </si>
  <si>
    <t>2025-10-06 12:23:40</t>
  </si>
  <si>
    <t>2025-10-06 12:23:52.764712</t>
  </si>
  <si>
    <t>2025-10-06 12:23:52</t>
  </si>
  <si>
    <t>2025-10-06 12:31:16.487721</t>
  </si>
  <si>
    <t>2025-10-06 12:31:16</t>
  </si>
  <si>
    <t>2025-10-06 12:37:36.671133</t>
  </si>
  <si>
    <t>2025-10-06 12:37:36</t>
  </si>
  <si>
    <t>2025-10-06 12:44:36.64591</t>
  </si>
  <si>
    <t>2025-10-06 12:44:36</t>
  </si>
  <si>
    <t>2025-10-06 12:45:20.822033</t>
  </si>
  <si>
    <t>2025-10-06 12:45:20</t>
  </si>
  <si>
    <t>2025-10-06 13:49:33.657483</t>
  </si>
  <si>
    <t>2025-10-06 13:49:33</t>
  </si>
  <si>
    <t>2025-10-06 14:03:02.673816</t>
  </si>
  <si>
    <t>2025-10-06 14:03:02</t>
  </si>
  <si>
    <t>2025-10-06 14:09:24.622612</t>
  </si>
  <si>
    <t>2025-10-06 14:09:24</t>
  </si>
  <si>
    <t>2025-10-06 14:13:34.252476</t>
  </si>
  <si>
    <t>2025-10-06 14:13:34</t>
  </si>
  <si>
    <t>2025-10-06 14:19:19.873907</t>
  </si>
  <si>
    <t>2025-10-06 14:19:19</t>
  </si>
  <si>
    <t>2025-10-06 14:25:29.840187</t>
  </si>
  <si>
    <t>2025-10-06 14:25:29</t>
  </si>
  <si>
    <t>2025-10-06 14:39:13.363028</t>
  </si>
  <si>
    <t>2025-10-06 15:09:54.585089</t>
  </si>
  <si>
    <t>2025-10-06 15:09:54</t>
  </si>
  <si>
    <t>2025-10-06 16:44:28.464122</t>
  </si>
  <si>
    <t>2025-10-06 16:44:28</t>
  </si>
  <si>
    <t>2025-10-06 17:01:29.575444</t>
  </si>
  <si>
    <t>2025-10-06 17:01:29</t>
  </si>
  <si>
    <t>2025-10-06 17:31:37.746753</t>
  </si>
  <si>
    <t>2025-10-06 17:31:37</t>
  </si>
  <si>
    <t>2025-10-06 17:45:21.85993</t>
  </si>
  <si>
    <t>2025-10-06 17:45:21</t>
  </si>
  <si>
    <t>2025-10-06 17:55:37.596066</t>
  </si>
  <si>
    <t>2025-10-06 17:55:37</t>
  </si>
  <si>
    <t>2025-10-06 18:00:57.265734</t>
  </si>
  <si>
    <t>2025-10-06 18:00:57</t>
  </si>
  <si>
    <t>2025-10-06 18:04:17.697689</t>
  </si>
  <si>
    <t>2025-10-06 18:04:17</t>
  </si>
  <si>
    <t>2025-10-06 18:23:10.096001</t>
  </si>
  <si>
    <t>2025-10-06 18:23:10</t>
  </si>
  <si>
    <t>2025-10-07 08:38:20.280404</t>
  </si>
  <si>
    <t>2025-10-07 08:38:20</t>
  </si>
  <si>
    <t>2025-10-07 08:57:07.802166</t>
  </si>
  <si>
    <t>2025-10-07 08:57:07</t>
  </si>
  <si>
    <t>2025-10-07 10:10:33.907956</t>
  </si>
  <si>
    <t>2025-10-07 10:10:33</t>
  </si>
  <si>
    <t>2025-10-07 10:29:14.036252</t>
  </si>
  <si>
    <t>2025-10-07 10:29:14</t>
  </si>
  <si>
    <t>2025-10-07 10:29:32.613311</t>
  </si>
  <si>
    <t>2025-10-07 10:29:32</t>
  </si>
  <si>
    <t>2025-10-07 10:38:48.120271</t>
  </si>
  <si>
    <t>2025-10-07 10:38:48</t>
  </si>
  <si>
    <t>2025-10-07 10:41:01.24516</t>
  </si>
  <si>
    <t>2025-10-07 10:41:01</t>
  </si>
  <si>
    <t>2025-10-07 11:00:35.973654</t>
  </si>
  <si>
    <t>2025-10-07 11:00:35</t>
  </si>
  <si>
    <t>2025-10-07 11:07:35.814707</t>
  </si>
  <si>
    <t>2025-10-07 11:07:35</t>
  </si>
  <si>
    <t>2025-10-07 11:08:22.312431</t>
  </si>
  <si>
    <t>2025-10-07 11:08:22</t>
  </si>
  <si>
    <t>2025-10-07 11:15:40.353709</t>
  </si>
  <si>
    <t>2025-10-07 11:15:40</t>
  </si>
  <si>
    <t>2025-10-07 11:17:42.626188</t>
  </si>
  <si>
    <t>2025-10-07 11:17:42</t>
  </si>
  <si>
    <t>2025-10-07 11:19:10.904548</t>
  </si>
  <si>
    <t>2025-10-07 11:19:10</t>
  </si>
  <si>
    <t>2025-10-07 11:31:20.501442</t>
  </si>
  <si>
    <t>2025-10-07 11:31:20</t>
  </si>
  <si>
    <t>2025-10-07 11:39:11.713643</t>
  </si>
  <si>
    <t>2025-10-07 11:39:11</t>
  </si>
  <si>
    <t>2025-10-07 11:49:25.937149</t>
  </si>
  <si>
    <t>2025-10-07 11:49:25</t>
  </si>
  <si>
    <t>2025-10-07 12:05:16.877422</t>
  </si>
  <si>
    <t>2025-10-07 12:05:16</t>
  </si>
  <si>
    <t>2025-10-07 12:17:07.961037</t>
  </si>
  <si>
    <t>2025-10-07 12:17:07</t>
  </si>
  <si>
    <t>2025-10-07 12:19:09.64299</t>
  </si>
  <si>
    <t>2025-10-07 12:19:09</t>
  </si>
  <si>
    <t>2025-10-07 13:11:36.461542</t>
  </si>
  <si>
    <t>2025-10-07 13:11:36</t>
  </si>
  <si>
    <t>2025-10-07 13:17:22.962843</t>
  </si>
  <si>
    <t>2025-10-07 13:17:22</t>
  </si>
  <si>
    <t>2025-10-07 13:28:42.463605</t>
  </si>
  <si>
    <t>2025-10-07 13:28:42</t>
  </si>
  <si>
    <t>2025-10-07 13:35:07.964478</t>
  </si>
  <si>
    <t>2025-10-07 13:35:07</t>
  </si>
  <si>
    <t>2025-10-07 14:30:59.293927</t>
  </si>
  <si>
    <t>2025-10-07 14:30:59</t>
  </si>
  <si>
    <t>2025-10-07 15:08:15.457718</t>
  </si>
  <si>
    <t>2025-10-07 15:08:15</t>
  </si>
  <si>
    <t>2025-10-07 15:09:25.512157</t>
  </si>
  <si>
    <t>2025-10-07 15:09:25</t>
  </si>
  <si>
    <t>2025-10-07 15:21:51.60046</t>
  </si>
  <si>
    <t>2025-10-07 15:21:51</t>
  </si>
  <si>
    <t>2025-10-07 15:34:16.516942</t>
  </si>
  <si>
    <t>2025-10-07 15:34:16</t>
  </si>
  <si>
    <t>2025-10-07 15:45:13.504402</t>
  </si>
  <si>
    <t>2025-10-29 00:00:00</t>
  </si>
  <si>
    <t>2025-10-07 15:48:15.955724</t>
  </si>
  <si>
    <t>2025-10-07 15:48:15</t>
  </si>
  <si>
    <t>2025-10-07 15:55:01.721106</t>
  </si>
  <si>
    <t>2025-10-07 15:55:01</t>
  </si>
  <si>
    <t>2025-10-07 16:34:57.196863</t>
  </si>
  <si>
    <t>2025-10-07 16:34:57</t>
  </si>
  <si>
    <t>2025-10-07 16:43:17.868514</t>
  </si>
  <si>
    <t>2025-10-07 16:43:17</t>
  </si>
  <si>
    <t>2025-10-07 16:50:28.097598</t>
  </si>
  <si>
    <t>2025-10-07 16:50:28</t>
  </si>
  <si>
    <t>2025-10-07 17:56:45.811024</t>
  </si>
  <si>
    <t>2025-10-07 17:56:45</t>
  </si>
  <si>
    <t>2025-10-07 18:42:00.801024</t>
  </si>
  <si>
    <t>2025-10-07 18:42:00</t>
  </si>
  <si>
    <t>2025-10-07 18:55:16.064005</t>
  </si>
  <si>
    <t>2025-10-07 18:55:16</t>
  </si>
  <si>
    <t>2025-10-08 07:55:27.264746</t>
  </si>
  <si>
    <t>2025-10-08 07:55:27</t>
  </si>
  <si>
    <t>2025-10-08 08:13:20.341188</t>
  </si>
  <si>
    <t>2025-10-08 08:13:20</t>
  </si>
  <si>
    <t>2025-10-08 08:22:33.544907</t>
  </si>
  <si>
    <t>2025-10-08 08:22:33</t>
  </si>
  <si>
    <t>2025-10-08 09:09:25.394625</t>
  </si>
  <si>
    <t>2025-10-08 09:09:25</t>
  </si>
  <si>
    <t>2025-10-08 10:44:27.848906</t>
  </si>
  <si>
    <t>2025-10-08 10:44:27</t>
  </si>
  <si>
    <t>2025-10-08 11:11:11.024891</t>
  </si>
  <si>
    <t>2025-10-08 11:11:11</t>
  </si>
  <si>
    <t>2025-10-08 11:35:56.76797</t>
  </si>
  <si>
    <t>2025-10-08 11:35:56</t>
  </si>
  <si>
    <t>2025-10-08 13:29:27.201704</t>
  </si>
  <si>
    <t>2025-10-08 13:29:27</t>
  </si>
  <si>
    <t>2025-10-08 13:36:17.067526</t>
  </si>
  <si>
    <t>2025-10-30 00:00:00</t>
  </si>
  <si>
    <t>2025-10-08 13:55:12.653432</t>
  </si>
  <si>
    <t>2025-10-08 13:55:12</t>
  </si>
  <si>
    <t>2025-10-08 14:03:55.109802</t>
  </si>
  <si>
    <t>2025-10-08 14:03:55</t>
  </si>
  <si>
    <t>2025-10-08 14:06:30.57038</t>
  </si>
  <si>
    <t>2025-10-08 14:06:30</t>
  </si>
  <si>
    <t>2025-10-08 14:12:30.187384</t>
  </si>
  <si>
    <t>2025-10-08 14:12:30</t>
  </si>
  <si>
    <t>2025-10-08 14:26:20.344962</t>
  </si>
  <si>
    <t>2025-10-08 14:26:20</t>
  </si>
  <si>
    <t>2025-10-08 14:37:32.875595</t>
  </si>
  <si>
    <t>2025-10-08 14:37:32</t>
  </si>
  <si>
    <t>2025-10-08 14:38:19.472122</t>
  </si>
  <si>
    <t>2025-10-08 14:38:19</t>
  </si>
  <si>
    <t>2025-10-08 14:44:09.436559</t>
  </si>
  <si>
    <t>2025-10-08 14:44:09</t>
  </si>
  <si>
    <t>2025-10-08 14:58:27.711424</t>
  </si>
  <si>
    <t>2025-10-08 14:58:27</t>
  </si>
  <si>
    <t>2025-10-08 15:06:48.918269</t>
  </si>
  <si>
    <t>2025-10-08 15:06:48</t>
  </si>
  <si>
    <t>2025-10-08 15:13:04.699823</t>
  </si>
  <si>
    <t>2025-10-08 15:13:04</t>
  </si>
  <si>
    <t>2025-10-08 15:23:06.127397</t>
  </si>
  <si>
    <t>2025-10-08 15:23:06</t>
  </si>
  <si>
    <t>2025-10-08 15:29:05.270453</t>
  </si>
  <si>
    <t>2025-10-08 15:29:05</t>
  </si>
  <si>
    <t>2025-10-08 15:32:35.337354</t>
  </si>
  <si>
    <t>2025-10-08 15:32:35</t>
  </si>
  <si>
    <t>2025-10-08 15:42:46.14427</t>
  </si>
  <si>
    <t>2025-10-08 15:42:46</t>
  </si>
  <si>
    <t>2025-10-08 15:50:46.860422</t>
  </si>
  <si>
    <t>2025-10-08 15:50:46</t>
  </si>
  <si>
    <t>2025-10-08 16:00:53.439566</t>
  </si>
  <si>
    <t>2025-10-08 16:00:53</t>
  </si>
  <si>
    <t>2025-10-08 16:07:31.640662</t>
  </si>
  <si>
    <t>2025-10-08 16:07:31</t>
  </si>
  <si>
    <t>2025-10-08 16:15:43.260211</t>
  </si>
  <si>
    <t>2025-10-08 16:15:43</t>
  </si>
  <si>
    <t>2025-10-08 16:25:54.778738</t>
  </si>
  <si>
    <t>2025-10-08 16:25:54</t>
  </si>
  <si>
    <t>2025-10-08 16:42:20.940118</t>
  </si>
  <si>
    <t>2025-10-08 16:42:20</t>
  </si>
  <si>
    <t>2025-10-08 16:52:33.666874</t>
  </si>
  <si>
    <t>2025-10-08 16:52:33</t>
  </si>
  <si>
    <t>2025-10-08 17:01:55.173054</t>
  </si>
  <si>
    <t>2025-10-08 17:01:55</t>
  </si>
  <si>
    <t>2025-10-08 17:18:34.147687</t>
  </si>
  <si>
    <t>2025-10-08 17:18:34</t>
  </si>
  <si>
    <t>2025-10-08 17:28:15.984713</t>
  </si>
  <si>
    <t>2025-10-08 17:28:15</t>
  </si>
  <si>
    <t>2025-10-08 17:29:06.51003</t>
  </si>
  <si>
    <t>2025-10-08 17:29:06</t>
  </si>
  <si>
    <t>2025-10-08 17:56:32.145733</t>
  </si>
  <si>
    <t>2025-10-08 17:56:32</t>
  </si>
  <si>
    <t>2025-10-08 18:19:36.344246</t>
  </si>
  <si>
    <t>2025-10-08 18:19:36</t>
  </si>
  <si>
    <t>2025-10-08 18:27:11.873925</t>
  </si>
  <si>
    <t>2025-10-08 18:27:11</t>
  </si>
  <si>
    <t>2025-10-08 18:33:09.67793</t>
  </si>
  <si>
    <t>2025-10-08 18:33:09</t>
  </si>
  <si>
    <t>2025-10-08 18:34:51.176523</t>
  </si>
  <si>
    <t>2025-10-08 18:34:51</t>
  </si>
  <si>
    <t>2025-10-08 18:41:57.5182</t>
  </si>
  <si>
    <t>2025-10-08 18:41:57</t>
  </si>
  <si>
    <t>2025-10-08 18:42:13.846623</t>
  </si>
  <si>
    <t>2025-10-08 18:42:13</t>
  </si>
  <si>
    <t>2025-10-08 18:48:46.70856</t>
  </si>
  <si>
    <t>2025-10-08 18:48:46</t>
  </si>
  <si>
    <t>2025-10-08 18:53:01.67355</t>
  </si>
  <si>
    <t>2025-10-08 18:53:01</t>
  </si>
  <si>
    <t>2025-10-08 18:59:10.760991</t>
  </si>
  <si>
    <t>2025-10-08 18:59:10</t>
  </si>
  <si>
    <t>2025-10-08 19:06:45.888715</t>
  </si>
  <si>
    <t>2025-10-08 19:06:45</t>
  </si>
  <si>
    <t>2025-10-08 19:09:42.163881</t>
  </si>
  <si>
    <t>2025-10-08 19:09:42</t>
  </si>
  <si>
    <t>2025-10-08 19:29:20.267397</t>
  </si>
  <si>
    <t>2025-10-08 19:29:20</t>
  </si>
  <si>
    <t>2025-10-08 19:37:14.093417</t>
  </si>
  <si>
    <t>2025-10-08 19:37:14</t>
  </si>
  <si>
    <t>2025-10-08 19:46:29.154354</t>
  </si>
  <si>
    <t>2025-10-08 19:46:29</t>
  </si>
  <si>
    <t>2025-10-08 19:46:45.538339</t>
  </si>
  <si>
    <t>2025-10-08 19:46:45</t>
  </si>
  <si>
    <t>2025-10-08 19:56:50.226418</t>
  </si>
  <si>
    <t>2025-10-08 19:57:03.960797</t>
  </si>
  <si>
    <t>2025-10-08 19:57:03</t>
  </si>
  <si>
    <t>2025-10-08 19:59:31.129432</t>
  </si>
  <si>
    <t>2025-10-08 19:59:31</t>
  </si>
  <si>
    <t>2025-10-08 20:04:48.502202</t>
  </si>
  <si>
    <t>2025-10-08 20:05:10.582227</t>
  </si>
  <si>
    <t>2025-10-08 20:05:10</t>
  </si>
  <si>
    <t>2025-10-08 20:12:11.301379</t>
  </si>
  <si>
    <t>2025-10-08 20:12:11</t>
  </si>
  <si>
    <t>2025-10-08 20:14:32.001695</t>
  </si>
  <si>
    <t>2025-10-08 20:14:31</t>
  </si>
  <si>
    <t>2025-10-09 08:21:26.250782</t>
  </si>
  <si>
    <t>2025-10-09 08:21:26</t>
  </si>
  <si>
    <t>2025-10-09 09:08:16.041178</t>
  </si>
  <si>
    <t>2025-10-09 09:08:16</t>
  </si>
  <si>
    <t>2025-10-09 09:12:38.302018</t>
  </si>
  <si>
    <t>2025-10-09 09:12:38</t>
  </si>
  <si>
    <t>2025-10-09 09:15:03.376648</t>
  </si>
  <si>
    <t>2025-10-09 09:15:03</t>
  </si>
  <si>
    <t>2025-10-09 09:22:46.616297</t>
  </si>
  <si>
    <t>2025-10-09 09:22:46</t>
  </si>
  <si>
    <t>2025-10-09 09:32:01.891391</t>
  </si>
  <si>
    <t>2025-10-09 09:32:01</t>
  </si>
  <si>
    <t>2025-10-09 09:40:35.157601</t>
  </si>
  <si>
    <t>2025-10-09 09:40:35</t>
  </si>
  <si>
    <t>2025-10-09 09:47:56.864251</t>
  </si>
  <si>
    <t>2025-10-09 09:47:56</t>
  </si>
  <si>
    <t>2025-10-09 10:18:21.124232</t>
  </si>
  <si>
    <t>2025-10-09 10:18:21</t>
  </si>
  <si>
    <t>2025-10-09 10:25:14.101166</t>
  </si>
  <si>
    <t>2025-10-09 10:25:14</t>
  </si>
  <si>
    <t>2025-10-09 10:37:23.933811</t>
  </si>
  <si>
    <t>2025-10-09 10:37:23</t>
  </si>
  <si>
    <t>2025-10-09 10:44:54.112722</t>
  </si>
  <si>
    <t>2025-10-09 10:44:54</t>
  </si>
  <si>
    <t>2025-10-09 10:57:29.755447</t>
  </si>
  <si>
    <t>2025-10-09 10:57:29</t>
  </si>
  <si>
    <t>2025-10-09 11:02:54.789173</t>
  </si>
  <si>
    <t>2025-10-09 11:02:54</t>
  </si>
  <si>
    <t>2025-10-09 11:13:34.917195</t>
  </si>
  <si>
    <t>2025-10-09 11:13:34</t>
  </si>
  <si>
    <t>2025-10-09 11:24:45.534868</t>
  </si>
  <si>
    <t>2025-10-09 11:24:45</t>
  </si>
  <si>
    <t>2025-10-09 11:56:27.83623</t>
  </si>
  <si>
    <t>2025-10-09 11:56:27</t>
  </si>
  <si>
    <t>2025-10-09 12:19:13.012084</t>
  </si>
  <si>
    <t>2025-10-09 12:19:13</t>
  </si>
  <si>
    <t>2025-10-09 12:41:31.456411</t>
  </si>
  <si>
    <t>2025-10-09 12:41:31</t>
  </si>
  <si>
    <t>2025-10-09 12:54:52.10557</t>
  </si>
  <si>
    <t>2025-10-09 12:54:52</t>
  </si>
  <si>
    <t>2025-10-09 12:55:12.684677</t>
  </si>
  <si>
    <t>2025-10-09 12:55:12</t>
  </si>
  <si>
    <t>2025-10-09 14:30:02.950554</t>
  </si>
  <si>
    <t>2025-10-09 14:30:02</t>
  </si>
  <si>
    <t>2025-10-09 14:49:55.179385</t>
  </si>
  <si>
    <t>2025-10-09 14:49:55</t>
  </si>
  <si>
    <t>2025-10-09 15:50:27.305584</t>
  </si>
  <si>
    <t>2025-10-09 15:50:27</t>
  </si>
  <si>
    <t>2025-10-09 16:09:44.645119</t>
  </si>
  <si>
    <t>2025-10-09 16:09:44</t>
  </si>
  <si>
    <t>2025-10-09 16:23:39.499539</t>
  </si>
  <si>
    <t>2025-10-09 16:23:39</t>
  </si>
  <si>
    <t>2025-10-09 16:27:22.347075</t>
  </si>
  <si>
    <t>2025-10-09 16:27:22</t>
  </si>
  <si>
    <t>2025-10-09 16:39:26.309033</t>
  </si>
  <si>
    <t>2025-10-09 16:39:26</t>
  </si>
  <si>
    <t>2025-10-09 16:41:33.963647</t>
  </si>
  <si>
    <t>2025-10-09 16:41:33</t>
  </si>
  <si>
    <t>2025-10-09 16:52:00.111765</t>
  </si>
  <si>
    <t>2025-10-09 16:52:00</t>
  </si>
  <si>
    <t>2025-10-09 17:03:16.201543</t>
  </si>
  <si>
    <t>2025-10-09 17:03:16</t>
  </si>
  <si>
    <t>2025-10-09 17:12:16.169492</t>
  </si>
  <si>
    <t>2025-10-09 17:12:16</t>
  </si>
  <si>
    <t>2025-10-09 17:22:01.870417</t>
  </si>
  <si>
    <t>2025-10-09 17:22:01</t>
  </si>
  <si>
    <t>2025-10-09 17:22:12.969483</t>
  </si>
  <si>
    <t>2025-10-09 17:22:12</t>
  </si>
  <si>
    <t>2025-10-09 17:28:36.231663</t>
  </si>
  <si>
    <t>2025-10-09 17:28:36</t>
  </si>
  <si>
    <t>2025-10-09 17:33:44.463905</t>
  </si>
  <si>
    <t>2025-10-09 17:33:44</t>
  </si>
  <si>
    <t>2025-10-09 17:38:58.775782</t>
  </si>
  <si>
    <t>2025-10-09 17:38:58</t>
  </si>
  <si>
    <t>2025-10-09 17:45:15.303812</t>
  </si>
  <si>
    <t>2025-10-09 17:45:15</t>
  </si>
  <si>
    <t>2025-10-09 17:55:16.018765</t>
  </si>
  <si>
    <t>2025-10-09 17:55:16</t>
  </si>
  <si>
    <t>2025-10-09 17:59:44.325548</t>
  </si>
  <si>
    <t>2025-10-09 17:59:44</t>
  </si>
  <si>
    <t>2025-10-09 18:09:50.378635</t>
  </si>
  <si>
    <t>2025-10-09 18:09:50</t>
  </si>
  <si>
    <t>2025-10-09 18:43:40.019531</t>
  </si>
  <si>
    <t>2025-10-09 18:43:40</t>
  </si>
  <si>
    <t>2025-10-09 18:51:09.693661</t>
  </si>
  <si>
    <t>2025-10-09 18:51:09</t>
  </si>
  <si>
    <t>2025-10-09 18:57:16.656499</t>
  </si>
  <si>
    <t>2025-10-09 18:57:16</t>
  </si>
  <si>
    <t>2025-10-09 19:10:31.397601</t>
  </si>
  <si>
    <t>2025-10-09 19:10:31</t>
  </si>
  <si>
    <t>2025-10-09 19:11:47.204736</t>
  </si>
  <si>
    <t>2025-10-09 19:11:47</t>
  </si>
  <si>
    <t>2025-10-09 19:18:44.705967</t>
  </si>
  <si>
    <t>2025-10-09 19:18:44</t>
  </si>
  <si>
    <t>2025-10-09 19:30:04.943044</t>
  </si>
  <si>
    <t>2025-10-09 19:30:04</t>
  </si>
  <si>
    <t>2025-10-09 19:35:45.050611</t>
  </si>
  <si>
    <t>2025-10-09 19:35:45</t>
  </si>
  <si>
    <t>2025-10-09 19:47:28.416308</t>
  </si>
  <si>
    <t>2025-10-09 19:47:28</t>
  </si>
  <si>
    <t>2025-10-09 19:52:41.236916</t>
  </si>
  <si>
    <t>2025-10-09 19:52:41</t>
  </si>
  <si>
    <t>2025-10-09 20:10:14.600793</t>
  </si>
  <si>
    <t>2025-10-09 20:10:14</t>
  </si>
  <si>
    <t>2025-10-09 20:22:19.864527</t>
  </si>
  <si>
    <t>2025-10-09 20:22:19</t>
  </si>
  <si>
    <t>2025-10-09 20:29:57.708961</t>
  </si>
  <si>
    <t>2025-10-09 20:29:57</t>
  </si>
  <si>
    <t>2025-10-09 20:30:55.964473</t>
  </si>
  <si>
    <t>2025-10-09 20:30:55</t>
  </si>
  <si>
    <t>2025-10-09 20:32:49.965202</t>
  </si>
  <si>
    <t>2025-10-09 20:32:49</t>
  </si>
  <si>
    <t>2025-10-09 20:40:42.321527</t>
  </si>
  <si>
    <t>2025-10-09 20:40:42</t>
  </si>
  <si>
    <t>2025-10-09 20:42:52.025439</t>
  </si>
  <si>
    <t>2025-10-09 20:42:52</t>
  </si>
  <si>
    <t>2025-10-09 20:47:30.965781</t>
  </si>
  <si>
    <t>2025-10-09 20:47:30</t>
  </si>
  <si>
    <t>2025-10-09 20:50:15.368903</t>
  </si>
  <si>
    <t>2025-10-09 20:50:15</t>
  </si>
  <si>
    <t>2025-10-09 20:52:18.785326</t>
  </si>
  <si>
    <t>2025-10-09 20:52:18</t>
  </si>
  <si>
    <t>2025-10-10 09:46:15.182975</t>
  </si>
  <si>
    <t>2025-10-10 09:46:15</t>
  </si>
  <si>
    <t>2025-10-10 12:34:35.010821</t>
  </si>
  <si>
    <t>2025-10-10 12:34:35</t>
  </si>
  <si>
    <t>2025-10-10 12:37:47.313665</t>
  </si>
  <si>
    <t>2025-10-10 12:37:47</t>
  </si>
  <si>
    <t>2025-10-10 12:45:57.688646</t>
  </si>
  <si>
    <t>2025-10-10 12:45:57</t>
  </si>
  <si>
    <t>2025-10-10 13:04:04.046719</t>
  </si>
  <si>
    <t>2025-10-10 13:04:04</t>
  </si>
  <si>
    <t>2025-10-10 13:19:05.826009</t>
  </si>
  <si>
    <t>2025-10-10 13:19:05</t>
  </si>
  <si>
    <t>2025-10-10 13:44:26.876854</t>
  </si>
  <si>
    <t>2025-10-10 13:44:26</t>
  </si>
  <si>
    <t>2025-10-10 14:18:11.072977</t>
  </si>
  <si>
    <t>2025-10-10 14:18:11</t>
  </si>
  <si>
    <t>2025-10-10 16:16:57.472486</t>
  </si>
  <si>
    <t>2025-10-10 16:16:57</t>
  </si>
  <si>
    <t>2025-10-10 16:25:31.497364</t>
  </si>
  <si>
    <t>2025-10-10 16:25:31</t>
  </si>
  <si>
    <t>2025-10-10 16:38:24.849169</t>
  </si>
  <si>
    <t>2025-10-10 16:38:24</t>
  </si>
  <si>
    <t>2025-10-10 16:47:48.7504</t>
  </si>
  <si>
    <t>2025-10-10 16:47:48</t>
  </si>
  <si>
    <t>2025-10-10 20:07:26.53072</t>
  </si>
  <si>
    <t>2025-10-10 20:07:26</t>
  </si>
  <si>
    <t>2025-10-10 20:15:28.943573</t>
  </si>
  <si>
    <t>2025-10-10 20:15:28</t>
  </si>
  <si>
    <t>2025-10-10 20:22:23.752924</t>
  </si>
  <si>
    <t>2025-10-10 20:22:23</t>
  </si>
  <si>
    <t>2025-10-14 11:58:33.12131</t>
  </si>
  <si>
    <t>2025-10-14 11:58:33</t>
  </si>
  <si>
    <t>2025-10-14 13:31:52.87413</t>
  </si>
  <si>
    <t>2025-10-14 13:31:52</t>
  </si>
  <si>
    <t>2025-10-14 14:13:44.215939</t>
  </si>
  <si>
    <t>2025-10-14 14:13:44</t>
  </si>
  <si>
    <t>2025-10-14 14:52:52.631732</t>
  </si>
  <si>
    <t>2025-10-14 14:52:52</t>
  </si>
  <si>
    <t>2025-10-14 15:05:57.205297</t>
  </si>
  <si>
    <t>2025-10-14 15:05:57</t>
  </si>
  <si>
    <t>2025-10-14 15:50:12.943553</t>
  </si>
  <si>
    <t>2025-10-14 15:50:12</t>
  </si>
  <si>
    <t>2025-10-14 15:54:29.488281</t>
  </si>
  <si>
    <t>2025-10-14 15:54:29</t>
  </si>
  <si>
    <t>2025-10-14 16:04:30.239292</t>
  </si>
  <si>
    <t>2025-10-14 16:04:30</t>
  </si>
  <si>
    <t>2025-10-14 16:17:27.366867</t>
  </si>
  <si>
    <t>2025-10-14 16:17:27</t>
  </si>
  <si>
    <t>2025-10-14 16:23:47.662303</t>
  </si>
  <si>
    <t>2025-10-14 16:23:47</t>
  </si>
  <si>
    <t>2025-10-14 17:01:23.973818</t>
  </si>
  <si>
    <t>2025-10-14 17:01:23</t>
  </si>
  <si>
    <t>2025-10-14 17:04:16.472633</t>
  </si>
  <si>
    <t>2025-10-14 17:04:16</t>
  </si>
  <si>
    <t>2025-10-14 17:19:56.888335</t>
  </si>
  <si>
    <t>2025-10-14 17:19:56</t>
  </si>
  <si>
    <t>2025-10-14 17:24:48.064779</t>
  </si>
  <si>
    <t>2025-10-14 17:24:48</t>
  </si>
  <si>
    <t>2025-10-14 17:29:55.355643</t>
  </si>
  <si>
    <t>2025-10-14 17:29:55</t>
  </si>
  <si>
    <t>2025-10-14 17:34:37.023329</t>
  </si>
  <si>
    <t>2025-10-14 17:34:37</t>
  </si>
  <si>
    <t>2025-10-14 17:41:03.214077</t>
  </si>
  <si>
    <t>2025-10-14 17:41:03</t>
  </si>
  <si>
    <t>2025-10-14 17:48:13.616572</t>
  </si>
  <si>
    <t>2025-10-14 17:48:13</t>
  </si>
  <si>
    <t>2025-10-14 21:17:34.923849</t>
  </si>
  <si>
    <t>2025-10-14 21:17:34</t>
  </si>
  <si>
    <t>2025-10-15 11:05:17.378727</t>
  </si>
  <si>
    <t>2025-10-15 11:05:17</t>
  </si>
  <si>
    <t>2025-10-15 11:26:25.458851</t>
  </si>
  <si>
    <t>2025-10-15 11:26:25</t>
  </si>
  <si>
    <t>2025-10-15 11:35:12.632372</t>
  </si>
  <si>
    <t>2025-10-15 11:35:12</t>
  </si>
  <si>
    <t>2025-10-15 11:48:17.090066</t>
  </si>
  <si>
    <t>2025-10-15 11:48:17</t>
  </si>
  <si>
    <t>2025-10-15 11:49:34.968523</t>
  </si>
  <si>
    <t>2025-10-15 11:49:34</t>
  </si>
  <si>
    <t>2025-10-15 12:00:29.338152</t>
  </si>
  <si>
    <t>2025-10-15 12:00:29</t>
  </si>
  <si>
    <t>2025-10-15 12:09:42.04185</t>
  </si>
  <si>
    <t>2025-10-15 12:09:42</t>
  </si>
  <si>
    <t>2025-10-15 12:16:48.775078</t>
  </si>
  <si>
    <t>2025-10-15 12:16:48</t>
  </si>
  <si>
    <t>2025-10-15 12:20:10.651422</t>
  </si>
  <si>
    <t>2025-10-15 12:20:10</t>
  </si>
  <si>
    <t>2025-10-15 12:28:11.392618</t>
  </si>
  <si>
    <t>2025-10-15 12:28:11</t>
  </si>
  <si>
    <t>2025-10-15 12:32:42.457408</t>
  </si>
  <si>
    <t>2025-10-15 12:32:42</t>
  </si>
  <si>
    <t>2025-10-15 12:33:13.651823</t>
  </si>
  <si>
    <t>2025-10-15 12:33:13</t>
  </si>
  <si>
    <t>2025-10-15 12:36:10.66572</t>
  </si>
  <si>
    <t>2025-10-15 12:36:10</t>
  </si>
  <si>
    <t>2025-10-15 13:13:06.865547</t>
  </si>
  <si>
    <t>2025-10-15 13:13:06</t>
  </si>
  <si>
    <t>2025-10-15 13:26:00.675532</t>
  </si>
  <si>
    <t>2025-10-15 13:26:00</t>
  </si>
  <si>
    <t>2025-10-15 13:27:44.25275</t>
  </si>
  <si>
    <t>2025-10-15 13:27:44</t>
  </si>
  <si>
    <t>2025-10-15 13:30:58.173057</t>
  </si>
  <si>
    <t>2025-10-15 13:30:58</t>
  </si>
  <si>
    <t>2025-10-15 13:51:52.974891</t>
  </si>
  <si>
    <t>2025-10-15 13:51:52</t>
  </si>
  <si>
    <t>2025-10-15 14:37:38.16056</t>
  </si>
  <si>
    <t>2025-10-15 14:37:38</t>
  </si>
  <si>
    <t>2025-10-15 15:08:29.945078</t>
  </si>
  <si>
    <t>2025-10-15 15:08:29</t>
  </si>
  <si>
    <t>2025-10-15 15:13:31.115657</t>
  </si>
  <si>
    <t>2025-10-15 15:13:31</t>
  </si>
  <si>
    <t>2025-10-15 15:29:07.298025</t>
  </si>
  <si>
    <t>2025-10-15 15:29:07</t>
  </si>
  <si>
    <t>2025-10-15 15:32:53.74676</t>
  </si>
  <si>
    <t>2025-11-06 00:00:00</t>
  </si>
  <si>
    <t>2025-10-15 15:56:14.226976</t>
  </si>
  <si>
    <t>2025-10-15 15:56:14</t>
  </si>
  <si>
    <t>2025-10-15 16:02:24.061273</t>
  </si>
  <si>
    <t>2025-10-15 16:02:24</t>
  </si>
  <si>
    <t>2025-10-15 16:23:54.64224</t>
  </si>
  <si>
    <t>2025-10-15 16:23:54</t>
  </si>
  <si>
    <t>2025-10-15 16:26:15.5926</t>
  </si>
  <si>
    <t>2025-10-15 16:26:15</t>
  </si>
  <si>
    <t>2025-10-15 16:44:12.746052</t>
  </si>
  <si>
    <t>2025-10-15 16:44:12</t>
  </si>
  <si>
    <t>2025-10-16 08:58:06.001108</t>
  </si>
  <si>
    <t>2025-10-16 08:58:05</t>
  </si>
  <si>
    <t>2025-10-16 11:29:06.998518</t>
  </si>
  <si>
    <t>2025-10-16 11:29:06</t>
  </si>
  <si>
    <t>2025-10-16 11:34:20.30015</t>
  </si>
  <si>
    <t>2025-10-16 11:34:20</t>
  </si>
  <si>
    <t>2025-10-16 11:48:13.46017</t>
  </si>
  <si>
    <t>2025-10-16 11:48:13</t>
  </si>
  <si>
    <t>2025-10-16 13:14:26.991762</t>
  </si>
  <si>
    <t>2025-10-16 13:14:26</t>
  </si>
  <si>
    <t>2025-10-16 13:48:16.286007</t>
  </si>
  <si>
    <t>2025-10-16 13:48:16</t>
  </si>
  <si>
    <t>2025-10-16 14:12:08.777493</t>
  </si>
  <si>
    <t>2025-10-16 14:12:08</t>
  </si>
  <si>
    <t>2025-10-16 14:25:33.522206</t>
  </si>
  <si>
    <t>2025-10-16 14:25:33</t>
  </si>
  <si>
    <t>2025-10-16 14:34:48.711562</t>
  </si>
  <si>
    <t>2025-11-07 00:00:00</t>
  </si>
  <si>
    <t>2025-10-16 14:38:05.943842</t>
  </si>
  <si>
    <t>2025-10-16 14:38:05</t>
  </si>
  <si>
    <t>2025-10-16 16:54:38.573367</t>
  </si>
  <si>
    <t>2025-10-16 16:54:38</t>
  </si>
  <si>
    <t>2025-10-16 17:08:43.120957</t>
  </si>
  <si>
    <t>2025-10-16 17:08:43</t>
  </si>
  <si>
    <t>2025-10-16 17:38:36.528554</t>
  </si>
  <si>
    <t>2025-10-16 17:53:35.43781</t>
  </si>
  <si>
    <t>2025-10-16 17:53:35</t>
  </si>
  <si>
    <t>2025-10-16 19:59:52.030629</t>
  </si>
  <si>
    <t>2025-10-16 19:59:52</t>
  </si>
  <si>
    <t>2025-10-16 20:46:52.233337</t>
  </si>
  <si>
    <t>2025-10-16 20:46:52</t>
  </si>
  <si>
    <t>2025-10-17 09:02:49.540974</t>
  </si>
  <si>
    <t>2025-10-17 09:02:49</t>
  </si>
  <si>
    <t>2025-10-17 11:17:25.289887</t>
  </si>
  <si>
    <t>2025-10-17 11:17:25</t>
  </si>
  <si>
    <t>2025-10-17 11:28:32.186649</t>
  </si>
  <si>
    <t>2025-10-17 11:28:32</t>
  </si>
  <si>
    <t>2025-10-17 11:44:18.44296</t>
  </si>
  <si>
    <t>2025-10-17 11:44:18</t>
  </si>
  <si>
    <t>2025-10-17 11:55:29.585159</t>
  </si>
  <si>
    <t>2025-10-17 11:55:29</t>
  </si>
  <si>
    <t>2025-10-17 12:05:28.181207</t>
  </si>
  <si>
    <t>2025-10-17 12:05:28</t>
  </si>
  <si>
    <t>2025-10-17 12:11:01.568707</t>
  </si>
  <si>
    <t>2025-10-17 12:11:01</t>
  </si>
  <si>
    <t>2025-10-17 12:39:48.684173</t>
  </si>
  <si>
    <t>2025-10-17 12:39:48</t>
  </si>
  <si>
    <t>2025-10-17 14:37:29.416668</t>
  </si>
  <si>
    <t>2025-10-17 14:37:29</t>
  </si>
  <si>
    <t>2025-10-17 14:52:56.835048</t>
  </si>
  <si>
    <t>2025-10-17 14:52:56</t>
  </si>
  <si>
    <t>2025-10-17 15:46:00.384904</t>
  </si>
  <si>
    <t>2025-10-17 15:46:00</t>
  </si>
  <si>
    <t>2025-10-17 17:20:27.528575</t>
  </si>
  <si>
    <t>2025-10-17 17:20:27</t>
  </si>
  <si>
    <t>2025-10-17 17:25:45.058615</t>
  </si>
  <si>
    <t>2025-10-17 17:25:45</t>
  </si>
  <si>
    <t>2025-10-17 18:05:32.185198</t>
  </si>
  <si>
    <t>2025-10-17 18:05:32</t>
  </si>
  <si>
    <t>2025-10-17 18:41:38.816318</t>
  </si>
  <si>
    <t>2025-10-17 18:41:38</t>
  </si>
  <si>
    <t>2025-10-19 12:42:34.997571</t>
  </si>
  <si>
    <t>2025-10-19 12:42:34</t>
  </si>
  <si>
    <t>2025-10-19 13:58:36.449234</t>
  </si>
  <si>
    <t>2025-10-19 13:58:36</t>
  </si>
  <si>
    <t>2025-10-19 14:14:41.954764</t>
  </si>
  <si>
    <t>2025-10-19 14:14:41</t>
  </si>
  <si>
    <t>2025-10-19 14:52:39.07156</t>
  </si>
  <si>
    <t>2025-10-19 14:52:39</t>
  </si>
  <si>
    <t>2025-10-21 10:14:31.155256</t>
  </si>
  <si>
    <t>2025-10-21 10:14:31</t>
  </si>
  <si>
    <t>2025-10-21 10:24:16.459521</t>
  </si>
  <si>
    <t>2025-10-21 10:24:16</t>
  </si>
  <si>
    <t>2025-10-21 10:41:52.778467</t>
  </si>
  <si>
    <t>2025-10-21 10:41:52</t>
  </si>
  <si>
    <t>2025-10-21 11:17:07.008664</t>
  </si>
  <si>
    <t>2025-10-21 11:17:07</t>
  </si>
  <si>
    <t>2025-10-21 11:27:19.566838</t>
  </si>
  <si>
    <t>2025-10-21 11:27:19</t>
  </si>
  <si>
    <t>2025-10-21 11:51:48.643351</t>
  </si>
  <si>
    <t>2025-10-21 11:51:48</t>
  </si>
  <si>
    <t>2025-10-21 12:02:26.614473</t>
  </si>
  <si>
    <t>2025-10-21 12:02:26</t>
  </si>
  <si>
    <t>2025-10-21 12:27:25.944726</t>
  </si>
  <si>
    <t>2025-10-21 12:27:25</t>
  </si>
  <si>
    <t>2025-10-21 12:55:02.628021</t>
  </si>
  <si>
    <t>2025-10-21 12:55:02</t>
  </si>
  <si>
    <t>2025-10-21 13:40:32.777971</t>
  </si>
  <si>
    <t>2025-10-21 13:40:32</t>
  </si>
  <si>
    <t>2025-10-21 13:56:08.750979</t>
  </si>
  <si>
    <t>2025-10-21 13:56:08</t>
  </si>
  <si>
    <t>2025-10-21 15:01:28.18778</t>
  </si>
  <si>
    <t>2025-10-21 15:01:28</t>
  </si>
  <si>
    <t>2025-10-21 16:12:40.554049</t>
  </si>
  <si>
    <t>2025-10-21 16:12:40</t>
  </si>
  <si>
    <t>2025-10-21 16:17:38.64805</t>
  </si>
  <si>
    <t>2025-10-21 16:17:38</t>
  </si>
  <si>
    <t>2025-10-21 16:45:55.517896</t>
  </si>
  <si>
    <t>2025-10-21 16:45:55</t>
  </si>
  <si>
    <t>2025-10-21 16:59:00.293208</t>
  </si>
  <si>
    <t>2025-10-21 16:59:00</t>
  </si>
  <si>
    <t>2025-10-21 17:26:06.413885</t>
  </si>
  <si>
    <t>2025-10-21 17:26:06</t>
  </si>
  <si>
    <t>2025-10-21 17:38:13.290724</t>
  </si>
  <si>
    <t>2025-11-12 00:00:00</t>
  </si>
  <si>
    <t>2025-10-21 17:46:54.758902</t>
  </si>
  <si>
    <t>2025-10-21 17:46:54</t>
  </si>
  <si>
    <t>2025-10-21 17:55:11.90125</t>
  </si>
  <si>
    <t>2025-10-21 17:55:11</t>
  </si>
  <si>
    <t>2025-10-21 18:08:23.905345</t>
  </si>
  <si>
    <t>2025-10-21 18:08:23</t>
  </si>
  <si>
    <t>2025-10-21 18:31:40.563799</t>
  </si>
  <si>
    <t>2025-10-21 18:31:40</t>
  </si>
  <si>
    <t>2025-10-21 18:42:55.252245</t>
  </si>
  <si>
    <t>2025-10-21 18:42:55</t>
  </si>
  <si>
    <t>2025-10-21 18:53:29.129789</t>
  </si>
  <si>
    <t>2025-10-21 18:53:29</t>
  </si>
  <si>
    <t>2025-10-22 06:53:55.545096</t>
  </si>
  <si>
    <t>2025-10-22 06:53:55</t>
  </si>
  <si>
    <t>2025-10-22 07:56:47.159658</t>
  </si>
  <si>
    <t>2025-10-22 07:56:47</t>
  </si>
  <si>
    <t>2025-10-22 10:20:56.97619</t>
  </si>
  <si>
    <t>2025-10-22 10:20:56</t>
  </si>
  <si>
    <t>2025-10-22 10:53:25.901269</t>
  </si>
  <si>
    <t>2025-10-22 10:53:25</t>
  </si>
  <si>
    <t>2025-10-22 12:12:29.620674</t>
  </si>
  <si>
    <t>2025-10-22 12:12:29</t>
  </si>
  <si>
    <t>2025-10-22 15:26:23.337258</t>
  </si>
  <si>
    <t>2025-10-22 15:26:23</t>
  </si>
  <si>
    <t>2025-10-22 16:55:24.645363</t>
  </si>
  <si>
    <t>2025-10-22 16:55:24</t>
  </si>
  <si>
    <t>2025-10-22 17:18:26.157104</t>
  </si>
  <si>
    <t>2025-10-22 17:18:26</t>
  </si>
  <si>
    <t>2025-10-22 17:23:23.440665</t>
  </si>
  <si>
    <t>2025-10-22 17:23:23</t>
  </si>
  <si>
    <t>2025-10-22 17:31:02.626382</t>
  </si>
  <si>
    <t>2025-10-22 17:31:02</t>
  </si>
  <si>
    <t>2025-10-23 08:35:03.978891</t>
  </si>
  <si>
    <t>2025-10-23 08:35:03</t>
  </si>
  <si>
    <t>2025-10-23 09:21:40.869314</t>
  </si>
  <si>
    <t>2025-10-23 09:21:40</t>
  </si>
  <si>
    <t>2025-10-23 09:42:47.558904</t>
  </si>
  <si>
    <t>2025-10-23 09:42:47</t>
  </si>
  <si>
    <t>2025-10-23 09:51:24.821787</t>
  </si>
  <si>
    <t>2025-10-23 09:51:24</t>
  </si>
  <si>
    <t>2025-10-23 10:14:29.268164</t>
  </si>
  <si>
    <t>2025-10-23 10:14:29</t>
  </si>
  <si>
    <t>2025-10-23 10:31:30.397174</t>
  </si>
  <si>
    <t>2025-10-23 10:31:30</t>
  </si>
  <si>
    <t>2025-10-23 11:15:40.886406</t>
  </si>
  <si>
    <t>2025-10-23 11:15:40</t>
  </si>
  <si>
    <t>2025-10-23 11:29:21.661509</t>
  </si>
  <si>
    <t>2025-10-23 11:29:21</t>
  </si>
  <si>
    <t>2025-10-23 14:36:26.354256</t>
  </si>
  <si>
    <t>2025-10-23 14:36:26</t>
  </si>
  <si>
    <t>2025-10-23 15:10:45.977891</t>
  </si>
  <si>
    <t>2025-10-23 15:10:45</t>
  </si>
  <si>
    <t>2025-10-23 16:29:31.119455</t>
  </si>
  <si>
    <t>2025-10-23 16:29:31</t>
  </si>
  <si>
    <t>2025-10-23 16:31:36.516571</t>
  </si>
  <si>
    <t>2025-10-23 16:31:36</t>
  </si>
  <si>
    <t>2025-10-23 20:42:22.586666</t>
  </si>
  <si>
    <t>2025-10-23 20:42:22</t>
  </si>
  <si>
    <t>2025-10-23 22:46:21.468543</t>
  </si>
  <si>
    <t>2025-10-23 22:46:21</t>
  </si>
  <si>
    <t>2025-10-24 07:32:38.574629</t>
  </si>
  <si>
    <t>2025-10-24 07:32:38</t>
  </si>
  <si>
    <t>2025-10-24 08:01:09.600989</t>
  </si>
  <si>
    <t>2025-10-24 08:01:09</t>
  </si>
  <si>
    <t>2025-10-24 08:34:52.588277</t>
  </si>
  <si>
    <t>2025-10-24 08:34:52</t>
  </si>
  <si>
    <t>2025-10-24 09:19:42.852441</t>
  </si>
  <si>
    <t>2025-10-24 09:19:42</t>
  </si>
  <si>
    <t>2025-10-24 10:04:21.047415</t>
  </si>
  <si>
    <t>2025-10-24 10:04:21</t>
  </si>
  <si>
    <t>2025-10-24 10:23:06.219705</t>
  </si>
  <si>
    <t>2025-10-24 10:23:06</t>
  </si>
  <si>
    <t>2025-10-24 10:29:57.998114</t>
  </si>
  <si>
    <t>2025-10-24 10:29:57</t>
  </si>
  <si>
    <t>2025-10-24 10:42:23.072972</t>
  </si>
  <si>
    <t>2025-10-24 10:42:23</t>
  </si>
  <si>
    <t>2025-10-24 10:46:54.457663</t>
  </si>
  <si>
    <t>2025-10-24 10:46:54</t>
  </si>
  <si>
    <t>2025-10-24 10:51:52.389744</t>
  </si>
  <si>
    <t>2025-10-24 10:51:52</t>
  </si>
  <si>
    <t>2025-10-24 10:58:18.1943</t>
  </si>
  <si>
    <t>2025-10-24 10:58:18</t>
  </si>
  <si>
    <t>2025-10-24 11:03:27.805452</t>
  </si>
  <si>
    <t>2025-10-24 11:03:27</t>
  </si>
  <si>
    <t>2025-10-24 11:45:17.450086</t>
  </si>
  <si>
    <t>2025-10-24 11:45:17</t>
  </si>
  <si>
    <t>2025-10-24 12:06:52.052135</t>
  </si>
  <si>
    <t>2025-10-24 12:06:52</t>
  </si>
  <si>
    <t>2025-10-24 13:24:16.748059</t>
  </si>
  <si>
    <t>2025-10-24 13:24:16</t>
  </si>
  <si>
    <t>2025-10-24 13:36:23.369321</t>
  </si>
  <si>
    <t>2025-10-24 13:36:23</t>
  </si>
  <si>
    <t>2025-10-24 14:01:58.780056</t>
  </si>
  <si>
    <t>2025-10-24 14:01:58</t>
  </si>
  <si>
    <t>2025-10-24 14:18:30.83355</t>
  </si>
  <si>
    <t>2025-10-24 14:18:30</t>
  </si>
  <si>
    <t>2025-10-24 14:37:22.09703</t>
  </si>
  <si>
    <t>2025-10-24 14:37:22</t>
  </si>
  <si>
    <t>2025-10-24 14:52:21.80604</t>
  </si>
  <si>
    <t>2025-10-24 14:52:21</t>
  </si>
  <si>
    <t>2025-10-24 17:05:25.614515</t>
  </si>
  <si>
    <t>2025-10-24 17:05:25</t>
  </si>
  <si>
    <t>2025-10-24 17:19:14.436028</t>
  </si>
  <si>
    <t>2025-10-24 17:19:14</t>
  </si>
  <si>
    <t>2025-10-24 17:55:31.621119</t>
  </si>
  <si>
    <t>2025-10-24 17:55:31</t>
  </si>
  <si>
    <t>2025-10-25 10:38:16.190369</t>
  </si>
  <si>
    <t>2025-10-25 10:38:16</t>
  </si>
  <si>
    <t>2025-10-25 10:48:11.25426</t>
  </si>
  <si>
    <t>2025-10-25 10:48:11</t>
  </si>
  <si>
    <t>2025-10-25 10:52:17.612911</t>
  </si>
  <si>
    <t>2025-10-25 10:52:17</t>
  </si>
  <si>
    <t>2025-10-25 10:56:51.296804</t>
  </si>
  <si>
    <t>2025-10-25 10:56:51</t>
  </si>
  <si>
    <t>2025-10-25 11:01:20.716819</t>
  </si>
  <si>
    <t>2025-10-25 11:01:20</t>
  </si>
  <si>
    <t>2025-10-27 07:36:43.91347</t>
  </si>
  <si>
    <t>2025-10-27 07:36:43</t>
  </si>
  <si>
    <t>2025-10-27 07:52:11.073582</t>
  </si>
  <si>
    <t>2025-10-27 07:52:11</t>
  </si>
  <si>
    <t>2025-10-27 08:22:29.525837</t>
  </si>
  <si>
    <t>2025-10-27 08:22:29</t>
  </si>
  <si>
    <t>2025-10-27 08:31:30.988933</t>
  </si>
  <si>
    <t>2025-10-27 08:31:30</t>
  </si>
  <si>
    <t>2025-10-27 10:33:10.875292</t>
  </si>
  <si>
    <t>2025-10-27 10:33:10</t>
  </si>
  <si>
    <t>2025-10-27 11:08:46.787456</t>
  </si>
  <si>
    <t>2025-10-27 11:08:46</t>
  </si>
  <si>
    <t>2025-10-27 12:16:22.494446</t>
  </si>
  <si>
    <t>2025-10-27 12:16:22</t>
  </si>
  <si>
    <t>2025-10-27 13:17:45.390916</t>
  </si>
  <si>
    <t>2025-10-27 13:17:45</t>
  </si>
  <si>
    <t>2025-10-27 13:56:11.300294</t>
  </si>
  <si>
    <t>2025-11-19 00:00:00</t>
  </si>
  <si>
    <t>2025-10-27 14:30:37.291885</t>
  </si>
  <si>
    <t>2025-10-27 14:30:37</t>
  </si>
  <si>
    <t>2025-10-27 14:50:02.036809</t>
  </si>
  <si>
    <t>2025-10-27 14:50:02</t>
  </si>
  <si>
    <t>2025-10-27 15:15:22.227039</t>
  </si>
  <si>
    <t>2025-10-27 15:15:22</t>
  </si>
  <si>
    <t>2025-10-27 15:33:31.199397</t>
  </si>
  <si>
    <t>2025-10-27 15:33:31</t>
  </si>
  <si>
    <t>2025-10-27 15:45:33.526214</t>
  </si>
  <si>
    <t>2025-10-27 15:45:33</t>
  </si>
  <si>
    <t>2025-10-27 15:49:38.344553</t>
  </si>
  <si>
    <t>2025-10-27 15:49:38</t>
  </si>
  <si>
    <t>2025-10-27 16:11:17.180651</t>
  </si>
  <si>
    <t>2025-10-27 16:11:17</t>
  </si>
  <si>
    <t>2025-10-27 16:40:31.941565</t>
  </si>
  <si>
    <t>2025-10-27 16:40:31</t>
  </si>
  <si>
    <t>2025-10-27 17:55:08.457195</t>
  </si>
  <si>
    <t>2025-10-27 17:55:08</t>
  </si>
  <si>
    <t>2025-10-28 08:58:52.889411</t>
  </si>
  <si>
    <t>2025-10-28 08:58:52</t>
  </si>
  <si>
    <t>2025-10-28 09:00:41.767205</t>
  </si>
  <si>
    <t>2025-10-28 09:00:41</t>
  </si>
  <si>
    <t>2025-10-28 09:27:14.57489</t>
  </si>
  <si>
    <t>2025-10-28 09:27:14</t>
  </si>
  <si>
    <t>2025-10-28 09:35:40.42761</t>
  </si>
  <si>
    <t>2025-10-28 09:35:40</t>
  </si>
  <si>
    <t>2025-10-28 10:09:17.109905</t>
  </si>
  <si>
    <t>2025-10-28 10:09:17</t>
  </si>
  <si>
    <t>2025-10-28 10:33:23.66459</t>
  </si>
  <si>
    <t>2025-10-28 10:33:23</t>
  </si>
  <si>
    <t>2025-10-28 10:52:52.385646</t>
  </si>
  <si>
    <t>2025-10-28 10:52:52</t>
  </si>
  <si>
    <t>2025-10-28 11:05:40.70553</t>
  </si>
  <si>
    <t>2025-10-28 11:05:40</t>
  </si>
  <si>
    <t>2025-10-28 11:28:30.073793</t>
  </si>
  <si>
    <t>2025-10-28 11:28:30</t>
  </si>
  <si>
    <t>2025-10-28 11:28:40.59803</t>
  </si>
  <si>
    <t>2025-10-28 11:28:40</t>
  </si>
  <si>
    <t>2025-10-28 11:54:31.631669</t>
  </si>
  <si>
    <t>2025-10-28 11:54:31</t>
  </si>
  <si>
    <t>2025-10-28 14:15:28.734928</t>
  </si>
  <si>
    <t>2025-10-28 14:15:28</t>
  </si>
  <si>
    <t>2025-10-28 14:29:26.361102</t>
  </si>
  <si>
    <t>2025-10-28 14:29:26</t>
  </si>
  <si>
    <t>2025-10-28 14:34:59.871691</t>
  </si>
  <si>
    <t>2025-11-20 00:00:00</t>
  </si>
  <si>
    <t>2025-10-28 15:25:16.528413</t>
  </si>
  <si>
    <t>2025-10-28 15:25:16</t>
  </si>
  <si>
    <t>2025-10-28 15:46:22.877149</t>
  </si>
  <si>
    <t>2025-10-28 15:46:22</t>
  </si>
  <si>
    <t>2025-10-28 17:21:11.87779</t>
  </si>
  <si>
    <t>2025-10-28 17:21:11</t>
  </si>
  <si>
    <t>2025-10-29 10:06:02.086563</t>
  </si>
  <si>
    <t>2025-10-29 10:06:02</t>
  </si>
  <si>
    <t>2025-10-29 10:21:11.962511</t>
  </si>
  <si>
    <t>2025-10-29 10:21:11</t>
  </si>
  <si>
    <t>2025-10-29 11:18:09.362159</t>
  </si>
  <si>
    <t>2025-10-29 11:18:09</t>
  </si>
  <si>
    <t>2025-10-29 11:37:47.911706</t>
  </si>
  <si>
    <t>2025-10-29 11:37:47</t>
  </si>
  <si>
    <t>2025-10-29 11:53:13.556481</t>
  </si>
  <si>
    <t>2025-10-29 11:53:13</t>
  </si>
  <si>
    <t>2025-10-10 12:05:33.47581</t>
  </si>
  <si>
    <t>2025-11-04 00:00:00</t>
  </si>
  <si>
    <t>2025-10-01 00:06:25.157036</t>
  </si>
  <si>
    <t>2025-10-23 00:00:00</t>
  </si>
  <si>
    <t>2025-10-01 00:12:51.896409</t>
  </si>
  <si>
    <t>2025-10-01 00:17:36.663466</t>
  </si>
  <si>
    <t>2025-10-01 00:22:30.489508</t>
  </si>
  <si>
    <t>2025-10-01 00:26:54.919252</t>
  </si>
  <si>
    <t>2025-10-16 00:00:00</t>
  </si>
  <si>
    <t>2025-10-01 00:31:12.536749</t>
  </si>
  <si>
    <t>2025-10-01 00:36:08.866702</t>
  </si>
  <si>
    <t>2025-10-01 00:40:51.100959</t>
  </si>
  <si>
    <t>2025-10-01 00:48:41.6702</t>
  </si>
  <si>
    <t>2025-10-01 08:30:35.086945</t>
  </si>
  <si>
    <t>2025-10-01 08:40:42.85672</t>
  </si>
  <si>
    <t>2025-10-01 08:47:32.343056</t>
  </si>
  <si>
    <t>2025-10-01 08:56:51.759359</t>
  </si>
  <si>
    <t>2025-10-01 09:00:04.960945</t>
  </si>
  <si>
    <t>2025-10-01 09:07:39.653505</t>
  </si>
  <si>
    <t>2025-10-01 09:13:02.664443</t>
  </si>
  <si>
    <t>2025-10-01 09:13:11.843638</t>
  </si>
  <si>
    <t>2025-10-01 09:16:55.424743</t>
  </si>
  <si>
    <t>2025-10-01 09:21:07.030859</t>
  </si>
  <si>
    <t>2025-10-01 09:36:26.21934</t>
  </si>
  <si>
    <t>2025-10-01 09:41:19.04997</t>
  </si>
  <si>
    <t>2025-10-01 09:46:22.23898</t>
  </si>
  <si>
    <t>2025-10-01 09:50:09.179501</t>
  </si>
  <si>
    <t>2025-10-01 09:53:34.927802</t>
  </si>
  <si>
    <t>2025-10-01 10:04:00.794989</t>
  </si>
  <si>
    <t>2025-10-01 10:09:12.842967</t>
  </si>
  <si>
    <t>2025-10-01 10:11:48.231773</t>
  </si>
  <si>
    <t>2025-10-01 10:16:13.299675</t>
  </si>
  <si>
    <t>2025-10-01 10:21:11.256738</t>
  </si>
  <si>
    <t>2025-10-01 10:24:09.917171</t>
  </si>
  <si>
    <t>2025-10-01 10:26:41.039534</t>
  </si>
  <si>
    <t>2025-10-01 10:30:27.899595</t>
  </si>
  <si>
    <t>2025-10-01 10:33:16.182181</t>
  </si>
  <si>
    <t>2025-10-01 10:36:38.413654</t>
  </si>
  <si>
    <t>2025-10-01 10:40:37.339123</t>
  </si>
  <si>
    <t>2025-10-02 00:00:00</t>
  </si>
  <si>
    <t>2025-10-01 10:43:56.935817</t>
  </si>
  <si>
    <t>2025-10-01 10:46:32.212869</t>
  </si>
  <si>
    <t>2025-10-01 10:51:26.430948</t>
  </si>
  <si>
    <t>2025-10-01 10:56:13.98732</t>
  </si>
  <si>
    <t>2025-10-01 10:59:17.757536</t>
  </si>
  <si>
    <t>2025-10-01 11:07:24.711365</t>
  </si>
  <si>
    <t>2025-10-01 11:12:06.061337</t>
  </si>
  <si>
    <t>2025-10-01 11:18:52.925632</t>
  </si>
  <si>
    <t>2025-10-01 11:36:37.37559</t>
  </si>
  <si>
    <t>2025-10-01 11:44:54.058347</t>
  </si>
  <si>
    <t>2025-10-01 12:07:50.024708</t>
  </si>
  <si>
    <t>2025-10-01 12:41:53.508129</t>
  </si>
  <si>
    <t>2025-10-01 13:21:11.167838</t>
  </si>
  <si>
    <t>2025-10-01 13:34:52.902025</t>
  </si>
  <si>
    <t>2025-10-06 00:00:00</t>
  </si>
  <si>
    <t>2025-10-01 13:44:35.802852</t>
  </si>
  <si>
    <t>2025-10-01 13:45:09.742644</t>
  </si>
  <si>
    <t>2025-10-01 13:48:25.417521</t>
  </si>
  <si>
    <t>2025-10-01 13:51:42.766493</t>
  </si>
  <si>
    <t>2025-10-01 13:53:23.578099</t>
  </si>
  <si>
    <t>2025-10-01 13:59:06.679204</t>
  </si>
  <si>
    <t>2025-10-01 14:02:14.92666</t>
  </si>
  <si>
    <t>2025-10-01 14:05:31.690188</t>
  </si>
  <si>
    <t>2025-10-01 14:07:05.8909</t>
  </si>
  <si>
    <t>2025-10-01 14:09:02.38664</t>
  </si>
  <si>
    <t>2025-10-01 14:10:20.918285</t>
  </si>
  <si>
    <t>2025-10-01 14:30:23.798262</t>
  </si>
  <si>
    <t>2025-10-01 14:32:28.845096</t>
  </si>
  <si>
    <t>2025-10-01 14:33:54.018166</t>
  </si>
  <si>
    <t>2025-10-01 14:35:10.696069</t>
  </si>
  <si>
    <t>2025-10-01 14:35:33.462027</t>
  </si>
  <si>
    <t>2025-10-01 14:36:40.34551</t>
  </si>
  <si>
    <t>2025-10-01 14:43:33.259566</t>
  </si>
  <si>
    <t>2025-10-01 14:48:07.112138</t>
  </si>
  <si>
    <t>2025-10-01 14:49:34.848703</t>
  </si>
  <si>
    <t>2025-10-01 14:50:51.127647</t>
  </si>
  <si>
    <t>2025-10-01 14:52:34.035988</t>
  </si>
  <si>
    <t>2025-10-01 14:53:47.06122</t>
  </si>
  <si>
    <t>2025-10-01 14:56:24.234432</t>
  </si>
  <si>
    <t>2025-10-01 14:58:13.134821</t>
  </si>
  <si>
    <t>2025-10-01 14:59:48.936885</t>
  </si>
  <si>
    <t>2025-10-01 15:02:18.061365</t>
  </si>
  <si>
    <t>2025-10-01 15:04:19.523337</t>
  </si>
  <si>
    <t>2025-10-01 15:05:52.559364</t>
  </si>
  <si>
    <t>2025-10-01 15:07:36.121429</t>
  </si>
  <si>
    <t>2025-10-01 15:09:47.52095</t>
  </si>
  <si>
    <t>2025-10-01 15:12:05.845925</t>
  </si>
  <si>
    <t>2025-10-01 15:14:07.097105</t>
  </si>
  <si>
    <t>2025-10-01 15:15:33.180124</t>
  </si>
  <si>
    <t>2025-10-01 15:17:48.236138</t>
  </si>
  <si>
    <t>2025-10-01 15:20:08.96382</t>
  </si>
  <si>
    <t>2025-10-01 15:20:30.047183</t>
  </si>
  <si>
    <t>2025-10-01 15:21:29.013184</t>
  </si>
  <si>
    <t>2025-10-01 15:23:07.246997</t>
  </si>
  <si>
    <t>2025-10-01 15:28:24.764069</t>
  </si>
  <si>
    <t>2025-10-01 15:30:24.849238</t>
  </si>
  <si>
    <t>2025-10-01 15:32:08.997169</t>
  </si>
  <si>
    <t>2025-10-01 15:33:30.357094</t>
  </si>
  <si>
    <t>2025-10-01 15:34:49.209806</t>
  </si>
  <si>
    <t>2025-10-01 15:36:08.372802</t>
  </si>
  <si>
    <t>2025-10-01 15:37:35.556656</t>
  </si>
  <si>
    <t>2025-10-01 15:40:24.936821</t>
  </si>
  <si>
    <t>2025-10-01 15:42:05.017867</t>
  </si>
  <si>
    <t>2025-10-01 15:46:37.030096</t>
  </si>
  <si>
    <t>2025-10-01 15:48:07.885968</t>
  </si>
  <si>
    <t>2025-10-01 15:49:25.099592</t>
  </si>
  <si>
    <t>2025-10-01 15:58:48.33323</t>
  </si>
  <si>
    <t>2025-10-01 15:59:10.593784</t>
  </si>
  <si>
    <t>2025-10-01 16:18:38.801216</t>
  </si>
  <si>
    <t>2025-10-01 16:20:26.833485</t>
  </si>
  <si>
    <t>2025-10-01 16:24:06.910638</t>
  </si>
  <si>
    <t>2025-10-01 16:49:00.99642</t>
  </si>
  <si>
    <t>2025-10-01 16:59:01.529133</t>
  </si>
  <si>
    <t>2025-10-03 00:00:00</t>
  </si>
  <si>
    <t>2025-10-02 07:45:24.762481</t>
  </si>
  <si>
    <t>2025-10-02 07:51:20.845785</t>
  </si>
  <si>
    <t>2025-10-02 07:57:11.970329</t>
  </si>
  <si>
    <t>2025-10-02 08:04:52.291122</t>
  </si>
  <si>
    <t>2025-10-02 08:19:06.423142</t>
  </si>
  <si>
    <t>2025-10-02 08:23:43.990012</t>
  </si>
  <si>
    <t>2025-10-17 00:00:00</t>
  </si>
  <si>
    <t>2025-10-02 08:24:42.901445</t>
  </si>
  <si>
    <t>2025-10-02 08:28:40.781258</t>
  </si>
  <si>
    <t>2025-10-02 08:37:10.515152</t>
  </si>
  <si>
    <t>2025-10-02 08:37:44.182087</t>
  </si>
  <si>
    <t>2025-10-02 08:42:30.836039</t>
  </si>
  <si>
    <t>2025-10-02 08:43:34.95361</t>
  </si>
  <si>
    <t>2025-10-02 08:49:00.870534</t>
  </si>
  <si>
    <t>2025-10-02 08:49:20.873667</t>
  </si>
  <si>
    <t>2025-10-02 08:55:44.557101</t>
  </si>
  <si>
    <t>2025-10-02 08:58:00.42659</t>
  </si>
  <si>
    <t>2025-10-02 09:02:35.919996</t>
  </si>
  <si>
    <t>2025-10-02 09:07:19.400196</t>
  </si>
  <si>
    <t>2025-10-02 09:09:09.962684</t>
  </si>
  <si>
    <t>2025-10-02 09:12:00.231569</t>
  </si>
  <si>
    <t>2025-10-02 09:18:58.334142</t>
  </si>
  <si>
    <t>2025-10-02 09:21:38.27642</t>
  </si>
  <si>
    <t>2025-10-02 09:23:42.270221</t>
  </si>
  <si>
    <t>2025-10-02 09:25:23.33057</t>
  </si>
  <si>
    <t>2025-10-02 09:29:30.50985</t>
  </si>
  <si>
    <t>2025-10-02 09:38:16.702874</t>
  </si>
  <si>
    <t>2025-10-02 09:39:12.02293</t>
  </si>
  <si>
    <t>2025-10-02 09:44:01.717095</t>
  </si>
  <si>
    <t>2025-10-02 09:47:57.819224</t>
  </si>
  <si>
    <t>2025-10-07 00:00:00</t>
  </si>
  <si>
    <t>2025-10-02 09:51:34.864633</t>
  </si>
  <si>
    <t>2025-10-02 10:00:28.790419</t>
  </si>
  <si>
    <t>2025-10-02 10:05:31.243393</t>
  </si>
  <si>
    <t>2025-10-02 10:05:48.811593</t>
  </si>
  <si>
    <t>2025-10-02 10:10:32.219645</t>
  </si>
  <si>
    <t>2025-10-02 10:15:56.103754</t>
  </si>
  <si>
    <t>2025-10-02 10:20:02.193562</t>
  </si>
  <si>
    <t>2025-10-02 10:20:30.48478</t>
  </si>
  <si>
    <t>2025-10-02 10:25:16.463823</t>
  </si>
  <si>
    <t>2025-10-02 10:29:27.606493</t>
  </si>
  <si>
    <t>2025-10-02 10:31:23.249596</t>
  </si>
  <si>
    <t>2025-10-02 10:37:21.589692</t>
  </si>
  <si>
    <t>2025-10-02 10:43:31.082795</t>
  </si>
  <si>
    <t>2025-10-02 10:50:48.499024</t>
  </si>
  <si>
    <t>2025-10-02 10:51:27.59848</t>
  </si>
  <si>
    <t>2025-10-02 10:55:18.353324</t>
  </si>
  <si>
    <t>2025-10-02 11:01:56.125797</t>
  </si>
  <si>
    <t>2025-10-02 11:06:41.226823</t>
  </si>
  <si>
    <t>2025-10-02 11:25:25.29899</t>
  </si>
  <si>
    <t>2025-10-02 11:32:07.638269</t>
  </si>
  <si>
    <t>2025-10-02 11:36:47.072383</t>
  </si>
  <si>
    <t>2025-10-02 11:52:01.162337</t>
  </si>
  <si>
    <t>2025-10-02 11:54:39.844939</t>
  </si>
  <si>
    <t>2025-10-02 12:08:34.690877</t>
  </si>
  <si>
    <t>2025-10-02 12:10:29.250723</t>
  </si>
  <si>
    <t>2025-10-02 12:28:49.949301</t>
  </si>
  <si>
    <t>2025-10-02 12:49:45.313143</t>
  </si>
  <si>
    <t>2025-10-02 12:53:57.410226</t>
  </si>
  <si>
    <t>2025-10-02 13:02:01.989317</t>
  </si>
  <si>
    <t>2025-10-02 13:06:27.374491</t>
  </si>
  <si>
    <t>2025-10-02 13:15:35.318693</t>
  </si>
  <si>
    <t>2025-10-02 13:34:10.717878</t>
  </si>
  <si>
    <t>2025-10-02 13:49:22.594026</t>
  </si>
  <si>
    <t>2025-10-09 00:00:00</t>
  </si>
  <si>
    <t>2025-10-02 13:55:44.335501</t>
  </si>
  <si>
    <t>2025-10-02 14:03:37.444735</t>
  </si>
  <si>
    <t>2025-10-02 14:03:55.799446</t>
  </si>
  <si>
    <t>2025-10-02 14:13:31.986966</t>
  </si>
  <si>
    <t>2025-10-02 14:20:54.707549</t>
  </si>
  <si>
    <t>2025-10-02 14:30:12.627646</t>
  </si>
  <si>
    <t>2025-10-02 14:43:31.9072</t>
  </si>
  <si>
    <t>2025-10-02 15:09:07.505996</t>
  </si>
  <si>
    <t>2025-10-02 15:16:03.689332</t>
  </si>
  <si>
    <t>2025-10-02 15:19:20.796565</t>
  </si>
  <si>
    <t>2025-10-02 15:33:53.085029</t>
  </si>
  <si>
    <t>2025-10-02 15:48:16.261617</t>
  </si>
  <si>
    <t>2025-10-02 15:59:48.059747</t>
  </si>
  <si>
    <t>2025-10-02 16:28:47.005182</t>
  </si>
  <si>
    <t>2025-10-02 16:46:29.204455</t>
  </si>
  <si>
    <t>2025-10-03 08:13:15.553979</t>
  </si>
  <si>
    <t>2025-10-03 09:00:44.816513</t>
  </si>
  <si>
    <t>2025-10-20 00:00:00</t>
  </si>
  <si>
    <t>2025-10-03 09:05:29.32057</t>
  </si>
  <si>
    <t>2025-10-03 09:08:28.203164</t>
  </si>
  <si>
    <t>2025-10-03 09:12:10.000678</t>
  </si>
  <si>
    <t>2025-10-03 09:16:26.349756</t>
  </si>
  <si>
    <t>2025-10-03 09:22:34.507353</t>
  </si>
  <si>
    <t>2025-10-03 09:57:05.000155</t>
  </si>
  <si>
    <t>2025-10-03 09:59:40.370798</t>
  </si>
  <si>
    <t>2025-10-03 10:05:00.166532</t>
  </si>
  <si>
    <t>2025-10-03 10:10:40.597605</t>
  </si>
  <si>
    <t>2025-10-03 10:15:43.066823</t>
  </si>
  <si>
    <t>2025-10-03 10:18:58.936715</t>
  </si>
  <si>
    <t>2025-10-03 10:48:45.529011</t>
  </si>
  <si>
    <t>2025-10-03 11:24:34.143518</t>
  </si>
  <si>
    <t>2025-10-03 11:26:38.581679</t>
  </si>
  <si>
    <t>2025-10-03 11:29:06.22513</t>
  </si>
  <si>
    <t>2025-10-03 11:34:58.757211</t>
  </si>
  <si>
    <t>2025-10-03 11:36:18.453025</t>
  </si>
  <si>
    <t>2025-10-03 12:13:14.812025</t>
  </si>
  <si>
    <t>2025-10-03 12:22:56.174639</t>
  </si>
  <si>
    <t>2025-10-03 12:25:47.614671</t>
  </si>
  <si>
    <t>2025-10-03 12:29:33.87317</t>
  </si>
  <si>
    <t>2025-10-03 12:38:29.180869</t>
  </si>
  <si>
    <t>2025-10-03 12:46:28.179876</t>
  </si>
  <si>
    <t>2025-10-03 13:02:07.337106</t>
  </si>
  <si>
    <t>2025-10-03 13:02:57.281906</t>
  </si>
  <si>
    <t>2025-10-03 13:07:07.797567</t>
  </si>
  <si>
    <t>2025-10-03 13:12:29.974581</t>
  </si>
  <si>
    <t>2025-10-03 13:12:39.784317</t>
  </si>
  <si>
    <t>2025-10-03 13:26:38.157639</t>
  </si>
  <si>
    <t>2025-10-03 13:46:18.897898</t>
  </si>
  <si>
    <t>2025-10-03 14:04:14.275223</t>
  </si>
  <si>
    <t>2025-10-03 14:09:07.919923</t>
  </si>
  <si>
    <t>2025-10-03 14:14:58.353824</t>
  </si>
  <si>
    <t>2025-10-03 14:19:44.514551</t>
  </si>
  <si>
    <t>2025-10-03 14:22:46.359154</t>
  </si>
  <si>
    <t>2025-10-03 14:25:00.530427</t>
  </si>
  <si>
    <t>2025-10-03 14:27:18.256797</t>
  </si>
  <si>
    <t>2025-10-03 14:50:48.71242</t>
  </si>
  <si>
    <t>2025-10-03 14:56:07.421916</t>
  </si>
  <si>
    <t>2025-10-03 15:00:02.530905</t>
  </si>
  <si>
    <t>2025-10-03 15:17:53.787075</t>
  </si>
  <si>
    <t>2025-10-03 15:33:05.826731</t>
  </si>
  <si>
    <t>2025-10-03 15:37:04.838025</t>
  </si>
  <si>
    <t>2025-10-03 15:39:49.217598</t>
  </si>
  <si>
    <t>2025-10-03 15:48:04.442997</t>
  </si>
  <si>
    <t>2025-10-03 16:00:38.980922</t>
  </si>
  <si>
    <t>2025-10-08 00:00:00</t>
  </si>
  <si>
    <t>2025-10-03 16:08:11.401673</t>
  </si>
  <si>
    <t>2025-10-03 16:10:01.517917</t>
  </si>
  <si>
    <t>2025-10-03 16:15:18.026102</t>
  </si>
  <si>
    <t>2025-10-03 16:20:29.507273</t>
  </si>
  <si>
    <t>2025-10-03 16:21:28.292031</t>
  </si>
  <si>
    <t>2025-10-03 16:31:53.508125</t>
  </si>
  <si>
    <t>2025-10-03 16:37:23.530477</t>
  </si>
  <si>
    <t>2025-10-03 16:43:32.76051</t>
  </si>
  <si>
    <t>2025-10-03 16:55:18.409342</t>
  </si>
  <si>
    <t>2025-10-03 17:39:27.524734</t>
  </si>
  <si>
    <t>2025-10-03 17:51:36.211285</t>
  </si>
  <si>
    <t>2025-10-04 13:54:48.064532</t>
  </si>
  <si>
    <t>2025-10-04 18:58:57.729676</t>
  </si>
  <si>
    <t>Telefónico</t>
  </si>
  <si>
    <t>2025-10-04 19:04:22.525297</t>
  </si>
  <si>
    <t>2025-10-04 19:07:02.095323</t>
  </si>
  <si>
    <t>2025-10-04 19:09:21.433725</t>
  </si>
  <si>
    <t>2025-10-04 19:14:23.104972</t>
  </si>
  <si>
    <t>2025-10-04 19:17:08.731645</t>
  </si>
  <si>
    <t>2025-10-04 19:20:02.421281</t>
  </si>
  <si>
    <t>2025-10-04 19:24:42.841196</t>
  </si>
  <si>
    <t>2025-10-04 19:29:04.556533</t>
  </si>
  <si>
    <t>2025-10-04 19:31:16.27804</t>
  </si>
  <si>
    <t>2025-10-04 19:38:11.04754</t>
  </si>
  <si>
    <t>2025-10-04 19:44:26.604835</t>
  </si>
  <si>
    <t>2025-10-06 08:35:59.911301</t>
  </si>
  <si>
    <t>2025-10-06 08:58:43.436396</t>
  </si>
  <si>
    <t>2025-10-06 09:03:32.92414</t>
  </si>
  <si>
    <t>2025-10-06 09:06:23.300291</t>
  </si>
  <si>
    <t>2025-10-06 09:18:52.855296</t>
  </si>
  <si>
    <t>2025-10-06 09:21:28.921782</t>
  </si>
  <si>
    <t>2025-10-06 09:26:15.784657</t>
  </si>
  <si>
    <t>2025-10-06 09:30:21.30793</t>
  </si>
  <si>
    <t>2025-10-06 09:31:36.43668</t>
  </si>
  <si>
    <t>2025-10-06 09:35:38.267206</t>
  </si>
  <si>
    <t>2025-10-06 09:37:17.121529</t>
  </si>
  <si>
    <t>2025-10-06 09:39:49.917614</t>
  </si>
  <si>
    <t>2025-10-06 09:42:47.889583</t>
  </si>
  <si>
    <t>2025-10-06 09:46:42.130372</t>
  </si>
  <si>
    <t>2025-10-06 09:57:18.533146</t>
  </si>
  <si>
    <t>2025-10-06 09:57:31.609806</t>
  </si>
  <si>
    <t>2025-10-06 09:58:04.203897</t>
  </si>
  <si>
    <t>2025-10-06 10:02:37.112095</t>
  </si>
  <si>
    <t>2025-10-06 10:02:59.797923</t>
  </si>
  <si>
    <t>2025-10-06 10:09:48.402392</t>
  </si>
  <si>
    <t>2025-10-06 10:12:00.912789</t>
  </si>
  <si>
    <t>2025-10-06 10:18:12.61837</t>
  </si>
  <si>
    <t>2025-10-06 10:24:43.583527</t>
  </si>
  <si>
    <t>2025-10-06 10:34:08.193917</t>
  </si>
  <si>
    <t>2025-10-06 10:35:25.489384</t>
  </si>
  <si>
    <t>2025-10-06 10:37:57.856603</t>
  </si>
  <si>
    <t>2025-10-06 10:40:21.765152</t>
  </si>
  <si>
    <t>2025-10-06 10:43:45.581726</t>
  </si>
  <si>
    <t>2025-10-06 10:48:17.560747</t>
  </si>
  <si>
    <t>2025-10-06 10:50:23.466801</t>
  </si>
  <si>
    <t>2025-10-06 10:52:15.930591</t>
  </si>
  <si>
    <t>2025-10-06 10:54:01.477128</t>
  </si>
  <si>
    <t>2025-10-06 10:56:54.039405</t>
  </si>
  <si>
    <t>2025-10-06 10:59:02.04699</t>
  </si>
  <si>
    <t>2025-10-06 10:59:44.352081</t>
  </si>
  <si>
    <t>2025-10-06 11:01:14.574577</t>
  </si>
  <si>
    <t>2025-10-06 11:02:39.635988</t>
  </si>
  <si>
    <t>2025-10-06 11:03:19.145177</t>
  </si>
  <si>
    <t>2025-10-06 11:07:00.647286</t>
  </si>
  <si>
    <t>2025-10-06 11:08:47.975401</t>
  </si>
  <si>
    <t>2025-10-06 11:11:23.70832</t>
  </si>
  <si>
    <t>2025-10-06 11:11:30.707359</t>
  </si>
  <si>
    <t>2025-10-06 11:14:42.336532</t>
  </si>
  <si>
    <t>2025-10-06 11:17:44.491861</t>
  </si>
  <si>
    <t>2025-10-06 11:19:37.232005</t>
  </si>
  <si>
    <t>2025-10-21 00:00:00</t>
  </si>
  <si>
    <t>2025-10-06 11:22:27.026102</t>
  </si>
  <si>
    <t>2025-10-06 11:26:57.210554</t>
  </si>
  <si>
    <t>2025-10-06 11:27:36.708964</t>
  </si>
  <si>
    <t>2025-10-06 11:31:17.142239</t>
  </si>
  <si>
    <t>2025-10-06 11:33:54.95154</t>
  </si>
  <si>
    <t>2025-10-06 11:36:06.374392</t>
  </si>
  <si>
    <t>2025-10-06 11:39:59.638988</t>
  </si>
  <si>
    <t>2025-10-06 11:40:36.122271</t>
  </si>
  <si>
    <t>2025-10-06 11:43:08.4282</t>
  </si>
  <si>
    <t>2025-10-06 11:44:42.486533</t>
  </si>
  <si>
    <t>2025-10-06 11:49:42.9301</t>
  </si>
  <si>
    <t>2025-10-06 11:54:23.306017</t>
  </si>
  <si>
    <t>2025-10-06 11:54:46.349142</t>
  </si>
  <si>
    <t>2025-10-06 12:20:34.157644</t>
  </si>
  <si>
    <t>2025-10-06 12:38:27.611796</t>
  </si>
  <si>
    <t>2025-10-06 12:49:01.417293</t>
  </si>
  <si>
    <t>2025-10-06 12:51:57.724517</t>
  </si>
  <si>
    <t>2025-10-06 12:55:01.499866</t>
  </si>
  <si>
    <t>2025-10-06 13:11:48.063295</t>
  </si>
  <si>
    <t>2025-10-06 13:23:09.883678</t>
  </si>
  <si>
    <t>2025-10-06 13:30:06.66016</t>
  </si>
  <si>
    <t>2025-10-06 13:44:34.736778</t>
  </si>
  <si>
    <t>2025-10-06 14:03:12.959362</t>
  </si>
  <si>
    <t>2025-10-06 14:18:13.099381</t>
  </si>
  <si>
    <t>2025-10-06 14:21:33.220227</t>
  </si>
  <si>
    <t>2025-10-06 14:30:25.209478</t>
  </si>
  <si>
    <t>2025-10-06 14:31:51.238018</t>
  </si>
  <si>
    <t>2025-10-06 14:33:41.819625</t>
  </si>
  <si>
    <t>2025-10-06 14:38:50.186985</t>
  </si>
  <si>
    <t>2025-10-06 14:39:02.824309</t>
  </si>
  <si>
    <t>2025-10-06 14:43:35.010898</t>
  </si>
  <si>
    <t>2025-10-06 14:48:28.050843</t>
  </si>
  <si>
    <t>2025-10-06 14:52:23.027526</t>
  </si>
  <si>
    <t>2025-10-06 14:58:19.143637</t>
  </si>
  <si>
    <t>2025-10-06 15:04:13.036236</t>
  </si>
  <si>
    <t>2025-10-06 15:11:03.850004</t>
  </si>
  <si>
    <t>2025-10-06 15:16:19.107958</t>
  </si>
  <si>
    <t>2025-10-06 15:21:54.380227</t>
  </si>
  <si>
    <t>2025-10-06 15:33:07.261368</t>
  </si>
  <si>
    <t>2025-10-06 15:36:20.869992</t>
  </si>
  <si>
    <t>2025-10-06 15:41:14.130407</t>
  </si>
  <si>
    <t>2025-10-06 15:50:50.638728</t>
  </si>
  <si>
    <t>2025-10-06 15:56:54.876035</t>
  </si>
  <si>
    <t>2025-10-06 15:59:56.657851</t>
  </si>
  <si>
    <t>2025-10-06 16:02:43.980456</t>
  </si>
  <si>
    <t>2025-10-06 16:09:37.968604</t>
  </si>
  <si>
    <t>2025-10-06 16:14:56.350856</t>
  </si>
  <si>
    <t>2025-10-06 16:21:37.748926</t>
  </si>
  <si>
    <t>2025-10-07 08:30:08.415472</t>
  </si>
  <si>
    <t>2025-10-07 08:37:46.763451</t>
  </si>
  <si>
    <t>2025-10-07 10:01:32.862318</t>
  </si>
  <si>
    <t>2025-10-07 10:04:00.078766</t>
  </si>
  <si>
    <t>2025-10-07 10:05:46.197286</t>
  </si>
  <si>
    <t>2025-10-07 10:17:49.921195</t>
  </si>
  <si>
    <t>2025-10-07 10:19:36.724797</t>
  </si>
  <si>
    <t>2025-10-07 10:26:35.428641</t>
  </si>
  <si>
    <t>2025-10-07 10:31:51.033428</t>
  </si>
  <si>
    <t>2025-10-07 10:34:05.336439</t>
  </si>
  <si>
    <t>2025-10-07 10:36:09.659235</t>
  </si>
  <si>
    <t>2025-10-07 10:36:52.698178</t>
  </si>
  <si>
    <t>2025-10-07 10:40:51.137283</t>
  </si>
  <si>
    <t>2025-10-07 11:17:12.717188</t>
  </si>
  <si>
    <t>2025-10-07 11:21:22.369141</t>
  </si>
  <si>
    <t>2025-10-07 11:22:18.760194</t>
  </si>
  <si>
    <t>2025-10-07 11:28:05.954032</t>
  </si>
  <si>
    <t>2025-10-07 11:37:12.500603</t>
  </si>
  <si>
    <t>2025-10-07 11:41:56.194729</t>
  </si>
  <si>
    <t>2025-10-07 11:46:46.405066</t>
  </si>
  <si>
    <t>2025-10-07 11:47:30.113928</t>
  </si>
  <si>
    <t>2025-10-07 11:51:14.496945</t>
  </si>
  <si>
    <t>2025-10-07 12:03:40.12937</t>
  </si>
  <si>
    <t>2025-10-22 00:00:00</t>
  </si>
  <si>
    <t>2025-10-07 12:03:45.359591</t>
  </si>
  <si>
    <t>2025-10-07 12:08:34.343135</t>
  </si>
  <si>
    <t>2025-10-07 12:18:55.413483</t>
  </si>
  <si>
    <t>2025-10-07 12:21:09.130928</t>
  </si>
  <si>
    <t>2025-10-07 12:21:49.665911</t>
  </si>
  <si>
    <t>2025-10-07 12:35:50.273681</t>
  </si>
  <si>
    <t>2025-10-07 12:37:11.245455</t>
  </si>
  <si>
    <t>2025-10-07 12:43:59.275185</t>
  </si>
  <si>
    <t>2025-10-07 12:47:48.547153</t>
  </si>
  <si>
    <t>2025-10-07 12:49:04.026053</t>
  </si>
  <si>
    <t>2025-10-07 12:56:53.475137</t>
  </si>
  <si>
    <t>2025-10-07 13:02:46.956936</t>
  </si>
  <si>
    <t>2025-10-07 13:08:21.19321</t>
  </si>
  <si>
    <t>2025-10-07 13:40:44.519718</t>
  </si>
  <si>
    <t>2025-10-07 13:47:03.845529</t>
  </si>
  <si>
    <t>2025-10-07 13:51:46.896748</t>
  </si>
  <si>
    <t>2025-10-07 14:06:05.52359</t>
  </si>
  <si>
    <t>2025-10-07 14:08:27.127604</t>
  </si>
  <si>
    <t>2025-10-07 14:14:48.38182</t>
  </si>
  <si>
    <t>2025-10-07 14:16:31.625655</t>
  </si>
  <si>
    <t>2025-10-07 14:20:03.345889</t>
  </si>
  <si>
    <t>2025-10-07 14:24:28.290741</t>
  </si>
  <si>
    <t>2025-10-07 14:27:54.565653</t>
  </si>
  <si>
    <t>2025-10-07 14:31:03.056235</t>
  </si>
  <si>
    <t>2025-10-07 14:35:03.301851</t>
  </si>
  <si>
    <t>2025-10-07 14:46:20.274178</t>
  </si>
  <si>
    <t>2025-10-07 14:48:34.227819</t>
  </si>
  <si>
    <t>2025-10-07 15:16:21.909817</t>
  </si>
  <si>
    <t>2025-10-07 15:20:38.597097</t>
  </si>
  <si>
    <t>2025-10-07 15:42:22.278747</t>
  </si>
  <si>
    <t>2025-10-07 16:13:58.332617</t>
  </si>
  <si>
    <t>2025-10-07 16:25:30.25048</t>
  </si>
  <si>
    <t>2025-10-07 16:59:55.112817</t>
  </si>
  <si>
    <t>2025-10-07 21:49:05.434114</t>
  </si>
  <si>
    <t>2025-10-07 22:00:04.181838</t>
  </si>
  <si>
    <t>2025-10-07 22:05:51.381331</t>
  </si>
  <si>
    <t>2025-10-07 22:12:58.348244</t>
  </si>
  <si>
    <t>2025-10-07 22:16:50.309886</t>
  </si>
  <si>
    <t>2025-10-07 22:27:07.902364</t>
  </si>
  <si>
    <t>2025-10-07 22:31:34.664999</t>
  </si>
  <si>
    <t>2025-10-08 08:03:35.168048</t>
  </si>
  <si>
    <t>2025-10-08 08:20:21.213393</t>
  </si>
  <si>
    <t>2025-10-14 00:00:00</t>
  </si>
  <si>
    <t>2025-10-08 08:26:10.841495</t>
  </si>
  <si>
    <t>2025-10-08 08:32:53.422094</t>
  </si>
  <si>
    <t>2025-10-08 08:44:11.550236</t>
  </si>
  <si>
    <t>2025-10-08 08:56:13.001458</t>
  </si>
  <si>
    <t>2025-10-08 09:08:09.02912</t>
  </si>
  <si>
    <t>2025-10-08 09:13:12.828881</t>
  </si>
  <si>
    <t>2025-10-08 09:13:58.156646</t>
  </si>
  <si>
    <t>2025-10-08 09:14:00.761263</t>
  </si>
  <si>
    <t>2025-10-08 09:17:05.308386</t>
  </si>
  <si>
    <t>2025-10-08 09:28:05.49734</t>
  </si>
  <si>
    <t>2025-10-08 09:30:42.993506</t>
  </si>
  <si>
    <t>2025-10-10 00:00:00</t>
  </si>
  <si>
    <t>2025-10-08 09:32:26.487404</t>
  </si>
  <si>
    <t>2025-10-08 09:35:08.913971</t>
  </si>
  <si>
    <t>2025-10-08 09:39:41.892751</t>
  </si>
  <si>
    <t>2025-10-08 09:43:07.250344</t>
  </si>
  <si>
    <t>2025-10-08 09:45:56.701025</t>
  </si>
  <si>
    <t>2025-10-08 09:46:27.875931</t>
  </si>
  <si>
    <t>2025-10-08 09:50:02.123215</t>
  </si>
  <si>
    <t>2025-10-08 09:53:06.001567</t>
  </si>
  <si>
    <t>2025-10-08 09:55:15.735989</t>
  </si>
  <si>
    <t>2025-10-08 10:01:49.29719</t>
  </si>
  <si>
    <t>2025-10-08 10:03:51.344759</t>
  </si>
  <si>
    <t>2025-10-08 10:09:42.177342</t>
  </si>
  <si>
    <t>2025-10-08 10:10:04.701013</t>
  </si>
  <si>
    <t>2025-10-08 10:11:39.551854</t>
  </si>
  <si>
    <t>2025-10-08 10:17:02.494247</t>
  </si>
  <si>
    <t>2025-10-08 10:20:15.146196</t>
  </si>
  <si>
    <t>2025-10-08 10:24:30.595306</t>
  </si>
  <si>
    <t>2025-10-08 10:30:30.821728</t>
  </si>
  <si>
    <t>2025-10-08 10:33:36.699725</t>
  </si>
  <si>
    <t>2025-10-08 10:39:36.44582</t>
  </si>
  <si>
    <t>2025-10-08 10:44:26.854895</t>
  </si>
  <si>
    <t>2025-10-08 10:46:20.928655</t>
  </si>
  <si>
    <t>2025-10-08 10:49:06.176528</t>
  </si>
  <si>
    <t>2025-10-08 10:51:06.710176</t>
  </si>
  <si>
    <t>2025-10-08 10:52:57.856569</t>
  </si>
  <si>
    <t>2025-10-08 10:54:21.142364</t>
  </si>
  <si>
    <t>2025-10-08 10:55:11.393173</t>
  </si>
  <si>
    <t>2025-10-08 10:58:23.75668</t>
  </si>
  <si>
    <t>2025-10-08 11:00:12.754713</t>
  </si>
  <si>
    <t>2025-10-08 11:01:14.331499</t>
  </si>
  <si>
    <t>2025-10-08 11:05:47.821031</t>
  </si>
  <si>
    <t>2025-10-08 11:11:24.243092</t>
  </si>
  <si>
    <t>2025-10-08 11:12:55.227634</t>
  </si>
  <si>
    <t>2025-10-08 11:19:48.03345</t>
  </si>
  <si>
    <t>2025-10-08 11:26:51.291618</t>
  </si>
  <si>
    <t>2025-10-08 11:27:42.163087</t>
  </si>
  <si>
    <t>2025-10-08 11:30:43.489344</t>
  </si>
  <si>
    <t>2025-10-08 11:35:46.384773</t>
  </si>
  <si>
    <t>2025-10-08 11:37:36.159407</t>
  </si>
  <si>
    <t>2025-10-08 11:41:47.172063</t>
  </si>
  <si>
    <t>2025-10-08 11:46:58.20068</t>
  </si>
  <si>
    <t>2025-10-08 11:52:12.260716</t>
  </si>
  <si>
    <t>2025-10-08 11:57:21.309478</t>
  </si>
  <si>
    <t>2025-10-08 12:02:47.079026</t>
  </si>
  <si>
    <t>2025-10-08 12:15:40.774994</t>
  </si>
  <si>
    <t>2025-10-08 12:41:09.0638</t>
  </si>
  <si>
    <t>2025-10-08 12:48:57.690447</t>
  </si>
  <si>
    <t>2025-10-08 12:55:20.118607</t>
  </si>
  <si>
    <t>2025-10-08 13:03:20.709905</t>
  </si>
  <si>
    <t>2025-10-08 13:16:44.941912</t>
  </si>
  <si>
    <t>2025-10-08 13:31:24.775462</t>
  </si>
  <si>
    <t>2025-10-08 14:25:04.07845</t>
  </si>
  <si>
    <t>2025-10-08 14:27:54.215833</t>
  </si>
  <si>
    <t>2025-10-08 14:31:21.9439</t>
  </si>
  <si>
    <t>2025-10-08 14:33:56.333109</t>
  </si>
  <si>
    <t>2025-10-08 15:00:44.829487</t>
  </si>
  <si>
    <t>2025-10-08 15:02:36.681884</t>
  </si>
  <si>
    <t>2025-10-08 15:10:05.089205</t>
  </si>
  <si>
    <t>2025-10-08 15:12:32.185144</t>
  </si>
  <si>
    <t>2025-10-08 15:17:59.689162</t>
  </si>
  <si>
    <t>2025-10-08 15:25:32.032693</t>
  </si>
  <si>
    <t>2025-10-08 15:42:03.194095</t>
  </si>
  <si>
    <t>2025-10-08 15:56:30.869645</t>
  </si>
  <si>
    <t>2025-10-08 16:04:46.644596</t>
  </si>
  <si>
    <t>2025-10-08 16:17:42.483386</t>
  </si>
  <si>
    <t>2025-10-08 16:22:34.037322</t>
  </si>
  <si>
    <t>2025-10-08 16:25:28.838532</t>
  </si>
  <si>
    <t>2025-10-08 16:31:39.284097</t>
  </si>
  <si>
    <t>2025-10-08 16:34:45.682351</t>
  </si>
  <si>
    <t>2025-10-08 16:47:08.189323</t>
  </si>
  <si>
    <t>2025-10-08 16:57:44.084636</t>
  </si>
  <si>
    <t>2025-10-08 17:27:39.862688</t>
  </si>
  <si>
    <t>2025-10-08 17:32:29.652629</t>
  </si>
  <si>
    <t>2025-10-08 17:37:34.092511</t>
  </si>
  <si>
    <t>2025-10-08 17:45:34.67213</t>
  </si>
  <si>
    <t>2025-10-08 17:52:01.305451</t>
  </si>
  <si>
    <t>2025-10-08 17:58:21.806808</t>
  </si>
  <si>
    <t>2025-10-09 08:13:35.356989</t>
  </si>
  <si>
    <t>2025-10-31 00:00:00</t>
  </si>
  <si>
    <t>2025-10-09 09:19:07.163614</t>
  </si>
  <si>
    <t>2025-10-09 09:28:53.010493</t>
  </si>
  <si>
    <t>2025-10-09 09:33:31.473596</t>
  </si>
  <si>
    <t>2025-10-09 09:40:57.360656</t>
  </si>
  <si>
    <t>2025-10-09 09:47:35.940821</t>
  </si>
  <si>
    <t>2025-10-09 09:59:01.900155</t>
  </si>
  <si>
    <t>2025-10-09 10:02:05.035539</t>
  </si>
  <si>
    <t>2025-10-09 10:08:12.626911</t>
  </si>
  <si>
    <t>2025-10-09 10:31:46.613465</t>
  </si>
  <si>
    <t>2025-10-09 10:39:58.355824</t>
  </si>
  <si>
    <t>2025-10-09 11:03:48.796194</t>
  </si>
  <si>
    <t>2025-10-09 11:19:38.429041</t>
  </si>
  <si>
    <t>2025-10-09 11:20:31.799862</t>
  </si>
  <si>
    <t>2025-10-09 11:51:51.496712</t>
  </si>
  <si>
    <t>2025-10-09 11:58:07.627212</t>
  </si>
  <si>
    <t>2025-10-09 12:02:12.208575</t>
  </si>
  <si>
    <t>2025-10-09 12:31:31.984496</t>
  </si>
  <si>
    <t>2025-10-09 12:35:00.57376</t>
  </si>
  <si>
    <t>2025-10-09 12:46:02.172376</t>
  </si>
  <si>
    <t>2025-10-09 12:47:56.619835</t>
  </si>
  <si>
    <t>2025-10-09 12:55:50.469351</t>
  </si>
  <si>
    <t>2025-10-09 13:01:49.465606</t>
  </si>
  <si>
    <t>2025-10-09 13:10:12.517357</t>
  </si>
  <si>
    <t>2025-10-09 13:34:30.599136</t>
  </si>
  <si>
    <t>2025-10-09 14:09:49.474285</t>
  </si>
  <si>
    <t>2025-10-09 14:11:47.960597</t>
  </si>
  <si>
    <t>2025-10-09 14:17:43.5261</t>
  </si>
  <si>
    <t>2025-10-09 14:33:35.817109</t>
  </si>
  <si>
    <t>2025-10-09 14:42:05.26964</t>
  </si>
  <si>
    <t>2025-10-09 14:42:19.524458</t>
  </si>
  <si>
    <t>2025-10-09 14:51:09.035504</t>
  </si>
  <si>
    <t>2025-10-09 14:53:35.567554</t>
  </si>
  <si>
    <t>2025-10-09 14:57:59.457384</t>
  </si>
  <si>
    <t>2025-10-15 00:00:00</t>
  </si>
  <si>
    <t>2025-10-09 15:05:35.883263</t>
  </si>
  <si>
    <t>2025-10-09 15:08:15.209022</t>
  </si>
  <si>
    <t>2025-10-09 15:10:25.294825</t>
  </si>
  <si>
    <t>2025-10-09 15:16:11.238878</t>
  </si>
  <si>
    <t>2025-10-09 15:20:59.979967</t>
  </si>
  <si>
    <t>2025-10-09 15:21:21.53001</t>
  </si>
  <si>
    <t>2025-10-09 15:27:21.221233</t>
  </si>
  <si>
    <t>2025-10-19 00:00:00</t>
  </si>
  <si>
    <t>2025-10-09 15:32:31.171741</t>
  </si>
  <si>
    <t>2025-10-09 15:48:45.309899</t>
  </si>
  <si>
    <t>2025-10-09 15:57:47.803634</t>
  </si>
  <si>
    <t>2025-10-09 16:02:02.455655</t>
  </si>
  <si>
    <t>2025-10-09 16:05:46.245727</t>
  </si>
  <si>
    <t>2025-10-09 16:09:26.365511</t>
  </si>
  <si>
    <t>2025-10-09 16:18:52.947035</t>
  </si>
  <si>
    <t>2025-10-09 16:22:46.553576</t>
  </si>
  <si>
    <t>2025-10-09 16:29:06.745486</t>
  </si>
  <si>
    <t>2025-10-09 16:30:04.462702</t>
  </si>
  <si>
    <t>2025-10-09 16:33:47.483446</t>
  </si>
  <si>
    <t>2025-10-09 16:36:55.727031</t>
  </si>
  <si>
    <t>2025-10-09 16:40:19.111528</t>
  </si>
  <si>
    <t>2025-10-09 16:44:20.47856</t>
  </si>
  <si>
    <t>2025-10-09 16:49:12.31964</t>
  </si>
  <si>
    <t>2025-10-09 16:59:09.469146</t>
  </si>
  <si>
    <t>2025-10-09 17:03:45.36891</t>
  </si>
  <si>
    <t>2025-10-09 17:07:36.950413</t>
  </si>
  <si>
    <t>2025-10-09 17:10:19.169593</t>
  </si>
  <si>
    <t>2025-10-09 17:13:22.993754</t>
  </si>
  <si>
    <t>2025-10-09 17:16:07.733001</t>
  </si>
  <si>
    <t>2025-10-09 17:19:07.135</t>
  </si>
  <si>
    <t>2025-10-09 17:22:15.20123</t>
  </si>
  <si>
    <t>2025-10-10 07:47:08.284827</t>
  </si>
  <si>
    <t>2025-10-10 09:27:09.611444</t>
  </si>
  <si>
    <t>2025-10-10 09:28:38.315735</t>
  </si>
  <si>
    <t>2025-10-10 09:45:33.233035</t>
  </si>
  <si>
    <t>2025-10-10 09:51:18.566087</t>
  </si>
  <si>
    <t>2025-10-10 09:54:19.995605</t>
  </si>
  <si>
    <t>2025-10-10 09:58:15.61325</t>
  </si>
  <si>
    <t>2025-10-10 10:01:13.446469</t>
  </si>
  <si>
    <t>2025-10-10 10:03:47.576151</t>
  </si>
  <si>
    <t>2025-10-10 10:07:49.216242</t>
  </si>
  <si>
    <t>2025-10-10 10:25:48.511544</t>
  </si>
  <si>
    <t>2025-10-10 11:06:35.416922</t>
  </si>
  <si>
    <t>2025-10-10 11:11:59.837902</t>
  </si>
  <si>
    <t>2025-10-10 11:31:47.208839</t>
  </si>
  <si>
    <t>2025-10-10 11:37:40.806035</t>
  </si>
  <si>
    <t>2025-10-10 11:41:42.548919</t>
  </si>
  <si>
    <t>2025-10-10 11:56:07.322607</t>
  </si>
  <si>
    <t>2025-10-10 12:28:19.685037</t>
  </si>
  <si>
    <t>2025-10-10 12:33:48.669951</t>
  </si>
  <si>
    <t>2025-10-10 12:38:47.441996</t>
  </si>
  <si>
    <t>2025-10-10 12:41:34.440802</t>
  </si>
  <si>
    <t>2025-10-10 12:45:17.515817</t>
  </si>
  <si>
    <t>2025-10-10 12:48:36.941334</t>
  </si>
  <si>
    <t>2025-10-10 12:53:31.421395</t>
  </si>
  <si>
    <t>2025-10-10 13:06:19.110424</t>
  </si>
  <si>
    <t>2025-10-10 13:13:15.122251</t>
  </si>
  <si>
    <t>2025-10-10 13:13:26.258493</t>
  </si>
  <si>
    <t>2025-10-10 13:42:38.133709</t>
  </si>
  <si>
    <t>2025-10-10 14:34:24.95252</t>
  </si>
  <si>
    <t>2025-10-10 14:36:21.914972</t>
  </si>
  <si>
    <t>2025-10-10 14:37:51.855477</t>
  </si>
  <si>
    <t>2025-10-10 14:39:14.545989</t>
  </si>
  <si>
    <t>2025-10-10 14:47:08.231235</t>
  </si>
  <si>
    <t>2025-10-10 14:47:14.574666</t>
  </si>
  <si>
    <t>2025-10-10 14:49:55.538372</t>
  </si>
  <si>
    <t>2025-10-10 14:52:09.788282</t>
  </si>
  <si>
    <t>2025-10-10 15:15:45.874474</t>
  </si>
  <si>
    <t>2025-10-10 15:22:51.103389</t>
  </si>
  <si>
    <t>2025-10-10 15:39:56.880131</t>
  </si>
  <si>
    <t>2025-10-10 15:47:28.843511</t>
  </si>
  <si>
    <t>2025-10-10 16:31:34.444793</t>
  </si>
  <si>
    <t>2025-10-10 17:43:41.749713</t>
  </si>
  <si>
    <t>2025-10-10 17:58:06.622354</t>
  </si>
  <si>
    <t>2025-10-11 09:43:11.937467</t>
  </si>
  <si>
    <t>2025-10-11 11:02:22.398781</t>
  </si>
  <si>
    <t>2025-10-11 12:40:17.810671</t>
  </si>
  <si>
    <t>2025-10-13 12:58:02.238506</t>
  </si>
  <si>
    <t>2025-10-13 13:05:36.857915</t>
  </si>
  <si>
    <t>2025-10-13 13:14:02.865984</t>
  </si>
  <si>
    <t>2025-10-13 13:24:45.365058</t>
  </si>
  <si>
    <t>2025-10-13 13:31:31.641636</t>
  </si>
  <si>
    <t>2025-10-13 13:38:51.765859</t>
  </si>
  <si>
    <t>2025-10-13 13:45:41.372637</t>
  </si>
  <si>
    <t>2025-10-13 13:51:33.482287</t>
  </si>
  <si>
    <t>2025-10-14 09:04:26.314464</t>
  </si>
  <si>
    <t>2025-11-05 00:00:00</t>
  </si>
  <si>
    <t>2025-10-14 09:12:28.574986</t>
  </si>
  <si>
    <t>2025-10-14 09:23:55.234082</t>
  </si>
  <si>
    <t>2025-10-14 10:03:18.651496</t>
  </si>
  <si>
    <t>2025-10-14 10:05:48.601879</t>
  </si>
  <si>
    <t>2025-10-14 10:10:29.401648</t>
  </si>
  <si>
    <t>2025-10-14 10:15:06.072232</t>
  </si>
  <si>
    <t>2025-10-14 10:19:59.781429</t>
  </si>
  <si>
    <t>2025-10-14 10:24:49.334046</t>
  </si>
  <si>
    <t>2025-10-14 10:29:50.397212</t>
  </si>
  <si>
    <t>2025-10-14 10:33:51.187677</t>
  </si>
  <si>
    <t>2025-10-14 10:40:45.118627</t>
  </si>
  <si>
    <t>2025-10-14 10:44:53.483098</t>
  </si>
  <si>
    <t>2025-10-14 10:54:18.802419</t>
  </si>
  <si>
    <t>2025-10-14 10:58:43.24433</t>
  </si>
  <si>
    <t>2025-10-14 11:01:03.180685</t>
  </si>
  <si>
    <t>2025-10-14 11:02:53.505669</t>
  </si>
  <si>
    <t>2025-10-14 11:07:20.61359</t>
  </si>
  <si>
    <t>2025-10-14 11:12:44.788194</t>
  </si>
  <si>
    <t>2025-10-14 11:16:43.922376</t>
  </si>
  <si>
    <t>2025-10-14 11:20:19.66942</t>
  </si>
  <si>
    <t>2025-10-14 11:23:58.248038</t>
  </si>
  <si>
    <t>2025-10-14 11:25:01.925083</t>
  </si>
  <si>
    <t>2025-10-14 11:27:35.704755</t>
  </si>
  <si>
    <t>2025-10-14 11:27:50.519644</t>
  </si>
  <si>
    <t>2025-10-14 11:32:02.040941</t>
  </si>
  <si>
    <t>2025-10-14 11:32:12.87011</t>
  </si>
  <si>
    <t>2025-10-14 11:33:36.421873</t>
  </si>
  <si>
    <t>2025-10-14 11:38:25.681796</t>
  </si>
  <si>
    <t>2025-10-14 11:43:56.504301</t>
  </si>
  <si>
    <t>2025-10-14 11:49:56.279321</t>
  </si>
  <si>
    <t>2025-10-14 11:56:04.987368</t>
  </si>
  <si>
    <t>2025-10-14 11:58:16.350525</t>
  </si>
  <si>
    <t>2025-10-14 11:59:33.59867</t>
  </si>
  <si>
    <t>2025-10-14 12:03:34.037543</t>
  </si>
  <si>
    <t>2025-10-14 12:15:12.545818</t>
  </si>
  <si>
    <t>2025-10-14 12:16:06.600662</t>
  </si>
  <si>
    <t>2025-10-14 12:20:39.611165</t>
  </si>
  <si>
    <t>2025-10-14 12:30:23.586523</t>
  </si>
  <si>
    <t>2025-10-14 12:30:42.542008</t>
  </si>
  <si>
    <t>2025-10-14 12:32:27.696359</t>
  </si>
  <si>
    <t>2025-10-14 12:38:20.96712</t>
  </si>
  <si>
    <t>2025-10-14 12:40:10.47839</t>
  </si>
  <si>
    <t>2025-10-14 12:43:09.862593</t>
  </si>
  <si>
    <t>2025-10-14 12:46:17.810836</t>
  </si>
  <si>
    <t>2025-10-14 12:48:20.193898</t>
  </si>
  <si>
    <t>2025-10-14 12:53:56.191355</t>
  </si>
  <si>
    <t>2025-10-14 13:01:34.651323</t>
  </si>
  <si>
    <t>2025-10-14 13:07:05.214051</t>
  </si>
  <si>
    <t>2025-10-14 13:13:30.739407</t>
  </si>
  <si>
    <t>2025-10-14 13:29:48.86064</t>
  </si>
  <si>
    <t>2025-10-14 13:32:33.850837</t>
  </si>
  <si>
    <t>2025-10-14 13:47:16.751244</t>
  </si>
  <si>
    <t>2025-10-14 13:51:08.44805</t>
  </si>
  <si>
    <t>2025-10-14 13:54:36.925129</t>
  </si>
  <si>
    <t>2025-10-14 14:08:20.71524</t>
  </si>
  <si>
    <t>2025-10-14 14:11:55.744961</t>
  </si>
  <si>
    <t>2025-10-14 14:16:19.580993</t>
  </si>
  <si>
    <t>2025-10-14 14:19:50.141442</t>
  </si>
  <si>
    <t>2025-10-14 14:21:28.959634</t>
  </si>
  <si>
    <t>2025-10-14 14:24:36.336472</t>
  </si>
  <si>
    <t>2025-10-14 14:31:00.123881</t>
  </si>
  <si>
    <t>2025-10-14 14:35:24.206933</t>
  </si>
  <si>
    <t>2025-10-14 14:37:33.021884</t>
  </si>
  <si>
    <t>2025-10-14 14:44:19.559575</t>
  </si>
  <si>
    <t>2025-10-14 14:44:32.291261</t>
  </si>
  <si>
    <t>2025-10-14 14:49:24.193811</t>
  </si>
  <si>
    <t>2025-10-14 14:51:24.20378</t>
  </si>
  <si>
    <t>2025-10-14 14:57:35.885306</t>
  </si>
  <si>
    <t>2025-10-14 14:57:45.410557</t>
  </si>
  <si>
    <t>2025-10-14 15:00:13.669765</t>
  </si>
  <si>
    <t>2025-10-14 15:01:22.374462</t>
  </si>
  <si>
    <t>2025-10-14 15:02:47.420111</t>
  </si>
  <si>
    <t>2025-10-14 15:08:46.364767</t>
  </si>
  <si>
    <t>2025-10-14 15:13:15.803413</t>
  </si>
  <si>
    <t>2025-10-14 15:29:20.568736</t>
  </si>
  <si>
    <t>2025-10-14 15:54:56.614004</t>
  </si>
  <si>
    <t>2025-10-14 15:58:11.16352</t>
  </si>
  <si>
    <t>2025-10-14 16:02:42.444393</t>
  </si>
  <si>
    <t>2025-10-14 16:05:49.215238</t>
  </si>
  <si>
    <t>2025-10-14 16:15:41.171862</t>
  </si>
  <si>
    <t>2025-10-14 16:20:41.656262</t>
  </si>
  <si>
    <t>2025-10-14 16:24:16.535456</t>
  </si>
  <si>
    <t>2025-10-14 16:30:25.784961</t>
  </si>
  <si>
    <t>2025-10-14 16:41:16.807586</t>
  </si>
  <si>
    <t>2025-10-14 16:43:15.810993</t>
  </si>
  <si>
    <t>2025-10-15 07:50:10.731713</t>
  </si>
  <si>
    <t>2025-10-15 08:31:02.53143</t>
  </si>
  <si>
    <t>2025-10-15 08:32:34.339398</t>
  </si>
  <si>
    <t>2025-10-15 08:35:52.639632</t>
  </si>
  <si>
    <t>2025-10-15 08:37:04.487357</t>
  </si>
  <si>
    <t>2025-10-15 08:38:00.789226</t>
  </si>
  <si>
    <t>2025-10-15 08:40:11.819771</t>
  </si>
  <si>
    <t>2025-10-15 08:42:37.504718</t>
  </si>
  <si>
    <t>2025-10-15 08:42:51.725054</t>
  </si>
  <si>
    <t>2025-10-15 08:45:17.604672</t>
  </si>
  <si>
    <t>2025-10-15 08:48:03.741299</t>
  </si>
  <si>
    <t>2025-10-15 08:52:22.580216</t>
  </si>
  <si>
    <t>2025-10-15 08:59:28.521303</t>
  </si>
  <si>
    <t>2025-10-15 09:00:33.180064</t>
  </si>
  <si>
    <t>2025-10-15 09:05:21.960172</t>
  </si>
  <si>
    <t>2025-10-15 09:08:56.62844</t>
  </si>
  <si>
    <t>2025-10-15 09:10:48.572249</t>
  </si>
  <si>
    <t>2025-10-15 09:22:47.269796</t>
  </si>
  <si>
    <t>2025-10-15 09:23:20.194814</t>
  </si>
  <si>
    <t>2025-10-15 09:32:37.952327</t>
  </si>
  <si>
    <t>2025-10-15 09:34:52.951305</t>
  </si>
  <si>
    <t>2025-10-15 09:36:57.811093</t>
  </si>
  <si>
    <t>2025-10-15 09:42:47.488516</t>
  </si>
  <si>
    <t>2025-10-15 09:47:15.756963</t>
  </si>
  <si>
    <t>2025-10-15 09:55:26.172969</t>
  </si>
  <si>
    <t>2025-10-15 09:58:13.654078</t>
  </si>
  <si>
    <t>2025-10-15 10:03:57.247887</t>
  </si>
  <si>
    <t>2025-10-15 10:10:59.025223</t>
  </si>
  <si>
    <t>2025-10-15 10:11:43.714933</t>
  </si>
  <si>
    <t>2025-10-15 10:17:52.383824</t>
  </si>
  <si>
    <t>2025-10-15 10:27:51.733568</t>
  </si>
  <si>
    <t>2025-10-15 10:33:40.101773</t>
  </si>
  <si>
    <t>2025-10-15 10:35:41.03799</t>
  </si>
  <si>
    <t>2025-10-15 10:40:56.754808</t>
  </si>
  <si>
    <t>2025-10-15 10:51:21.81918</t>
  </si>
  <si>
    <t>2025-10-15 10:52:31.776603</t>
  </si>
  <si>
    <t>2025-10-15 10:53:44.573741</t>
  </si>
  <si>
    <t>2025-10-15 10:57:50.307749</t>
  </si>
  <si>
    <t>2025-10-15 10:58:23.443393</t>
  </si>
  <si>
    <t>2025-10-15 11:02:07.359556</t>
  </si>
  <si>
    <t>2025-10-15 11:03:56.022373</t>
  </si>
  <si>
    <t>2025-10-15 11:09:21.818216</t>
  </si>
  <si>
    <t>2025-10-15 11:10:59.408185</t>
  </si>
  <si>
    <t>2025-10-15 11:25:09.475366</t>
  </si>
  <si>
    <t>2025-10-15 11:27:47.868698</t>
  </si>
  <si>
    <t>2025-10-15 11:32:12.840639</t>
  </si>
  <si>
    <t>2025-10-15 11:56:08.79598</t>
  </si>
  <si>
    <t>2025-10-15 12:01:36.934436</t>
  </si>
  <si>
    <t>2025-10-15 12:16:05.066112</t>
  </si>
  <si>
    <t>2025-10-15 12:23:38.569933</t>
  </si>
  <si>
    <t>2025-10-15 12:30:07.245766</t>
  </si>
  <si>
    <t>2025-10-15 12:30:38.745793</t>
  </si>
  <si>
    <t>2025-10-15 12:44:16.966876</t>
  </si>
  <si>
    <t>2025-10-15 12:51:40.484749</t>
  </si>
  <si>
    <t>2025-10-15 12:56:12.548077</t>
  </si>
  <si>
    <t>2025-10-15 12:56:52.683659</t>
  </si>
  <si>
    <t>2025-10-15 13:01:06.014493</t>
  </si>
  <si>
    <t>2025-10-15 13:06:00.41649</t>
  </si>
  <si>
    <t>2025-10-15 13:39:45.072636</t>
  </si>
  <si>
    <t>2025-10-15 13:51:21.904814</t>
  </si>
  <si>
    <t>2025-10-15 13:59:57.513748</t>
  </si>
  <si>
    <t>2025-10-15 14:04:12.306213</t>
  </si>
  <si>
    <t>2025-10-15 14:07:15.268811</t>
  </si>
  <si>
    <t>2025-10-15 14:08:08.941605</t>
  </si>
  <si>
    <t>2025-10-15 14:11:19.98749</t>
  </si>
  <si>
    <t>2025-10-15 14:12:57.724509</t>
  </si>
  <si>
    <t>2025-10-15 14:16:05.065793</t>
  </si>
  <si>
    <t>2025-10-15 14:18:13.251293</t>
  </si>
  <si>
    <t>2025-10-15 14:24:08.351885</t>
  </si>
  <si>
    <t>2025-10-15 14:25:12.895618</t>
  </si>
  <si>
    <t>2025-10-15 14:30:19.61879</t>
  </si>
  <si>
    <t>2025-10-15 14:42:46.199608</t>
  </si>
  <si>
    <t>2025-10-15 14:55:16.650181</t>
  </si>
  <si>
    <t>2025-10-15 15:07:36.587692</t>
  </si>
  <si>
    <t>2025-10-15 15:08:20.251748</t>
  </si>
  <si>
    <t>2025-10-15 15:16:03.605336</t>
  </si>
  <si>
    <t>2025-10-15 15:18:08.846124</t>
  </si>
  <si>
    <t>2025-10-15 15:23:23.553599</t>
  </si>
  <si>
    <t>2025-10-15 15:51:19.121263</t>
  </si>
  <si>
    <t>2025-10-15 16:08:02.404884</t>
  </si>
  <si>
    <t>2025-10-15 16:07:57.115878</t>
  </si>
  <si>
    <t>2025-10-15 17:02:29.035866</t>
  </si>
  <si>
    <t>2025-10-16 07:47:50.558069</t>
  </si>
  <si>
    <t>2025-10-16 08:02:49.254009</t>
  </si>
  <si>
    <t>2025-10-16 08:29:40.72294</t>
  </si>
  <si>
    <t>2025-10-16 08:40:33.727696</t>
  </si>
  <si>
    <t>2025-10-16 08:47:28.062473</t>
  </si>
  <si>
    <t>2025-10-16 08:50:11.993845</t>
  </si>
  <si>
    <t>2025-10-16 08:53:27.415872</t>
  </si>
  <si>
    <t>2025-10-16 08:56:32.218077</t>
  </si>
  <si>
    <t>2025-10-16 08:56:39.90706</t>
  </si>
  <si>
    <t>2025-10-16 09:00:54.190488</t>
  </si>
  <si>
    <t>2025-10-16 09:05:28.36409</t>
  </si>
  <si>
    <t>2025-10-16 09:08:24.148054</t>
  </si>
  <si>
    <t>2025-10-16 09:15:49.453497</t>
  </si>
  <si>
    <t>2025-10-16 09:22:46.452489</t>
  </si>
  <si>
    <t>2025-10-16 09:32:31.814538</t>
  </si>
  <si>
    <t>2025-10-16 09:44:56.055473</t>
  </si>
  <si>
    <t>2025-10-16 09:58:22.500797</t>
  </si>
  <si>
    <t>2025-10-16 10:16:36.550576</t>
  </si>
  <si>
    <t>2025-10-16 10:27:42.030088</t>
  </si>
  <si>
    <t>2025-10-16 10:29:14.885699</t>
  </si>
  <si>
    <t>2025-10-16 10:34:12.664735</t>
  </si>
  <si>
    <t>2025-10-16 10:37:10.966302</t>
  </si>
  <si>
    <t>2025-10-16 10:39:07.547769</t>
  </si>
  <si>
    <t>2025-10-16 10:50:26.720939</t>
  </si>
  <si>
    <t>2025-10-16 11:02:41.085051</t>
  </si>
  <si>
    <t>2025-10-16 11:10:07.463252</t>
  </si>
  <si>
    <t>2025-10-16 11:12:17.733362</t>
  </si>
  <si>
    <t>2025-10-16 11:13:26.861866</t>
  </si>
  <si>
    <t>2025-10-16 11:15:09.962024</t>
  </si>
  <si>
    <t>2025-10-16 11:16:08.314541</t>
  </si>
  <si>
    <t>2025-10-16 11:16:14.702955</t>
  </si>
  <si>
    <t>2025-10-16 11:17:04.082173</t>
  </si>
  <si>
    <t>2025-10-16 11:18:00.30386</t>
  </si>
  <si>
    <t>2025-10-16 11:18:52.071399</t>
  </si>
  <si>
    <t>2025-10-16 11:33:43.919261</t>
  </si>
  <si>
    <t>2025-10-16 11:34:37.231511</t>
  </si>
  <si>
    <t>2025-10-16 11:38:25.973264</t>
  </si>
  <si>
    <t>2025-10-16 11:39:28.098314</t>
  </si>
  <si>
    <t>2025-10-16 11:48:25.829137</t>
  </si>
  <si>
    <t>2025-10-16 11:48:39.921615</t>
  </si>
  <si>
    <t>2025-10-16 11:51:06.085707</t>
  </si>
  <si>
    <t>2025-10-16 12:02:07.909503</t>
  </si>
  <si>
    <t>2025-10-16 12:02:43.625106</t>
  </si>
  <si>
    <t>2025-10-16 12:14:49.704984</t>
  </si>
  <si>
    <t>2025-10-16 12:36:05.866781</t>
  </si>
  <si>
    <t>2025-10-16 12:39:43.667473</t>
  </si>
  <si>
    <t>2025-10-16 12:45:15.673819</t>
  </si>
  <si>
    <t>2025-10-16 12:47:54.859657</t>
  </si>
  <si>
    <t>2025-10-16 12:48:01.57279</t>
  </si>
  <si>
    <t>2025-10-16 12:54:05.415078</t>
  </si>
  <si>
    <t>2025-10-16 12:54:27.820009</t>
  </si>
  <si>
    <t>2025-10-16 12:57:36.606666</t>
  </si>
  <si>
    <t>2025-10-16 13:01:07.473518</t>
  </si>
  <si>
    <t>2025-10-16 13:04:18.012043</t>
  </si>
  <si>
    <t>2025-10-16 13:04:40.556931</t>
  </si>
  <si>
    <t>2025-10-16 13:07:20.736449</t>
  </si>
  <si>
    <t>2025-10-16 13:09:35.024448</t>
  </si>
  <si>
    <t>2025-10-16 13:10:32.66847</t>
  </si>
  <si>
    <t>2025-10-16 13:12:52.825126</t>
  </si>
  <si>
    <t>2025-10-16 13:16:20.473465</t>
  </si>
  <si>
    <t>2025-10-16 13:16:29.641742</t>
  </si>
  <si>
    <t>2025-10-16 13:19:29.673518</t>
  </si>
  <si>
    <t>2025-10-16 13:22:08.562226</t>
  </si>
  <si>
    <t>2025-10-16 13:22:42.389994</t>
  </si>
  <si>
    <t>2025-10-16 13:25:04.092858</t>
  </si>
  <si>
    <t>2025-10-16 13:27:50.041098</t>
  </si>
  <si>
    <t>2025-10-16 13:29:06.675715</t>
  </si>
  <si>
    <t>2025-10-16 13:30:11.50639</t>
  </si>
  <si>
    <t>2025-10-16 13:33:17.091509</t>
  </si>
  <si>
    <t>2025-10-16 13:35:50.380379</t>
  </si>
  <si>
    <t>2025-10-16 13:38:38.717413</t>
  </si>
  <si>
    <t>2025-10-16 13:41:04.081618</t>
  </si>
  <si>
    <t>2025-10-16 13:41:09.19754</t>
  </si>
  <si>
    <t>2025-10-16 13:44:26.324311</t>
  </si>
  <si>
    <t>2025-10-16 13:46:51.132751</t>
  </si>
  <si>
    <t>2025-10-16 13:49:30.062712</t>
  </si>
  <si>
    <t>2025-10-16 13:53:16.449191</t>
  </si>
  <si>
    <t>2025-10-16 13:57:04.31371</t>
  </si>
  <si>
    <t>2025-10-16 14:00:11.102562</t>
  </si>
  <si>
    <t>2025-10-16 14:13:23.01845</t>
  </si>
  <si>
    <t>2025-10-16 14:19:35.25657</t>
  </si>
  <si>
    <t>2025-10-16 14:41:14.711159</t>
  </si>
  <si>
    <t>2025-10-16 14:46:09.798659</t>
  </si>
  <si>
    <t>2025-10-16 14:49:59.402846</t>
  </si>
  <si>
    <t>2025-10-16 14:57:29.646958</t>
  </si>
  <si>
    <t>2025-10-16 14:57:49.889717</t>
  </si>
  <si>
    <t>2025-10-16 15:01:32.045734</t>
  </si>
  <si>
    <t>2025-10-16 15:03:56.714955</t>
  </si>
  <si>
    <t>2025-10-16 15:07:35.062426</t>
  </si>
  <si>
    <t>2025-10-16 15:07:37.690303</t>
  </si>
  <si>
    <t>2025-10-16 15:11:17.169118</t>
  </si>
  <si>
    <t>2025-10-16 15:13:30.763866</t>
  </si>
  <si>
    <t>2025-10-16 15:16:07.79782</t>
  </si>
  <si>
    <t>2025-10-16 15:20:54.739333</t>
  </si>
  <si>
    <t>2025-10-16 15:21:37.912433</t>
  </si>
  <si>
    <t>2025-10-16 15:23:33.216194</t>
  </si>
  <si>
    <t>2025-10-16 15:26:17.505488</t>
  </si>
  <si>
    <t>2025-10-16 15:28:48.011812</t>
  </si>
  <si>
    <t>2025-10-16 15:29:21.888002</t>
  </si>
  <si>
    <t>2025-10-16 15:31:47.424042</t>
  </si>
  <si>
    <t>2025-10-16 15:32:57.60785</t>
  </si>
  <si>
    <t>2025-10-16 15:37:18.868243</t>
  </si>
  <si>
    <t>2025-10-16 15:38:26.872221</t>
  </si>
  <si>
    <t>2025-10-16 15:39:54.063707</t>
  </si>
  <si>
    <t>2025-10-16 15:39:57.747918</t>
  </si>
  <si>
    <t>2025-10-16 15:40:45.932054</t>
  </si>
  <si>
    <t>2025-10-16 15:43:23.236549</t>
  </si>
  <si>
    <t>2025-10-16 15:46:42.408699</t>
  </si>
  <si>
    <t>2025-10-16 15:48:55.839414</t>
  </si>
  <si>
    <t>2025-10-16 15:49:02.022611</t>
  </si>
  <si>
    <t>2025-10-16 15:51:45.674162</t>
  </si>
  <si>
    <t>2025-10-16 15:53:47.865136</t>
  </si>
  <si>
    <t>2025-10-16 15:54:35.471349</t>
  </si>
  <si>
    <t>2025-10-16 15:57:07.590899</t>
  </si>
  <si>
    <t>2025-10-16 15:57:13.418124</t>
  </si>
  <si>
    <t>2025-10-16 16:00:00.019993</t>
  </si>
  <si>
    <t>2025-10-16 16:01:45.38631</t>
  </si>
  <si>
    <t>2025-10-16 16:03:43.572707</t>
  </si>
  <si>
    <t>2025-10-16 16:04:10.05778</t>
  </si>
  <si>
    <t>2025-10-16 16:06:58.480246</t>
  </si>
  <si>
    <t>2025-10-16 16:08:09.739091</t>
  </si>
  <si>
    <t>2025-10-16 16:09:01.023908</t>
  </si>
  <si>
    <t>2025-10-16 16:11:38.985656</t>
  </si>
  <si>
    <t>2025-10-16 16:14:03.817311</t>
  </si>
  <si>
    <t>2025-10-16 16:19:28.967389</t>
  </si>
  <si>
    <t>2025-10-16 16:21:58.948276</t>
  </si>
  <si>
    <t>2025-10-16 16:24:57.989786</t>
  </si>
  <si>
    <t>2025-10-16 16:27:07.329801</t>
  </si>
  <si>
    <t>2025-10-16 16:29:28.348954</t>
  </si>
  <si>
    <t>2025-10-16 16:31:57.18335</t>
  </si>
  <si>
    <t>2025-10-16 16:34:25.203344</t>
  </si>
  <si>
    <t>2025-10-16 18:02:31.882585</t>
  </si>
  <si>
    <t>2025-10-16 18:15:28.169708</t>
  </si>
  <si>
    <t>2025-10-16 18:21:11.255773</t>
  </si>
  <si>
    <t>2025-10-17 07:46:09.668973</t>
  </si>
  <si>
    <t>2025-11-10 00:00:00</t>
  </si>
  <si>
    <t>2025-10-17 07:50:48.53749</t>
  </si>
  <si>
    <t>2025-10-17 07:53:40.051152</t>
  </si>
  <si>
    <t>2025-10-17 07:57:25.237354</t>
  </si>
  <si>
    <t>2025-10-17 07:59:59.508712</t>
  </si>
  <si>
    <t>2025-10-17 08:05:58.292161</t>
  </si>
  <si>
    <t>2025-10-17 08:11:37.100745</t>
  </si>
  <si>
    <t>2025-10-17 08:17:14.689288</t>
  </si>
  <si>
    <t>2025-10-17 08:22:00.676781</t>
  </si>
  <si>
    <t>2025-10-17 08:24:28.324308</t>
  </si>
  <si>
    <t>2025-10-17 08:27:07.149142</t>
  </si>
  <si>
    <t>2025-10-17 08:29:29.951921</t>
  </si>
  <si>
    <t>2025-10-17 08:39:30.044162</t>
  </si>
  <si>
    <t>2025-10-17 08:44:02.291172</t>
  </si>
  <si>
    <t>2025-10-17 08:48:24.418858</t>
  </si>
  <si>
    <t>2025-10-17 08:52:31.200776</t>
  </si>
  <si>
    <t>2025-10-17 08:57:12.533779</t>
  </si>
  <si>
    <t>2025-10-17 09:00:46.769554</t>
  </si>
  <si>
    <t>2025-10-17 09:10:05.38916</t>
  </si>
  <si>
    <t>2025-10-17 09:16:50.560268</t>
  </si>
  <si>
    <t>2025-10-17 09:26:54.834664</t>
  </si>
  <si>
    <t>2025-10-17 09:51:42.864695</t>
  </si>
  <si>
    <t>2025-10-17 10:04:15.761676</t>
  </si>
  <si>
    <t>2025-10-17 10:11:58.125978</t>
  </si>
  <si>
    <t>2025-10-17 10:14:15.334752</t>
  </si>
  <si>
    <t>2025-10-17 10:18:07.328553</t>
  </si>
  <si>
    <t>2025-10-17 10:22:29.397826</t>
  </si>
  <si>
    <t>2025-10-17 10:32:06.297113</t>
  </si>
  <si>
    <t>2025-10-17 10:32:38.968411</t>
  </si>
  <si>
    <t>2025-10-17 10:37:18.442587</t>
  </si>
  <si>
    <t>2025-10-17 10:49:45.852706</t>
  </si>
  <si>
    <t>2025-10-17 10:50:16.536289</t>
  </si>
  <si>
    <t>2025-10-17 11:01:05.492112</t>
  </si>
  <si>
    <t>2025-10-17 11:01:35.264513</t>
  </si>
  <si>
    <t>2025-10-17 11:16:31.553548</t>
  </si>
  <si>
    <t>2025-10-17 11:21:19.704267</t>
  </si>
  <si>
    <t>2025-10-17 11:23:31.870257</t>
  </si>
  <si>
    <t>2025-10-17 11:39:20.836363</t>
  </si>
  <si>
    <t>2025-10-17 11:43:08.126367</t>
  </si>
  <si>
    <t>2025-10-17 11:48:46.445898</t>
  </si>
  <si>
    <t>2025-10-17 11:59:57.083536</t>
  </si>
  <si>
    <t>2025-10-17 12:01:53.90564</t>
  </si>
  <si>
    <t>2025-10-17 12:09:36.999455</t>
  </si>
  <si>
    <t>2025-10-17 12:35:13.980896</t>
  </si>
  <si>
    <t>2025-10-17 12:43:11.414799</t>
  </si>
  <si>
    <t>2025-10-17 13:03:44.506343</t>
  </si>
  <si>
    <t>2025-10-17 13:11:34.707673</t>
  </si>
  <si>
    <t>2025-10-17 13:23:10.030822</t>
  </si>
  <si>
    <t>2025-10-17 13:30:05.916821</t>
  </si>
  <si>
    <t>2025-10-17 13:49:10.676292</t>
  </si>
  <si>
    <t>2025-10-17 14:21:56.965673</t>
  </si>
  <si>
    <t>2025-10-17 14:31:50.615428</t>
  </si>
  <si>
    <t>2025-10-17 14:48:00.847583</t>
  </si>
  <si>
    <t>2025-10-17 14:55:10.105661</t>
  </si>
  <si>
    <t>2025-10-17 15:15:24.244325</t>
  </si>
  <si>
    <t>2025-10-17 15:15:39.664085</t>
  </si>
  <si>
    <t>2025-10-17 15:24:05.21859</t>
  </si>
  <si>
    <t>2025-10-17 15:25:21.648046</t>
  </si>
  <si>
    <t>2025-10-17 15:27:40.595563</t>
  </si>
  <si>
    <t>2025-10-17 15:31:39.25416</t>
  </si>
  <si>
    <t>2025-10-17 15:33:44.254445</t>
  </si>
  <si>
    <t>2025-10-17 15:35:08.514513</t>
  </si>
  <si>
    <t>2025-10-17 15:35:28.239844</t>
  </si>
  <si>
    <t>2025-10-17 15:55:09.838558</t>
  </si>
  <si>
    <t>2025-10-17 15:57:00.887873</t>
  </si>
  <si>
    <t>2025-10-17 16:08:42.823376</t>
  </si>
  <si>
    <t>2025-10-17 20:32:28.723733</t>
  </si>
  <si>
    <t>2025-10-17 20:48:55.615986</t>
  </si>
  <si>
    <t>2025-10-17 20:54:37.514189</t>
  </si>
  <si>
    <t>2025-10-17 21:14:11.883071</t>
  </si>
  <si>
    <t>2025-10-17 21:19:51.729206</t>
  </si>
  <si>
    <t>2025-10-17 21:27:43.44206</t>
  </si>
  <si>
    <t>2025-10-17 21:31:09.685605</t>
  </si>
  <si>
    <t>2025-10-17 21:34:14.596617</t>
  </si>
  <si>
    <t>2025-10-17 21:38:20.275154</t>
  </si>
  <si>
    <t>2025-10-17 21:42:40.655656</t>
  </si>
  <si>
    <t>2025-10-17 21:53:08.669272</t>
  </si>
  <si>
    <t>2025-10-17 21:57:31.529548</t>
  </si>
  <si>
    <t>2025-10-17 22:02:21.743885</t>
  </si>
  <si>
    <t>2025-10-17 22:06:28.24819</t>
  </si>
  <si>
    <t>2025-10-17 22:10:02.401092</t>
  </si>
  <si>
    <t>2025-10-17 22:14:16.660309</t>
  </si>
  <si>
    <t>2025-10-17 22:18:55.489039</t>
  </si>
  <si>
    <t>2025-10-17 22:32:32.63437</t>
  </si>
  <si>
    <t>2025-10-17 22:36:34.947594</t>
  </si>
  <si>
    <t>2025-10-17 22:41:37.844241</t>
  </si>
  <si>
    <t>2025-10-17 22:45:53.561374</t>
  </si>
  <si>
    <t>2025-10-17 22:56:35.021491</t>
  </si>
  <si>
    <t>2025-10-17 23:02:16.4716</t>
  </si>
  <si>
    <t>2025-10-19 16:08:39.885139</t>
  </si>
  <si>
    <t>2025-10-19 16:17:07.77753</t>
  </si>
  <si>
    <t>2025-10-19 16:23:34.339806</t>
  </si>
  <si>
    <t>2025-10-19 16:30:47.013437</t>
  </si>
  <si>
    <t>2025-10-19 16:36:46.308002</t>
  </si>
  <si>
    <t>2025-10-19 16:50:46.90141</t>
  </si>
  <si>
    <t>2025-10-19 17:02:19.722113</t>
  </si>
  <si>
    <t>2025-10-19 17:09:07.84167</t>
  </si>
  <si>
    <t>2025-10-19 17:24:09.163451</t>
  </si>
  <si>
    <t>2025-10-19 20:20:56.434761</t>
  </si>
  <si>
    <t>2025-10-20 07:55:45.281411</t>
  </si>
  <si>
    <t>2025-11-11 00:00:00</t>
  </si>
  <si>
    <t>2025-10-20 08:16:08.396833</t>
  </si>
  <si>
    <t>2025-10-20 08:33:30.531023</t>
  </si>
  <si>
    <t>2025-10-20 08:38:30.328777</t>
  </si>
  <si>
    <t>2025-10-20 09:10:09.397788</t>
  </si>
  <si>
    <t>2025-10-21 07:52:09.841169</t>
  </si>
  <si>
    <t>2025-10-21 08:12:00.998083</t>
  </si>
  <si>
    <t>2025-10-21 08:14:30.553741</t>
  </si>
  <si>
    <t>2025-10-21 08:28:00.20967</t>
  </si>
  <si>
    <t>2025-10-21 08:28:58.35131</t>
  </si>
  <si>
    <t>2025-10-21 09:01:48.446097</t>
  </si>
  <si>
    <t>2025-10-21 09:15:38.938968</t>
  </si>
  <si>
    <t>2025-10-21 09:19:53.503462</t>
  </si>
  <si>
    <t>2025-10-21 09:20:04.992558</t>
  </si>
  <si>
    <t>2025-10-21 09:31:47.301254</t>
  </si>
  <si>
    <t>2025-10-21 09:44:15.327957</t>
  </si>
  <si>
    <t>2025-10-21 09:51:28.061504</t>
  </si>
  <si>
    <t>2025-10-21 09:51:41.365766</t>
  </si>
  <si>
    <t>2025-10-21 09:58:32.200087</t>
  </si>
  <si>
    <t>2025-10-21 10:00:14.711392</t>
  </si>
  <si>
    <t>2025-10-21 10:09:48.576845</t>
  </si>
  <si>
    <t>2025-10-21 10:27:04.752338</t>
  </si>
  <si>
    <t>2025-10-21 10:27:07.424275</t>
  </si>
  <si>
    <t>2025-10-21 10:29:28.090281</t>
  </si>
  <si>
    <t>2025-10-21 10:32:56.992785</t>
  </si>
  <si>
    <t>2025-10-21 10:36:46.22061</t>
  </si>
  <si>
    <t>2025-10-21 10:37:57.036006</t>
  </si>
  <si>
    <t>2025-10-21 10:40:24.690451</t>
  </si>
  <si>
    <t>2025-10-21 10:45:24.438521</t>
  </si>
  <si>
    <t>2025-10-21 10:47:50.736312</t>
  </si>
  <si>
    <t>2025-10-21 10:54:50.416288</t>
  </si>
  <si>
    <t>2025-10-21 10:56:29.290029</t>
  </si>
  <si>
    <t>2025-10-21 11:07:56.963245</t>
  </si>
  <si>
    <t>2025-10-21 11:12:58.222598</t>
  </si>
  <si>
    <t>2025-10-21 11:13:48.856079</t>
  </si>
  <si>
    <t>2025-10-21 11:19:15.596586</t>
  </si>
  <si>
    <t>2025-10-21 11:22:59.358954</t>
  </si>
  <si>
    <t>2025-10-21 11:23:48.25681</t>
  </si>
  <si>
    <t>2025-10-21 11:28:46.660059</t>
  </si>
  <si>
    <t>2025-10-21 11:29:25.41307</t>
  </si>
  <si>
    <t>2025-10-21 11:32:33.977237</t>
  </si>
  <si>
    <t>2025-10-21 11:34:10.50034</t>
  </si>
  <si>
    <t>2025-10-21 11:35:51.611447</t>
  </si>
  <si>
    <t>2025-10-21 11:40:35.104115</t>
  </si>
  <si>
    <t>2025-10-21 11:42:46.423251</t>
  </si>
  <si>
    <t>2025-10-21 11:45:59.840368</t>
  </si>
  <si>
    <t>2025-10-21 11:46:07.453684</t>
  </si>
  <si>
    <t>2025-10-21 11:48:49.163454</t>
  </si>
  <si>
    <t>2025-10-21 11:51:56.302849</t>
  </si>
  <si>
    <t>2025-10-21 11:54:43.936181</t>
  </si>
  <si>
    <t>2025-10-21 11:58:40.450715</t>
  </si>
  <si>
    <t>2025-10-21 12:05:38.468526</t>
  </si>
  <si>
    <t>2025-10-21 12:07:27.518232</t>
  </si>
  <si>
    <t>2025-10-21 12:16:27.006135</t>
  </si>
  <si>
    <t>2025-10-21 12:42:48.630279</t>
  </si>
  <si>
    <t>2025-10-21 12:43:01.337683</t>
  </si>
  <si>
    <t>2025-10-21 12:54:18.28822</t>
  </si>
  <si>
    <t>2025-10-21 13:03:13.161446</t>
  </si>
  <si>
    <t>2025-10-21 13:07:16.22968</t>
  </si>
  <si>
    <t>2025-10-21 13:07:44.703609</t>
  </si>
  <si>
    <t>2025-10-21 13:10:22.044356</t>
  </si>
  <si>
    <t>2025-10-21 13:18:08.481176</t>
  </si>
  <si>
    <t>2025-10-21 13:20:38.873583</t>
  </si>
  <si>
    <t>2025-10-21 13:22:56.89182</t>
  </si>
  <si>
    <t>2025-10-21 13:26:20.059043</t>
  </si>
  <si>
    <t>2025-10-21 13:28:53.472057</t>
  </si>
  <si>
    <t>2025-10-21 14:23:27.246161</t>
  </si>
  <si>
    <t>2025-10-21 14:25:04.743055</t>
  </si>
  <si>
    <t>2025-10-21 14:38:23.018279</t>
  </si>
  <si>
    <t>2025-10-21 14:42:30.116117</t>
  </si>
  <si>
    <t>2025-10-21 14:46:47.163146</t>
  </si>
  <si>
    <t>2025-10-21 14:48:47.161868</t>
  </si>
  <si>
    <t>2025-10-21 14:50:28.687013</t>
  </si>
  <si>
    <t>2025-10-21 14:51:04.701732</t>
  </si>
  <si>
    <t>2025-10-21 14:52:02.152392</t>
  </si>
  <si>
    <t>2025-10-21 14:55:21.07235</t>
  </si>
  <si>
    <t>2025-10-21 14:57:10.660651</t>
  </si>
  <si>
    <t>2025-10-21 15:00:41.630474</t>
  </si>
  <si>
    <t>2025-10-21 15:02:23.114729</t>
  </si>
  <si>
    <t>2025-10-21 15:04:02.825659</t>
  </si>
  <si>
    <t>2025-10-21 15:06:13.099305</t>
  </si>
  <si>
    <t>2025-10-21 15:10:23.677891</t>
  </si>
  <si>
    <t>2025-10-21 15:31:28.116621</t>
  </si>
  <si>
    <t>2025-10-21 15:32:29.204576</t>
  </si>
  <si>
    <t>2025-10-21 15:54:42.531126</t>
  </si>
  <si>
    <t>2025-10-21 16:03:55.589182</t>
  </si>
  <si>
    <t>2025-10-21 16:04:10.045774</t>
  </si>
  <si>
    <t>2025-10-21 16:09:07.449422</t>
  </si>
  <si>
    <t>2025-10-21 20:05:41.494797</t>
  </si>
  <si>
    <t>2025-10-21 20:12:59.296591</t>
  </si>
  <si>
    <t>2025-10-21 20:25:20.490118</t>
  </si>
  <si>
    <t>2025-10-21 20:32:54.260037</t>
  </si>
  <si>
    <t>2025-10-21 20:45:12.075007</t>
  </si>
  <si>
    <t>2025-10-21 20:50:19.589472</t>
  </si>
  <si>
    <t>2025-10-21 20:56:57.958261</t>
  </si>
  <si>
    <t>2025-10-21 21:14:31.174184</t>
  </si>
  <si>
    <t>2025-10-21 22:22:15.648728</t>
  </si>
  <si>
    <t>2025-10-21 22:27:25.353737</t>
  </si>
  <si>
    <t>2025-10-21 22:35:44.36337</t>
  </si>
  <si>
    <t>2025-10-21 22:43:31.576663</t>
  </si>
  <si>
    <t>2025-10-21 22:51:56.09497</t>
  </si>
  <si>
    <t>2025-10-21 22:56:11.76246</t>
  </si>
  <si>
    <t>2025-10-21 23:03:07.524883</t>
  </si>
  <si>
    <t>2025-10-21 23:07:12.612889</t>
  </si>
  <si>
    <t>2025-10-21 23:16:27.65422</t>
  </si>
  <si>
    <t>2025-10-22 07:54:28.516962</t>
  </si>
  <si>
    <t>2025-10-22 08:04:12.259332</t>
  </si>
  <si>
    <t>2025-11-13 00:00:00</t>
  </si>
  <si>
    <t>2025-10-22 08:07:53.30356</t>
  </si>
  <si>
    <t>2025-10-22 08:17:01.994463</t>
  </si>
  <si>
    <t>2025-10-22 08:34:19.36168</t>
  </si>
  <si>
    <t>2025-10-22 08:40:29.351213</t>
  </si>
  <si>
    <t>2025-10-22 08:53:18.608296</t>
  </si>
  <si>
    <t>2025-10-22 08:58:42.989609</t>
  </si>
  <si>
    <t>2025-10-22 09:01:35.434451</t>
  </si>
  <si>
    <t>2025-10-22 09:16:34.13998</t>
  </si>
  <si>
    <t>2025-10-22 09:19:27.204898</t>
  </si>
  <si>
    <t>2025-10-22 09:53:42.913404</t>
  </si>
  <si>
    <t>2025-10-22 10:03:21.759222</t>
  </si>
  <si>
    <t>2025-10-22 10:03:28.016587</t>
  </si>
  <si>
    <t>2025-10-22 10:09:57.395831</t>
  </si>
  <si>
    <t>2025-10-22 10:16:24.975379</t>
  </si>
  <si>
    <t>2025-10-22 10:19:16.125705</t>
  </si>
  <si>
    <t>2025-10-22 10:24:11.844758</t>
  </si>
  <si>
    <t>2025-10-22 10:29:52.631043</t>
  </si>
  <si>
    <t>2025-10-22 10:32:10.924052</t>
  </si>
  <si>
    <t>2025-10-22 10:32:57.644164</t>
  </si>
  <si>
    <t>2025-10-22 10:36:55.554116</t>
  </si>
  <si>
    <t>2025-10-22 10:37:00.687321</t>
  </si>
  <si>
    <t>2025-10-22 10:40:58.244851</t>
  </si>
  <si>
    <t>2025-10-22 10:42:23.825218</t>
  </si>
  <si>
    <t>2025-10-22 10:43:51.404915</t>
  </si>
  <si>
    <t>2025-10-22 10:47:10.964565</t>
  </si>
  <si>
    <t>2025-10-22 10:47:56.863507</t>
  </si>
  <si>
    <t>2025-10-22 10:49:54.808542</t>
  </si>
  <si>
    <t>2025-10-22 10:49:56.377426</t>
  </si>
  <si>
    <t>2025-10-22 10:51:19.385646</t>
  </si>
  <si>
    <t>2025-10-22 10:54:53.502287</t>
  </si>
  <si>
    <t>2025-10-22 10:55:16.847803</t>
  </si>
  <si>
    <t>2025-10-22 11:02:02.121208</t>
  </si>
  <si>
    <t>2025-10-22 11:07:45.509967</t>
  </si>
  <si>
    <t>2025-10-22 11:10:27.985542</t>
  </si>
  <si>
    <t>2025-10-22 11:10:35.702974</t>
  </si>
  <si>
    <t>2025-10-22 11:13:06.574333</t>
  </si>
  <si>
    <t>2025-10-22 11:15:23.005581</t>
  </si>
  <si>
    <t>2025-10-22 11:17:47.67636</t>
  </si>
  <si>
    <t>2025-10-22 11:17:53.9216</t>
  </si>
  <si>
    <t>2025-10-22 11:18:00.958381</t>
  </si>
  <si>
    <t>2025-10-22 11:21:34.417962</t>
  </si>
  <si>
    <t>2025-10-22 11:25:15.303496</t>
  </si>
  <si>
    <t>2025-10-22 11:25:37.616831</t>
  </si>
  <si>
    <t>2025-10-22 11:34:02.838831</t>
  </si>
  <si>
    <t>2025-10-22 11:35:26.902852</t>
  </si>
  <si>
    <t>2025-10-22 11:39:29.15635</t>
  </si>
  <si>
    <t>2025-10-22 11:44:04.011154</t>
  </si>
  <si>
    <t>2025-10-22 11:48:48.895216</t>
  </si>
  <si>
    <t>2025-10-22 11:49:14.683939</t>
  </si>
  <si>
    <t>2025-10-22 11:54:38.795927</t>
  </si>
  <si>
    <t>2025-10-22 11:58:30.215696</t>
  </si>
  <si>
    <t>2025-10-22 12:00:59.829993</t>
  </si>
  <si>
    <t>2025-10-22 12:04:40.813771</t>
  </si>
  <si>
    <t>2025-10-22 12:11:06.059504</t>
  </si>
  <si>
    <t>2025-10-22 12:13:43.648906</t>
  </si>
  <si>
    <t>2025-10-22 12:18:18.261311</t>
  </si>
  <si>
    <t>2025-10-22 12:19:42.452434</t>
  </si>
  <si>
    <t>2025-10-22 12:22:59.273995</t>
  </si>
  <si>
    <t>2025-10-22 12:27:39.997852</t>
  </si>
  <si>
    <t>2025-10-22 12:32:09.69632</t>
  </si>
  <si>
    <t>2025-10-22 12:33:24.592735</t>
  </si>
  <si>
    <t>2025-10-22 12:38:38.539639</t>
  </si>
  <si>
    <t>2025-10-22 12:39:06.541658</t>
  </si>
  <si>
    <t>2025-10-22 12:45:37.042795</t>
  </si>
  <si>
    <t>2025-10-22 12:48:08.392698</t>
  </si>
  <si>
    <t>2025-10-22 12:53:25.121043</t>
  </si>
  <si>
    <t>2025-10-22 12:56:25.430174</t>
  </si>
  <si>
    <t>2025-10-22 12:57:19.045264</t>
  </si>
  <si>
    <t>2025-10-22 13:05:47.321422</t>
  </si>
  <si>
    <t>2025-10-22 13:23:57.458785</t>
  </si>
  <si>
    <t>2025-10-22 13:24:57.837934</t>
  </si>
  <si>
    <t>2025-10-22 13:30:22.267359</t>
  </si>
  <si>
    <t>2025-10-22 13:34:52.74573</t>
  </si>
  <si>
    <t>2025-10-22 13:36:38.884782</t>
  </si>
  <si>
    <t>2025-10-22 14:13:49.740563</t>
  </si>
  <si>
    <t>2025-10-22 14:14:22.366701</t>
  </si>
  <si>
    <t>2025-10-22 14:22:05.273637</t>
  </si>
  <si>
    <t>2025-10-22 14:31:02.935035</t>
  </si>
  <si>
    <t>2025-10-22 14:35:51.193656</t>
  </si>
  <si>
    <t>2025-10-22 14:36:49.866506</t>
  </si>
  <si>
    <t>2025-10-22 14:37:25.254859</t>
  </si>
  <si>
    <t>2025-10-22 14:41:07.006506</t>
  </si>
  <si>
    <t>2025-10-22 14:46:30.584614</t>
  </si>
  <si>
    <t>2025-10-22 14:46:34.853591</t>
  </si>
  <si>
    <t>2025-10-22 14:53:51.841454</t>
  </si>
  <si>
    <t>2025-10-22 14:57:00.421915</t>
  </si>
  <si>
    <t>2025-10-22 15:02:47.900955</t>
  </si>
  <si>
    <t>2025-10-22 15:07:31.690852</t>
  </si>
  <si>
    <t>2025-10-22 15:08:16.466064</t>
  </si>
  <si>
    <t>2025-10-22 15:22:21.985543</t>
  </si>
  <si>
    <t>2025-10-22 15:33:49.784897</t>
  </si>
  <si>
    <t>2025-10-22 16:02:31.984628</t>
  </si>
  <si>
    <t>2025-10-22 16:07:52.907212</t>
  </si>
  <si>
    <t>2025-10-22 16:12:06.71221</t>
  </si>
  <si>
    <t>2025-10-22 16:16:40.151282</t>
  </si>
  <si>
    <t>2025-10-22 16:23:14.367536</t>
  </si>
  <si>
    <t>2025-10-22 16:26:48.677115</t>
  </si>
  <si>
    <t>2025-10-22 16:31:10.524551</t>
  </si>
  <si>
    <t>2025-10-22 16:34:58.364601</t>
  </si>
  <si>
    <t>2025-10-22 16:39:17.014456</t>
  </si>
  <si>
    <t>2025-10-23 08:02:48.3831</t>
  </si>
  <si>
    <t>2025-10-23 08:11:39.933596</t>
  </si>
  <si>
    <t>2025-10-23 08:16:14.332443</t>
  </si>
  <si>
    <t>2025-10-23 08:48:02.108443</t>
  </si>
  <si>
    <t>2025-10-23 08:50:50.857233</t>
  </si>
  <si>
    <t>2025-10-23 09:02:03.136874</t>
  </si>
  <si>
    <t>2025-10-23 09:05:05.468832</t>
  </si>
  <si>
    <t>2025-10-23 09:08:15.09418</t>
  </si>
  <si>
    <t>2025-10-23 09:11:39.578347</t>
  </si>
  <si>
    <t>2025-10-23 09:16:50.968686</t>
  </si>
  <si>
    <t>2025-10-23 09:31:21.116828</t>
  </si>
  <si>
    <t>2025-10-23 09:38:26.911356</t>
  </si>
  <si>
    <t>2025-10-23 09:58:17.819978</t>
  </si>
  <si>
    <t>2025-10-23 09:58:23.510061</t>
  </si>
  <si>
    <t>2025-10-23 10:03:04.192603</t>
  </si>
  <si>
    <t>2025-10-23 10:04:29.560929</t>
  </si>
  <si>
    <t>2025-10-23 10:09:16.411227</t>
  </si>
  <si>
    <t>2025-10-23 10:17:21.29746</t>
  </si>
  <si>
    <t>2025-10-23 10:19:36.350068</t>
  </si>
  <si>
    <t>2025-10-23 10:32:50.470576</t>
  </si>
  <si>
    <t>2025-10-23 10:35:03.445338</t>
  </si>
  <si>
    <t>2025-10-23 10:56:44.283067</t>
  </si>
  <si>
    <t>2025-10-23 10:57:32.073675</t>
  </si>
  <si>
    <t>2025-10-23 10:57:38.033043</t>
  </si>
  <si>
    <t>2025-10-23 11:02:18.41643</t>
  </si>
  <si>
    <t>2025-10-23 11:03:45.593487</t>
  </si>
  <si>
    <t>2025-10-23 11:05:30.667742</t>
  </si>
  <si>
    <t>2025-10-23 11:10:06.687155</t>
  </si>
  <si>
    <t>2025-10-23 11:13:54.632482</t>
  </si>
  <si>
    <t>2025-10-23 11:15:56.182923</t>
  </si>
  <si>
    <t>2025-10-23 11:19:50.30876</t>
  </si>
  <si>
    <t>2025-10-23 11:30:30.523802</t>
  </si>
  <si>
    <t>2025-10-23 11:31:05.571348</t>
  </si>
  <si>
    <t>2025-10-23 11:37:30.909162</t>
  </si>
  <si>
    <t>2025-10-23 11:41:41.241648</t>
  </si>
  <si>
    <t>2025-10-23 11:48:58.751476</t>
  </si>
  <si>
    <t>2025-10-23 11:49:28.011082</t>
  </si>
  <si>
    <t>2025-10-23 11:56:57.840879</t>
  </si>
  <si>
    <t>2025-10-23 11:58:21.444646</t>
  </si>
  <si>
    <t>2025-10-23 12:12:44.504233</t>
  </si>
  <si>
    <t>2025-10-23 12:28:04.676597</t>
  </si>
  <si>
    <t>2025-10-23 12:28:13.331631</t>
  </si>
  <si>
    <t>2025-10-23 12:40:49.809511</t>
  </si>
  <si>
    <t>2025-10-23 12:42:38.274088</t>
  </si>
  <si>
    <t>2025-10-23 12:44:47.133349</t>
  </si>
  <si>
    <t>2025-10-23 12:49:01.103892</t>
  </si>
  <si>
    <t>2025-10-23 12:51:29.13269</t>
  </si>
  <si>
    <t>2025-10-23 12:56:16.360103</t>
  </si>
  <si>
    <t>2025-10-23 13:01:49.789103</t>
  </si>
  <si>
    <t>2025-10-23 13:03:05.382347</t>
  </si>
  <si>
    <t>2025-10-23 13:07:47.472865</t>
  </si>
  <si>
    <t>2025-10-23 13:12:53.915251</t>
  </si>
  <si>
    <t>2025-10-23 13:22:17.797089</t>
  </si>
  <si>
    <t>2025-10-23 13:27:17.51146</t>
  </si>
  <si>
    <t>2025-10-23 13:32:31.67525</t>
  </si>
  <si>
    <t>2025-10-23 13:51:54.545683</t>
  </si>
  <si>
    <t>2025-10-23 13:57:50.720244</t>
  </si>
  <si>
    <t>2025-10-23 14:08:35.004296</t>
  </si>
  <si>
    <t>2025-10-23 14:23:58.680599</t>
  </si>
  <si>
    <t>2025-10-23 14:25:28.79921</t>
  </si>
  <si>
    <t>2025-10-23 14:30:56.033035</t>
  </si>
  <si>
    <t>2025-10-23 14:31:08.144043</t>
  </si>
  <si>
    <t>2025-10-23 14:41:17.795104</t>
  </si>
  <si>
    <t>2025-10-23 14:41:51.408938</t>
  </si>
  <si>
    <t>2025-10-23 14:45:37.501035</t>
  </si>
  <si>
    <t>2025-10-23 14:46:10.760103</t>
  </si>
  <si>
    <t>2025-10-23 14:52:09.923839</t>
  </si>
  <si>
    <t>2025-10-23 14:54:20.57528</t>
  </si>
  <si>
    <t>2025-10-23 14:55:35.836148</t>
  </si>
  <si>
    <t>2025-10-23 15:04:10.61292</t>
  </si>
  <si>
    <t>2025-10-23 15:08:12.106722</t>
  </si>
  <si>
    <t>2025-10-23 15:09:18.432594</t>
  </si>
  <si>
    <t>2025-10-23 15:15:18.391678</t>
  </si>
  <si>
    <t>2025-10-23 15:19:56.939963</t>
  </si>
  <si>
    <t>2025-10-23 15:25:23.120435</t>
  </si>
  <si>
    <t>2025-10-23 15:27:56.496464</t>
  </si>
  <si>
    <t>2025-10-23 15:31:35.709607</t>
  </si>
  <si>
    <t>2025-10-23 15:36:13.629873</t>
  </si>
  <si>
    <t>2025-10-23 15:38:53.237685</t>
  </si>
  <si>
    <t>2025-10-23 15:46:49.499073</t>
  </si>
  <si>
    <t>2025-10-23 15:53:37.751321</t>
  </si>
  <si>
    <t>2025-10-23 15:57:38.23997</t>
  </si>
  <si>
    <t>2025-10-23 16:05:29.441801</t>
  </si>
  <si>
    <t>2025-10-23 16:15:52.843031</t>
  </si>
  <si>
    <t>2025-10-23 16:21:18.321732</t>
  </si>
  <si>
    <t>2025-10-24 08:18:07.042294</t>
  </si>
  <si>
    <t>2025-11-18 00:00:00</t>
  </si>
  <si>
    <t>2025-10-24 08:26:41.992555</t>
  </si>
  <si>
    <t>2025-10-24 08:35:15.103977</t>
  </si>
  <si>
    <t>2025-10-24 08:47:01.455269</t>
  </si>
  <si>
    <t>2025-10-24 08:54:07.233015</t>
  </si>
  <si>
    <t>2025-10-24 09:03:36.22918</t>
  </si>
  <si>
    <t>2025-10-24 09:06:29.128186</t>
  </si>
  <si>
    <t>2025-10-24 09:13:17.69761</t>
  </si>
  <si>
    <t>2025-10-24 09:34:44.894078</t>
  </si>
  <si>
    <t>2025-10-24 09:50:09.39939</t>
  </si>
  <si>
    <t>2025-10-24 10:15:02.232212</t>
  </si>
  <si>
    <t>2025-10-24 10:19:15.728631</t>
  </si>
  <si>
    <t>2025-10-24 10:33:45.017476</t>
  </si>
  <si>
    <t>2025-10-24 10:37:38.665642</t>
  </si>
  <si>
    <t>2025-10-24 10:56:56.07004</t>
  </si>
  <si>
    <t>2025-10-24 10:57:02.631915</t>
  </si>
  <si>
    <t>2025-10-24 11:02:35.835847</t>
  </si>
  <si>
    <t>2025-10-24 11:11:11.653141</t>
  </si>
  <si>
    <t>2025-10-24 11:18:04.134904</t>
  </si>
  <si>
    <t>2025-10-24 11:20:59.2052</t>
  </si>
  <si>
    <t>2025-10-24 11:23:00.461409</t>
  </si>
  <si>
    <t>2025-10-24 11:26:29.007329</t>
  </si>
  <si>
    <t>2025-10-24 11:32:00.878109</t>
  </si>
  <si>
    <t>2025-10-24 11:35:33.179078</t>
  </si>
  <si>
    <t>2025-10-24 11:36:16.62384</t>
  </si>
  <si>
    <t>2025-10-24 11:43:14.055518</t>
  </si>
  <si>
    <t>2025-10-24 11:50:58.603967</t>
  </si>
  <si>
    <t>2025-10-24 11:51:43.724158</t>
  </si>
  <si>
    <t>2025-10-24 12:07:14.163521</t>
  </si>
  <si>
    <t>2025-10-24 12:08:23.114317</t>
  </si>
  <si>
    <t>2025-10-24 12:21:26.221447</t>
  </si>
  <si>
    <t>2025-10-24 12:33:00.087936</t>
  </si>
  <si>
    <t>2025-10-24 12:48:02.480098</t>
  </si>
  <si>
    <t>2025-10-24 13:27:17.513264</t>
  </si>
  <si>
    <t>2025-10-24 13:33:06.111823</t>
  </si>
  <si>
    <t>2025-10-24 13:54:40.737706</t>
  </si>
  <si>
    <t>2025-10-24 14:02:54.492471</t>
  </si>
  <si>
    <t>2025-10-24 14:13:06.096329</t>
  </si>
  <si>
    <t>2025-10-24 14:41:41.735648</t>
  </si>
  <si>
    <t>2025-10-24 14:45:04.708989</t>
  </si>
  <si>
    <t>2025-10-24 14:47:57.288171</t>
  </si>
  <si>
    <t>2025-10-24 14:52:58.390768</t>
  </si>
  <si>
    <t>2025-10-24 14:56:02.310757</t>
  </si>
  <si>
    <t>2025-10-24 15:01:30.108668</t>
  </si>
  <si>
    <t>2025-10-24 15:01:37.980995</t>
  </si>
  <si>
    <t>2025-10-24 15:07:43.276279</t>
  </si>
  <si>
    <t>2025-10-24 15:19:51.612965</t>
  </si>
  <si>
    <t>2025-10-24 15:35:22.46537</t>
  </si>
  <si>
    <t>2025-10-24 15:53:05.940151</t>
  </si>
  <si>
    <t>2025-10-24 16:05:03.569501</t>
  </si>
  <si>
    <t>2025-10-24 16:05:32.135857</t>
  </si>
  <si>
    <t>2025-10-24 16:07:26.244773</t>
  </si>
  <si>
    <t>2025-10-24 16:13:27.960446</t>
  </si>
  <si>
    <t>2025-10-24 16:19:28.908669</t>
  </si>
  <si>
    <t>2025-10-24 16:20:38.454735</t>
  </si>
  <si>
    <t>2025-10-24 16:30:02.876854</t>
  </si>
  <si>
    <t>2025-10-24 16:35:43.922793</t>
  </si>
  <si>
    <t>2025-10-24 16:45:22.753569</t>
  </si>
  <si>
    <t>2025-10-24 16:49:21.903697</t>
  </si>
  <si>
    <t>2025-10-24 16:53:28.653659</t>
  </si>
  <si>
    <t>2025-10-24 16:58:51.426943</t>
  </si>
  <si>
    <t>2025-10-26 09:02:34.475637</t>
  </si>
  <si>
    <t>2025-10-27 08:31:18.019358</t>
  </si>
  <si>
    <t>2025-10-27 08:37:53.028489</t>
  </si>
  <si>
    <t>2025-10-27 08:47:08.099379</t>
  </si>
  <si>
    <t>2025-10-27 08:50:38.00862</t>
  </si>
  <si>
    <t>2025-10-27 09:09:05.682711</t>
  </si>
  <si>
    <t>2025-10-27 09:27:00.94292</t>
  </si>
  <si>
    <t>2025-10-27 09:33:45.570091</t>
  </si>
  <si>
    <t>2025-10-27 09:35:07.326697</t>
  </si>
  <si>
    <t>2025-10-27 09:53:23.573388</t>
  </si>
  <si>
    <t>2025-10-27 10:24:08.445308</t>
  </si>
  <si>
    <t>2025-10-27 10:33:01.717041</t>
  </si>
  <si>
    <t>2025-10-27 10:34:43.356711</t>
  </si>
  <si>
    <t>2025-10-27 10:45:20.063492</t>
  </si>
  <si>
    <t>2025-10-27 10:53:45.617705</t>
  </si>
  <si>
    <t>2025-10-27 10:59:29.076708</t>
  </si>
  <si>
    <t>2025-10-27 11:03:46.565884</t>
  </si>
  <si>
    <t>2025-10-27 11:11:52.07</t>
  </si>
  <si>
    <t>2025-10-27 11:13:43.215179</t>
  </si>
  <si>
    <t>2025-10-27 11:16:49.285812</t>
  </si>
  <si>
    <t>2025-10-27 11:21:01.144235</t>
  </si>
  <si>
    <t>2025-10-27 11:28:40.633198</t>
  </si>
  <si>
    <t>2025-10-27 11:38:37.898242</t>
  </si>
  <si>
    <t>2025-10-27 11:43:03.904418</t>
  </si>
  <si>
    <t>2025-10-27 11:46:27.754316</t>
  </si>
  <si>
    <t>2025-10-27 12:00:42.047482</t>
  </si>
  <si>
    <t>2025-10-27 12:35:02.112274</t>
  </si>
  <si>
    <t>2025-10-27 12:48:57.289237</t>
  </si>
  <si>
    <t>2025-10-27 12:50:18.858091</t>
  </si>
  <si>
    <t>2025-10-27 12:55:14.202497</t>
  </si>
  <si>
    <t>2025-10-27 13:04:35.756421</t>
  </si>
  <si>
    <t>2025-10-27 13:12:48.369795</t>
  </si>
  <si>
    <t>2025-10-27 13:21:21.959355</t>
  </si>
  <si>
    <t>2025-10-27 13:39:27.095601</t>
  </si>
  <si>
    <t>2025-10-27 13:52:12.328469</t>
  </si>
  <si>
    <t>2025-10-27 13:55:49.698146</t>
  </si>
  <si>
    <t>2025-10-27 15:12:53.076668</t>
  </si>
  <si>
    <t>2025-10-27 15:22:15.208641</t>
  </si>
  <si>
    <t>2025-10-27 15:22:38.745302</t>
  </si>
  <si>
    <t>2025-10-27 15:26:24.28209</t>
  </si>
  <si>
    <t>2025-10-27 15:35:33.692214</t>
  </si>
  <si>
    <t>2025-10-27 15:53:44.798368</t>
  </si>
  <si>
    <t>2025-10-27 15:57:46.996213</t>
  </si>
  <si>
    <t>2025-10-27 16:02:00.666428</t>
  </si>
  <si>
    <t>2025-10-27 16:05:02.863293</t>
  </si>
  <si>
    <t>2025-10-27 16:08:03.083891</t>
  </si>
  <si>
    <t>2025-10-27 16:10:44.257744</t>
  </si>
  <si>
    <t>2025-10-27 16:26:25.825878</t>
  </si>
  <si>
    <t>2025-10-27 16:48:41.849383</t>
  </si>
  <si>
    <t>2025-10-27 17:41:19.295358</t>
  </si>
  <si>
    <t>2025-10-27 17:46:21.888759</t>
  </si>
  <si>
    <t>2025-10-27 17:52:23.173025</t>
  </si>
  <si>
    <t>2025-10-27 18:01:56.242056</t>
  </si>
  <si>
    <t>2025-10-27 21:24:44.917448</t>
  </si>
  <si>
    <t>2025-10-28 08:41:37.46508</t>
  </si>
  <si>
    <t>2025-10-28 08:43:37.415079</t>
  </si>
  <si>
    <t>2025-10-28 09:07:08.997951</t>
  </si>
  <si>
    <t>2025-10-28 09:08:48.987761</t>
  </si>
  <si>
    <t>2025-10-28 09:14:06.277703</t>
  </si>
  <si>
    <t>2025-10-28 09:19:51.757906</t>
  </si>
  <si>
    <t>2025-10-28 09:23:47.615518</t>
  </si>
  <si>
    <t>2025-10-28 09:29:45.742491</t>
  </si>
  <si>
    <t>2025-10-28 09:34:30.439983</t>
  </si>
  <si>
    <t>2025-10-28 09:39:29.206535</t>
  </si>
  <si>
    <t>2025-10-28 09:40:05.534912</t>
  </si>
  <si>
    <t>2025-10-28 09:54:55.421701</t>
  </si>
  <si>
    <t>2025-10-28 10:00:14.687192</t>
  </si>
  <si>
    <t>2025-10-28 10:01:21.233138</t>
  </si>
  <si>
    <t>2025-10-28 10:09:12.236165</t>
  </si>
  <si>
    <t>2025-10-28 10:11:41.753789</t>
  </si>
  <si>
    <t>2025-10-28 10:12:02.226402</t>
  </si>
  <si>
    <t>2025-10-28 10:21:54.356969</t>
  </si>
  <si>
    <t>2025-10-28 10:24:13.185027</t>
  </si>
  <si>
    <t>2025-10-28 10:32:57.660787</t>
  </si>
  <si>
    <t>2025-10-28 10:34:43.319075</t>
  </si>
  <si>
    <t>2025-10-28 10:40:11.30063</t>
  </si>
  <si>
    <t>2025-10-28 10:43:19.827431</t>
  </si>
  <si>
    <t>2025-10-28 10:44:36.187315</t>
  </si>
  <si>
    <t>2025-10-28 10:51:38.564347</t>
  </si>
  <si>
    <t>2025-10-28 10:55:27.62185</t>
  </si>
  <si>
    <t>2025-10-28 10:55:32.966068</t>
  </si>
  <si>
    <t>2025-10-28 11:02:06.758394</t>
  </si>
  <si>
    <t>2025-10-28 11:02:17.386167</t>
  </si>
  <si>
    <t>2025-10-28 11:06:15.940969</t>
  </si>
  <si>
    <t>2025-10-28 11:10:32.098803</t>
  </si>
  <si>
    <t>2025-10-28 11:16:51.920866</t>
  </si>
  <si>
    <t>2025-10-28 11:17:09.235531</t>
  </si>
  <si>
    <t>2025-10-28 11:22:49.091416</t>
  </si>
  <si>
    <t>2025-10-28 11:31:39.541645</t>
  </si>
  <si>
    <t>2025-10-28 11:32:26.566004</t>
  </si>
  <si>
    <t>2025-10-28 11:36:18.177425</t>
  </si>
  <si>
    <t>2025-10-28 11:41:26.932796</t>
  </si>
  <si>
    <t>2025-10-28 11:42:02.376861</t>
  </si>
  <si>
    <t>2025-10-28 11:45:55.489049</t>
  </si>
  <si>
    <t>2025-10-28 11:46:17.797</t>
  </si>
  <si>
    <t>2025-10-28 11:50:58.268208</t>
  </si>
  <si>
    <t>2025-10-28 11:51:08.135424</t>
  </si>
  <si>
    <t>2025-10-28 11:59:19.275664</t>
  </si>
  <si>
    <t>2025-10-28 12:00:06.420915</t>
  </si>
  <si>
    <t>2025-10-28 12:07:53.241565</t>
  </si>
  <si>
    <t>2025-10-28 12:11:50.075566</t>
  </si>
  <si>
    <t>2025-10-28 12:13:50.893434</t>
  </si>
  <si>
    <t>2025-10-28 12:13:56.996597</t>
  </si>
  <si>
    <t>2025-10-28 12:19:01.5806</t>
  </si>
  <si>
    <t>2025-10-28 12:22:15.880832</t>
  </si>
  <si>
    <t>2025-10-28 12:22:20.830563</t>
  </si>
  <si>
    <t>2025-10-28 12:27:47.592167</t>
  </si>
  <si>
    <t>2025-10-28 12:41:26.891126</t>
  </si>
  <si>
    <t>2025-10-28 12:43:43.318212</t>
  </si>
  <si>
    <t>2025-10-28 12:45:51.197957</t>
  </si>
  <si>
    <t>2025-10-28 12:49:16.179603</t>
  </si>
  <si>
    <t>2025-10-28 12:49:49.359146</t>
  </si>
  <si>
    <t>2025-10-28 12:52:40.82216</t>
  </si>
  <si>
    <t>2025-10-28 12:56:14.570217</t>
  </si>
  <si>
    <t>2025-10-28 12:57:42.866871</t>
  </si>
  <si>
    <t>2025-10-28 13:04:58.155276</t>
  </si>
  <si>
    <t>2025-10-28 13:52:27.042178</t>
  </si>
  <si>
    <t>2025-10-28 13:52:38.795165</t>
  </si>
  <si>
    <t>2025-10-28 14:15:35.913322</t>
  </si>
  <si>
    <t>2025-10-28 14:31:04.463852</t>
  </si>
  <si>
    <t>2025-10-28 15:18:51.470993</t>
  </si>
  <si>
    <t>2025-10-28 15:22:56.217401</t>
  </si>
  <si>
    <t>2025-10-28 15:35:13.71127</t>
  </si>
  <si>
    <t>2025-10-28 15:48:10.812266</t>
  </si>
  <si>
    <t>2025-10-28 15:58:45.126964</t>
  </si>
  <si>
    <t>2025-10-28 16:01:47.139193</t>
  </si>
  <si>
    <t>2025-10-28 16:12:52.953402</t>
  </si>
  <si>
    <t>2025-10-28 16:18:09.889105</t>
  </si>
  <si>
    <t>2025-10-28 16:18:09.905073</t>
  </si>
  <si>
    <t>2025-10-28 16:23:52.913987</t>
  </si>
  <si>
    <t>2025-10-28 16:33:13.982588</t>
  </si>
  <si>
    <t>2025-10-28 18:43:15.509827</t>
  </si>
  <si>
    <t>2025-10-29 04:46:39.062937</t>
  </si>
  <si>
    <t>2025-11-21 00:00:00</t>
  </si>
  <si>
    <t>2025-10-29 04:58:01.082948</t>
  </si>
  <si>
    <t>2025-10-29 05:33:02.261341</t>
  </si>
  <si>
    <t>2025-10-29 05:36:14.697749</t>
  </si>
  <si>
    <t>2025-10-29 05:39:18.978249</t>
  </si>
  <si>
    <t>2025-10-29 05:41:38.766537</t>
  </si>
  <si>
    <t>2025-10-29 05:44:48.077228</t>
  </si>
  <si>
    <t>2025-10-29 05:47:24.160797</t>
  </si>
  <si>
    <t>2025-10-29 05:50:21.742205</t>
  </si>
  <si>
    <t>2025-10-29 08:06:37.264112</t>
  </si>
  <si>
    <t>2025-10-29 08:20:26.862916</t>
  </si>
  <si>
    <t>2025-10-29 08:37:12.896682</t>
  </si>
  <si>
    <t>2025-10-29 09:27:34.359925</t>
  </si>
  <si>
    <t>2025-10-29 09:47:39.979635</t>
  </si>
  <si>
    <t>2025-10-29 09:48:50.492804</t>
  </si>
  <si>
    <t>2025-10-29 09:54:48.001742</t>
  </si>
  <si>
    <t>2025-10-29 09:55:07.039831</t>
  </si>
  <si>
    <t>2025-10-29 10:02:21.356922</t>
  </si>
  <si>
    <t>2025-10-29 10:03:10.010057</t>
  </si>
  <si>
    <t>2025-10-29 10:15:51.602898</t>
  </si>
  <si>
    <t>2025-10-29 10:15:57.324135</t>
  </si>
  <si>
    <t>2025-10-29 10:21:23.31148</t>
  </si>
  <si>
    <t>2025-10-29 10:25:06.952208</t>
  </si>
  <si>
    <t>2025-10-29 10:29:29.141332</t>
  </si>
  <si>
    <t>2025-10-29 10:32:16.67838</t>
  </si>
  <si>
    <t>2025-10-29 10:34:22.622862</t>
  </si>
  <si>
    <t>2025-10-29 10:36:25.29696</t>
  </si>
  <si>
    <t>2025-10-29 10:36:50.235546</t>
  </si>
  <si>
    <t>2025-10-29 10:38:36.35799</t>
  </si>
  <si>
    <t>2025-10-29 10:40:37.48573</t>
  </si>
  <si>
    <t>2025-10-29 10:43:52.399045</t>
  </si>
  <si>
    <t>2025-10-29 10:44:06.913705</t>
  </si>
  <si>
    <t>2025-10-29 10:47:27.837869</t>
  </si>
  <si>
    <t>2025-10-29 10:51:22.367772</t>
  </si>
  <si>
    <t>2025-10-29 10:53:54.291836</t>
  </si>
  <si>
    <t>2025-10-29 10:57:20.986573</t>
  </si>
  <si>
    <t>2025-10-29 11:00:14.086444</t>
  </si>
  <si>
    <t>2025-10-29 11:03:01.75196</t>
  </si>
  <si>
    <t>2025-10-29 11:04:58.428081</t>
  </si>
  <si>
    <t>2025-10-29 11:06:32.311396</t>
  </si>
  <si>
    <t>2025-10-29 11:10:38.874994</t>
  </si>
  <si>
    <t>2025-10-29 11:12:53.956233</t>
  </si>
  <si>
    <t>2025-10-29 11:16:47.555935</t>
  </si>
  <si>
    <t>2025-10-29 11:16:55.304396</t>
  </si>
  <si>
    <t>2025-10-29 11:21:30.774424</t>
  </si>
  <si>
    <t>2025-10-29 11:22:44.812603</t>
  </si>
  <si>
    <t>2025-10-29 11:35:06.563986</t>
  </si>
  <si>
    <t>2025-10-29 11:36:43.414678</t>
  </si>
  <si>
    <t>2025-10-29 11:38:14.948741</t>
  </si>
  <si>
    <t>2025-10-29 11:41:02.975499</t>
  </si>
  <si>
    <t>2025-10-29 11:41:16.472856</t>
  </si>
  <si>
    <t>2025-10-29 12:00:13.836607</t>
  </si>
  <si>
    <t>2025-10-29 12:10:30.906278</t>
  </si>
  <si>
    <t>2025-10-29 12:16:48.415283</t>
  </si>
  <si>
    <t>2025-10-29 12:19:04.879106</t>
  </si>
  <si>
    <t>2025-10-29 12:23:03.041723</t>
  </si>
  <si>
    <t>2025-10-29 12:39:18.00654</t>
  </si>
  <si>
    <t>2025-10-29 12:43:00.764736</t>
  </si>
  <si>
    <t>2025-10-29 12:46:03.494957</t>
  </si>
  <si>
    <t>2025-10-29 12:49:05.6709</t>
  </si>
  <si>
    <t>2025-10-29 12:52:17.504321</t>
  </si>
  <si>
    <t>2025-10-29 13:00:32.64001</t>
  </si>
  <si>
    <t>2025-10-29 13:10:54.465353</t>
  </si>
  <si>
    <t>2025-10-29 13:14:23.07387</t>
  </si>
  <si>
    <t>2025-10-29 13:22:01.033128</t>
  </si>
  <si>
    <t>2025-10-29 13:37:42.532353</t>
  </si>
  <si>
    <t>2025-10-29 13:59:55.282987</t>
  </si>
  <si>
    <t>2025-10-29 14:17:25.386121</t>
  </si>
  <si>
    <t>2025-10-29 14:19:49.374374</t>
  </si>
  <si>
    <t>2025-10-29 14:20:26.256574</t>
  </si>
  <si>
    <t>2025-10-29 14:25:58.424622</t>
  </si>
  <si>
    <t>2025-10-29 14:34:11.833453</t>
  </si>
  <si>
    <t>2025-10-29 14:34:55.217915</t>
  </si>
  <si>
    <t>2025-10-29 14:39:23.13077</t>
  </si>
  <si>
    <t>2025-10-29 14:43:56.979767</t>
  </si>
  <si>
    <t>2025-10-29 14:55:02.691763</t>
  </si>
  <si>
    <t>2025-10-29 14:55:28.102449</t>
  </si>
  <si>
    <t>2025-10-29 15:00:23.861432</t>
  </si>
  <si>
    <t>2025-10-29 15:03:14.512504</t>
  </si>
  <si>
    <t>2025-10-29 15:09:25.263449</t>
  </si>
  <si>
    <t>2025-10-29 15:18:26.933261</t>
  </si>
  <si>
    <t>2025-10-29 15:23:10.292292</t>
  </si>
  <si>
    <t>2025-10-29 15:25:09.084982</t>
  </si>
  <si>
    <t>2025-10-29 15:27:12.75173</t>
  </si>
  <si>
    <t>2025-10-29 15:31:29.944067</t>
  </si>
  <si>
    <t>2025-10-29 15:33:41.680326</t>
  </si>
  <si>
    <t>2025-10-29 15:37:14.706197</t>
  </si>
  <si>
    <t>2025-10-29 15:40:17.279454</t>
  </si>
  <si>
    <t>2025-10-29 15:42:28.536012</t>
  </si>
  <si>
    <t>2025-10-29 15:46:20.997208</t>
  </si>
  <si>
    <t>2025-10-29 15:50:58.840075</t>
  </si>
  <si>
    <t>2025-10-29 15:51:56.541964</t>
  </si>
  <si>
    <t>2025-10-29 16:00:30.743989</t>
  </si>
  <si>
    <t>2025-10-29 16:04:30.393551</t>
  </si>
  <si>
    <t>2025-10-29 16:12:33.166994</t>
  </si>
  <si>
    <t>2025-10-29 16:14:36.688024</t>
  </si>
  <si>
    <t>2025-10-29 16:16:45.605992</t>
  </si>
  <si>
    <t>2025-10-29 16:32:15.211135</t>
  </si>
  <si>
    <t>2025-10-29 16:38:21.497505</t>
  </si>
  <si>
    <t>2025-10-29 16:40:33.748944</t>
  </si>
  <si>
    <t>2025-10-29 16:50:59.996697</t>
  </si>
  <si>
    <t>2025-10-29 16:57:01.456144</t>
  </si>
  <si>
    <t>2025-10-30 07:57:07.363314</t>
  </si>
  <si>
    <t>2025-10-30 08:19:25.566486</t>
  </si>
  <si>
    <t>2025-10-30 08:41:22.807624</t>
  </si>
  <si>
    <t>2025-11-24 00:00:00</t>
  </si>
  <si>
    <t>2025-10-30 08:50:53.329948</t>
  </si>
  <si>
    <t>2025-10-30 09:00:50.490677</t>
  </si>
  <si>
    <t>2025-10-30 09:02:22.206951</t>
  </si>
  <si>
    <t>2025-10-30 09:11:35.947653</t>
  </si>
  <si>
    <t>2025-10-30 09:15:05.484493</t>
  </si>
  <si>
    <t>2025-10-30 09:32:58.192703</t>
  </si>
  <si>
    <t>2025-10-30 09:35:47.058736</t>
  </si>
  <si>
    <t>2025-10-30 09:38:43.451866</t>
  </si>
  <si>
    <t>2025-10-30 09:39:25.302197</t>
  </si>
  <si>
    <t>2025-10-30 09:43:41.836315</t>
  </si>
  <si>
    <t>2025-10-30 09:44:03.343614</t>
  </si>
  <si>
    <t>2025-10-30 09:59:30.132727</t>
  </si>
  <si>
    <t>2025-10-30 10:02:02.328021</t>
  </si>
  <si>
    <t>2025-10-30 10:04:03.400632</t>
  </si>
  <si>
    <t>2025-10-30 10:13:50.638081</t>
  </si>
  <si>
    <t>2025-10-30 10:20:28.063402</t>
  </si>
  <si>
    <t>2025-10-30 10:29:37.643714</t>
  </si>
  <si>
    <t>2025-10-30 10:36:46.391207</t>
  </si>
  <si>
    <t>2025-10-30 10:45:09.179225</t>
  </si>
  <si>
    <t>2025-10-30 10:48:31.101441</t>
  </si>
  <si>
    <t>2025-10-30 10:49:45.251789</t>
  </si>
  <si>
    <t>2025-10-30 10:57:12.003457</t>
  </si>
  <si>
    <t>2025-10-30 10:59:54.466647</t>
  </si>
  <si>
    <t>2025-10-30 11:00:44.019625</t>
  </si>
  <si>
    <t>2025-10-30 11:16:38.307252</t>
  </si>
  <si>
    <t>2025-10-30 11:38:06.497041</t>
  </si>
  <si>
    <t>2025-10-30 11:49:46.221511</t>
  </si>
  <si>
    <t>2025-10-30 11:57:12.651939</t>
  </si>
  <si>
    <t>2025-10-30 11:58:01.7833</t>
  </si>
  <si>
    <t>2025-10-30 11:58:23.248201</t>
  </si>
  <si>
    <t>2025-10-30 12:05:57.704462</t>
  </si>
  <si>
    <t>2025-10-30 12:09:08.502099</t>
  </si>
  <si>
    <t>2025-10-30 12:19:34.936676</t>
  </si>
  <si>
    <t>2025-10-30 12:23:39.228609</t>
  </si>
  <si>
    <t>2025-10-30 12:28:58.747926</t>
  </si>
  <si>
    <t>2025-10-30 12:29:26.785853</t>
  </si>
  <si>
    <t>2025-10-30 12:29:42.524851</t>
  </si>
  <si>
    <t>2025-10-30 12:32:49.213851</t>
  </si>
  <si>
    <t>2025-10-30 12:34:01.107798</t>
  </si>
  <si>
    <t>2025-10-30 12:35:44.635073</t>
  </si>
  <si>
    <t>2025-10-30 12:38:41.83798</t>
  </si>
  <si>
    <t>2025-10-30 12:40:54.28288</t>
  </si>
  <si>
    <t>2025-10-30 12:43:35.812643</t>
  </si>
  <si>
    <t>2025-10-30 12:46:51.806259</t>
  </si>
  <si>
    <t>2025-10-30 12:51:41.657351</t>
  </si>
  <si>
    <t>2025-10-30 12:57:48.729206</t>
  </si>
  <si>
    <t>2025-10-30 13:32:15.471929</t>
  </si>
  <si>
    <t>2025-10-30 14:19:01.424973</t>
  </si>
  <si>
    <t>2025-10-30 14:19:08.532562</t>
  </si>
  <si>
    <t>2025-10-30 14:30:15.109188</t>
  </si>
  <si>
    <t>2025-10-30 14:45:21.560731</t>
  </si>
  <si>
    <t>2025-10-30 14:54:32.11953</t>
  </si>
  <si>
    <t>2025-10-30 15:33:30.499278</t>
  </si>
  <si>
    <t>2025-10-30 15:59:37.169893</t>
  </si>
  <si>
    <t>2025-10-30 16:08:16.05828</t>
  </si>
  <si>
    <t>2025-10-30 16:13:52.095326</t>
  </si>
  <si>
    <t>2025-10-07 12:10:46.872036</t>
  </si>
  <si>
    <t>2025-10-07 13:53:20.395431</t>
  </si>
  <si>
    <t>2025-10-28 10:13:32.627709</t>
  </si>
  <si>
    <t>2025-10-28 10:28:33.940299</t>
  </si>
  <si>
    <t>2025-10-30 16:14:23.021152</t>
  </si>
  <si>
    <t>2025-10-30 16:49:06.268931</t>
  </si>
  <si>
    <t>2025-10-01 08:39:48.846326</t>
  </si>
  <si>
    <t>2025-10-01 10:25:17.150885</t>
  </si>
  <si>
    <t>2025-10-01 11:34:40.130313</t>
  </si>
  <si>
    <t>2025-10-01 11:51:32.590363</t>
  </si>
  <si>
    <t>2025-10-01 12:06:27.4779</t>
  </si>
  <si>
    <t>2025-10-01 12:26:54.958105</t>
  </si>
  <si>
    <t>2025-10-01 14:17:45.21978</t>
  </si>
  <si>
    <t>2025-10-01 15:20:24.372276</t>
  </si>
  <si>
    <t>2025-10-01 15:30:24.676499</t>
  </si>
  <si>
    <t>2025-10-01 16:33:36.799125</t>
  </si>
  <si>
    <t>2025-10-01 16:59:03.091789</t>
  </si>
  <si>
    <t>2025-10-01 18:56:20.26532</t>
  </si>
  <si>
    <t>2025-10-02 08:56:34.096078</t>
  </si>
  <si>
    <t>2025-10-02 10:29:05.821722</t>
  </si>
  <si>
    <t>2025-10-02 11:37:47.615661</t>
  </si>
  <si>
    <t>2025-10-02 11:54:19.456752</t>
  </si>
  <si>
    <t>2025-10-02 11:57:06.321353</t>
  </si>
  <si>
    <t>2025-10-02 11:57:34.680354</t>
  </si>
  <si>
    <t>2025-10-02 12:53:24.435855</t>
  </si>
  <si>
    <t>2025-10-02 12:58:45.037868</t>
  </si>
  <si>
    <t>2025-10-02 13:28:09.327247</t>
  </si>
  <si>
    <t>2025-10-02 15:32:48.856684</t>
  </si>
  <si>
    <t>2025-10-02 15:33:24.741804</t>
  </si>
  <si>
    <t>2025-10-02 15:33:42.34547</t>
  </si>
  <si>
    <t>2025-10-02 15:34:34.432141</t>
  </si>
  <si>
    <t>2025-10-02 15:35:10.424835</t>
  </si>
  <si>
    <t>2025-10-02 15:36:39.832343</t>
  </si>
  <si>
    <t>2025-10-02 15:37:39.14105</t>
  </si>
  <si>
    <t>2025-10-02 15:39:18.024291</t>
  </si>
  <si>
    <t>2025-10-02 15:41:49.071141</t>
  </si>
  <si>
    <t>2025-10-03 10:17:21.44562</t>
  </si>
  <si>
    <t>2025-10-03 11:57:05.153015</t>
  </si>
  <si>
    <t>2025-10-03 12:16:11.892867</t>
  </si>
  <si>
    <t>2025-10-03 12:17:38.337566</t>
  </si>
  <si>
    <t>2025-10-03 14:36:09.89643</t>
  </si>
  <si>
    <t>2025-10-03 14:45:47.153797</t>
  </si>
  <si>
    <t>2025-10-03 14:57:00.480962</t>
  </si>
  <si>
    <t>2025-10-03 15:35:46.523279</t>
  </si>
  <si>
    <t>2025-10-03 15:58:45.521124</t>
  </si>
  <si>
    <t>2025-10-03 16:23:47.48929</t>
  </si>
  <si>
    <t>2025-10-03 17:53:01.685394</t>
  </si>
  <si>
    <t>2025-10-03 19:22:53.465585</t>
  </si>
  <si>
    <t>2025-10-03 19:28:17.647598</t>
  </si>
  <si>
    <t>2025-10-04 15:32:55.788915</t>
  </si>
  <si>
    <t>2025-10-04 15:40:24.071073</t>
  </si>
  <si>
    <t>2025-10-05 13:57:04.950769</t>
  </si>
  <si>
    <t>2025-10-05 15:25:16.427496</t>
  </si>
  <si>
    <t>2025-10-05 16:15:20.192158</t>
  </si>
  <si>
    <t>2025-10-06 09:11:40.863617</t>
  </si>
  <si>
    <t>2025-10-06 09:24:20.012151</t>
  </si>
  <si>
    <t>2025-10-06 09:33:44.851523</t>
  </si>
  <si>
    <t>2025-10-06 10:16:10.525907</t>
  </si>
  <si>
    <t>2025-10-06 10:26:44.356056</t>
  </si>
  <si>
    <t>2025-10-06 10:38:19.078366</t>
  </si>
  <si>
    <t>2025-10-06 10:58:53.840583</t>
  </si>
  <si>
    <t>2025-10-06 14:28:59.06611</t>
  </si>
  <si>
    <t>2025-10-06 14:38:40.352131</t>
  </si>
  <si>
    <t>2025-10-06 15:06:08.509643</t>
  </si>
  <si>
    <t>2025-10-06 15:50:53.040023</t>
  </si>
  <si>
    <t>2025-10-06 16:30:07.005086</t>
  </si>
  <si>
    <t>2025-10-06 23:33:59.020603</t>
  </si>
  <si>
    <t>2025-10-07 00:30:44.055921</t>
  </si>
  <si>
    <t>2025-10-07 08:26:51.69699</t>
  </si>
  <si>
    <t>2025-10-07 08:28:30.432163</t>
  </si>
  <si>
    <t>2025-10-07 08:40:23.424455</t>
  </si>
  <si>
    <t>2025-10-07 08:56:47.082167</t>
  </si>
  <si>
    <t>2025-10-07 09:01:49.084342</t>
  </si>
  <si>
    <t>2025-10-07 09:05:47.313278</t>
  </si>
  <si>
    <t>2025-10-07 10:25:53.533226</t>
  </si>
  <si>
    <t>2025-10-07 10:28:14.359168</t>
  </si>
  <si>
    <t>2025-10-07 10:37:13.880378</t>
  </si>
  <si>
    <t>2025-10-07 10:50:22.297017</t>
  </si>
  <si>
    <t>2025-10-07 11:05:39.910774</t>
  </si>
  <si>
    <t>2025-10-07 11:17:33.28279</t>
  </si>
  <si>
    <t>2025-10-07 11:31:32.763053</t>
  </si>
  <si>
    <t>2025-10-07 11:54:31.661218</t>
  </si>
  <si>
    <t>2025-10-07 12:08:01.161607</t>
  </si>
  <si>
    <t>2025-10-07 13:06:29.257173</t>
  </si>
  <si>
    <t>2025-10-07 13:57:51.123171</t>
  </si>
  <si>
    <t>2025-10-07 14:53:00.642369</t>
  </si>
  <si>
    <t>2025-10-07 15:38:16.15924</t>
  </si>
  <si>
    <t>2025-10-07 16:38:17.246967</t>
  </si>
  <si>
    <t>2025-10-07 16:41:00.5307</t>
  </si>
  <si>
    <t>2025-10-07 16:50:33.928526</t>
  </si>
  <si>
    <t>2025-10-08 05:08:49.347024</t>
  </si>
  <si>
    <t>2025-10-08 07:44:05.261584</t>
  </si>
  <si>
    <t>2025-10-08 09:25:42.816949</t>
  </si>
  <si>
    <t>2025-10-08 09:34:49.400419</t>
  </si>
  <si>
    <t>2025-10-08 10:12:03.173573</t>
  </si>
  <si>
    <t>2025-10-08 10:15:35.570409</t>
  </si>
  <si>
    <t>2025-10-08 10:44:30.242556</t>
  </si>
  <si>
    <t>2025-10-08 10:56:47.668936</t>
  </si>
  <si>
    <t>2025-10-08 11:04:49.682494</t>
  </si>
  <si>
    <t>2025-10-08 11:35:48.647698</t>
  </si>
  <si>
    <t>2025-10-08 11:48:21.395297</t>
  </si>
  <si>
    <t>2025-10-08 12:17:54.789711</t>
  </si>
  <si>
    <t>2025-10-08 12:45:35.313194</t>
  </si>
  <si>
    <t>2025-10-08 13:21:30.694231</t>
  </si>
  <si>
    <t>2025-10-08 18:46:23.085047</t>
  </si>
  <si>
    <t>2025-10-08 20:42:25.180608</t>
  </si>
  <si>
    <t>2025-10-08 21:32:21.462111</t>
  </si>
  <si>
    <t>2025-10-09 09:10:58.971923</t>
  </si>
  <si>
    <t>2025-10-09 12:03:29.94857</t>
  </si>
  <si>
    <t>2025-10-09 13:40:25.949604</t>
  </si>
  <si>
    <t>2025-10-09 14:16:20.289167</t>
  </si>
  <si>
    <t>2025-10-09 16:02:03.756466</t>
  </si>
  <si>
    <t>2025-10-09 21:47:36.279649</t>
  </si>
  <si>
    <t>2025-10-10 08:36:38.770015</t>
  </si>
  <si>
    <t>2025-10-10 08:43:05.113582</t>
  </si>
  <si>
    <t>2025-10-10 09:56:28.657228</t>
  </si>
  <si>
    <t>2025-10-10 10:30:28.829955</t>
  </si>
  <si>
    <t>2025-10-10 11:01:02.659953</t>
  </si>
  <si>
    <t>2025-10-10 13:50:14.348941</t>
  </si>
  <si>
    <t>2025-10-10 14:02:52.453152</t>
  </si>
  <si>
    <t>2025-10-10 14:17:49.10147</t>
  </si>
  <si>
    <t>2025-10-10 14:39:12.82126</t>
  </si>
  <si>
    <t>2025-10-10 14:42:07.737866</t>
  </si>
  <si>
    <t>2025-10-10 16:34:16.147203</t>
  </si>
  <si>
    <t>2025-10-10 20:09:47.876356</t>
  </si>
  <si>
    <t>2025-10-10 21:26:42.222447</t>
  </si>
  <si>
    <t>2025-10-11 09:19:47.684792</t>
  </si>
  <si>
    <t>2025-10-11 09:47:47.428742</t>
  </si>
  <si>
    <t>2025-10-11 13:30:11.707163</t>
  </si>
  <si>
    <t>2025-10-11 13:39:25.958885</t>
  </si>
  <si>
    <t>2025-10-11 13:57:48.694418</t>
  </si>
  <si>
    <t>2025-10-11 18:35:53.037181</t>
  </si>
  <si>
    <t>2025-10-12 13:51:03.305431</t>
  </si>
  <si>
    <t>2025-10-13 16:03:00.369216</t>
  </si>
  <si>
    <t>2025-10-14 10:31:10.356755</t>
  </si>
  <si>
    <t>2025-10-14 10:53:32.914369</t>
  </si>
  <si>
    <t>2025-10-14 11:28:50.973115</t>
  </si>
  <si>
    <t>2025-10-14 14:19:59.141232</t>
  </si>
  <si>
    <t>2025-10-14 15:54:04.990415</t>
  </si>
  <si>
    <t>2025-10-14 15:56:12.820407</t>
  </si>
  <si>
    <t>2025-10-14 16:51:50.509622</t>
  </si>
  <si>
    <t>2025-10-14 20:08:51.728538</t>
  </si>
  <si>
    <t>2025-10-14 23:17:36.047096</t>
  </si>
  <si>
    <t>2025-10-15 07:08:53.960992</t>
  </si>
  <si>
    <t>2025-10-15 09:06:16.752914</t>
  </si>
  <si>
    <t>2025-10-15 10:41:02.016675</t>
  </si>
  <si>
    <t>2025-10-15 12:16:41.956761</t>
  </si>
  <si>
    <t>2025-10-15 12:40:06.46871</t>
  </si>
  <si>
    <t>2025-10-15 15:48:15.497544</t>
  </si>
  <si>
    <t>2025-10-15 16:01:19.833203</t>
  </si>
  <si>
    <t>2025-10-15 16:26:21.595043</t>
  </si>
  <si>
    <t>2025-10-15 23:00:13.90527</t>
  </si>
  <si>
    <t>2025-10-16 10:04:07.516719</t>
  </si>
  <si>
    <t>2025-10-16 10:08:20.590784</t>
  </si>
  <si>
    <t>2025-10-16 10:34:34.999831</t>
  </si>
  <si>
    <t>2025-10-16 11:01:32.386158</t>
  </si>
  <si>
    <t>2025-10-16 11:15:47.634937</t>
  </si>
  <si>
    <t>2025-10-16 11:30:19.014649</t>
  </si>
  <si>
    <t>2025-10-16 11:33:04.137354</t>
  </si>
  <si>
    <t>2025-10-16 12:26:15.466369</t>
  </si>
  <si>
    <t>2025-10-16 12:41:06.985243</t>
  </si>
  <si>
    <t>2025-12-01 00:00:00</t>
  </si>
  <si>
    <t>2025-10-16 13:02:17.249489</t>
  </si>
  <si>
    <t>2025-10-16 15:08:30.896205</t>
  </si>
  <si>
    <t>2025-10-16 16:40:30.165193</t>
  </si>
  <si>
    <t>2025-10-17 00:54:59.739665</t>
  </si>
  <si>
    <t>2025-10-17 04:32:11.32431</t>
  </si>
  <si>
    <t>2025-10-17 08:46:38.870782</t>
  </si>
  <si>
    <t>2025-10-17 10:03:00.086138</t>
  </si>
  <si>
    <t>2025-10-17 11:00:44.877618</t>
  </si>
  <si>
    <t>2025-10-17 11:59:24.582892</t>
  </si>
  <si>
    <t>2025-10-17 12:01:10.765499</t>
  </si>
  <si>
    <t>2025-10-17 12:03:21.377295</t>
  </si>
  <si>
    <t>2025-10-17 12:16:10.46668</t>
  </si>
  <si>
    <t>2025-10-17 13:30:45.421811</t>
  </si>
  <si>
    <t>2025-10-17 14:06:57.810704</t>
  </si>
  <si>
    <t>2025-10-17 14:45:30.987178</t>
  </si>
  <si>
    <t>2025-10-17 15:13:06.228011</t>
  </si>
  <si>
    <t>2025-10-17 16:32:06.693245</t>
  </si>
  <si>
    <t>2025-10-17 16:40:50.087199</t>
  </si>
  <si>
    <t>2025-10-17 22:20:17.38449</t>
  </si>
  <si>
    <t>2025-10-18 18:40:26.717417</t>
  </si>
  <si>
    <t>2025-10-19 11:05:01.418866</t>
  </si>
  <si>
    <t>2025-10-19 11:14:56.160814</t>
  </si>
  <si>
    <t>2025-10-19 11:27:13.415848</t>
  </si>
  <si>
    <t>2025-10-20 09:06:37.16801</t>
  </si>
  <si>
    <t>2025-10-20 20:58:28.093101</t>
  </si>
  <si>
    <t>2025-10-20 21:01:06.435997</t>
  </si>
  <si>
    <t>2025-10-21 02:01:49.746992</t>
  </si>
  <si>
    <t>2025-10-21 04:54:16.17704</t>
  </si>
  <si>
    <t>2025-10-21 07:22:05.822021</t>
  </si>
  <si>
    <t>2025-10-21 07:23:41.915379</t>
  </si>
  <si>
    <t>2025-10-21 07:45:27.299378</t>
  </si>
  <si>
    <t>2025-10-21 07:48:58.423373</t>
  </si>
  <si>
    <t>2025-10-21 09:26:17.693518</t>
  </si>
  <si>
    <t>2025-10-21 09:30:26.957678</t>
  </si>
  <si>
    <t>2025-10-21 10:01:57.76573</t>
  </si>
  <si>
    <t>2025-10-21 10:25:06.969966</t>
  </si>
  <si>
    <t>2025-10-21 10:43:06.247246</t>
  </si>
  <si>
    <t>2025-10-21 10:48:59.682527</t>
  </si>
  <si>
    <t>2025-10-21 10:49:31.867897</t>
  </si>
  <si>
    <t>2025-10-21 10:58:12.338019</t>
  </si>
  <si>
    <t>2025-10-21 11:05:17.163081</t>
  </si>
  <si>
    <t>2025-10-21 11:41:33.255522</t>
  </si>
  <si>
    <t>2025-10-21 11:42:44.074392</t>
  </si>
  <si>
    <t>2025-10-21 13:04:15.98903</t>
  </si>
  <si>
    <t>2025-12-04 00:00:00</t>
  </si>
  <si>
    <t>2025-10-21 13:29:28.972255</t>
  </si>
  <si>
    <t>2025-10-21 14:52:35.95509</t>
  </si>
  <si>
    <t>2025-10-21 16:26:39.877997</t>
  </si>
  <si>
    <t>2025-10-21 16:35:32.883127</t>
  </si>
  <si>
    <t>2025-10-21 17:51:49.2734</t>
  </si>
  <si>
    <t>2025-10-21 18:13:21.072967</t>
  </si>
  <si>
    <t>2025-10-21 20:20:58.052585</t>
  </si>
  <si>
    <t>2025-10-22 07:24:00.751068</t>
  </si>
  <si>
    <t>2025-10-22 09:12:49.366587</t>
  </si>
  <si>
    <t>2025-10-22 10:40:00.264906</t>
  </si>
  <si>
    <t>2025-10-22 11:12:49.675225</t>
  </si>
  <si>
    <t>2025-10-22 11:20:49.074026</t>
  </si>
  <si>
    <t>2025-10-22 12:02:21.091643</t>
  </si>
  <si>
    <t>2025-10-22 12:12:39.009324</t>
  </si>
  <si>
    <t>2025-10-22 12:13:04.425885</t>
  </si>
  <si>
    <t>2025-10-22 12:27:21.219171</t>
  </si>
  <si>
    <t>2025-10-22 12:38:09.935037</t>
  </si>
  <si>
    <t>2025-10-22 12:52:39.884836</t>
  </si>
  <si>
    <t>2025-10-22 13:02:19.877639</t>
  </si>
  <si>
    <t>2025-10-22 13:34:34.238822</t>
  </si>
  <si>
    <t>2025-10-22 14:41:57.870705</t>
  </si>
  <si>
    <t>2025-10-22 14:53:01.16626</t>
  </si>
  <si>
    <t>2025-10-22 15:12:32.725151</t>
  </si>
  <si>
    <t>2025-10-22 15:13:59.445152</t>
  </si>
  <si>
    <t>2025-10-22 15:46:10.886258</t>
  </si>
  <si>
    <t>2025-10-22 16:08:49.484218</t>
  </si>
  <si>
    <t>2025-10-23 09:40:40.426679</t>
  </si>
  <si>
    <t>2025-10-23 10:34:59.525537</t>
  </si>
  <si>
    <t>2025-10-23 11:38:31.933199</t>
  </si>
  <si>
    <t>Incidente de Desacato</t>
  </si>
  <si>
    <t>2025-10-23 12:07:32.775571</t>
  </si>
  <si>
    <t>2025-10-23 12:48:23.749354</t>
  </si>
  <si>
    <t>2025-10-23 14:37:30.493149</t>
  </si>
  <si>
    <t>2025-10-23 15:26:01.122945</t>
  </si>
  <si>
    <t>2025-10-23 15:31:39.479231</t>
  </si>
  <si>
    <t>2025-10-24 09:47:35.990787</t>
  </si>
  <si>
    <t>2025-10-24 10:00:08.322786</t>
  </si>
  <si>
    <t>2025-10-24 11:05:13.382866</t>
  </si>
  <si>
    <t>2025-10-24 11:15:39.890833</t>
  </si>
  <si>
    <t>2025-10-24 11:38:07.685451</t>
  </si>
  <si>
    <t>2025-10-24 11:46:07.985559</t>
  </si>
  <si>
    <t>2025-10-24 12:29:21.682377</t>
  </si>
  <si>
    <t>2025-10-24 12:52:42.289904</t>
  </si>
  <si>
    <t>2025-10-24 13:09:03.389738</t>
  </si>
  <si>
    <t>2025-10-24 13:26:43.108067</t>
  </si>
  <si>
    <t>2025-10-24 14:25:55.928568</t>
  </si>
  <si>
    <t>2025-10-24 14:39:10.50363</t>
  </si>
  <si>
    <t>2025-10-24 14:48:46.856616</t>
  </si>
  <si>
    <t>2025-10-24 15:26:18.60879</t>
  </si>
  <si>
    <t>2025-10-24 15:48:19.424186</t>
  </si>
  <si>
    <t>2025-12-10 00:00:00</t>
  </si>
  <si>
    <t>2025-10-24 18:52:39.7184</t>
  </si>
  <si>
    <t>2025-10-24 21:40:13.829038</t>
  </si>
  <si>
    <t>2025-10-25 05:51:01.789906</t>
  </si>
  <si>
    <t>2025-10-25 10:43:06.116553</t>
  </si>
  <si>
    <t>2025-10-25 16:34:27.716667</t>
  </si>
  <si>
    <t>2025-10-26 15:46:29.853134</t>
  </si>
  <si>
    <t>2025-10-27 08:13:32.660143</t>
  </si>
  <si>
    <t>2025-10-27 10:04:36.001982</t>
  </si>
  <si>
    <t>2025-10-27 10:38:58.069564</t>
  </si>
  <si>
    <t>2025-10-27 10:50:58.932139</t>
  </si>
  <si>
    <t>2025-10-27 11:05:38.917105</t>
  </si>
  <si>
    <t>2025-10-27 11:09:44.112915</t>
  </si>
  <si>
    <t>2025-10-27 11:24:14.763073</t>
  </si>
  <si>
    <t>2025-10-27 11:41:14.602817</t>
  </si>
  <si>
    <t>2025-10-27 13:16:01.571816</t>
  </si>
  <si>
    <t>2025-10-27 13:34:10.663773</t>
  </si>
  <si>
    <t>2025-10-27 13:57:33.088913</t>
  </si>
  <si>
    <t>2025-10-27 14:22:39.020838</t>
  </si>
  <si>
    <t>2025-10-27 15:08:27.237831</t>
  </si>
  <si>
    <t>2025-10-27 15:16:11.28345</t>
  </si>
  <si>
    <t>2025-10-27 16:09:55.006131</t>
  </si>
  <si>
    <t>2025-10-27 16:27:17.51985</t>
  </si>
  <si>
    <t>2025-10-27 17:41:53.029355</t>
  </si>
  <si>
    <t>2025-10-27 17:49:47.769217</t>
  </si>
  <si>
    <t>Sugerencias</t>
  </si>
  <si>
    <t>2025-10-27 19:09:48.621528</t>
  </si>
  <si>
    <t>2025-10-27 21:26:48.865222</t>
  </si>
  <si>
    <t>2025-10-27 22:36:40.4043</t>
  </si>
  <si>
    <t>2025-10-27 23:55:50.222934</t>
  </si>
  <si>
    <t>2025-10-28 02:32:38.795244</t>
  </si>
  <si>
    <t>2025-10-28 09:47:46.821078</t>
  </si>
  <si>
    <t>2025-10-28 10:00:11.381742</t>
  </si>
  <si>
    <t>2025-10-28 10:25:47.736458</t>
  </si>
  <si>
    <t>2025-10-28 10:27:41.674945</t>
  </si>
  <si>
    <t>2025-10-28 11:04:56.334486</t>
  </si>
  <si>
    <t>2025-10-28 11:08:52.227661</t>
  </si>
  <si>
    <t>2025-10-28 11:42:05.434615</t>
  </si>
  <si>
    <t>2025-10-28 12:08:06.643293</t>
  </si>
  <si>
    <t>2025-10-28 12:35:49.317012</t>
  </si>
  <si>
    <t>2025-10-28 14:13:49.826566</t>
  </si>
  <si>
    <t>2025-10-28 14:15:21.483856</t>
  </si>
  <si>
    <t>2025-10-28 15:21:51.084557</t>
  </si>
  <si>
    <t>2025-10-28 15:48:20.181035</t>
  </si>
  <si>
    <t>2025-10-28 16:19:13.341965</t>
  </si>
  <si>
    <t>2025-10-28 16:21:41.369497</t>
  </si>
  <si>
    <t>2025-10-28 16:26:40.206954</t>
  </si>
  <si>
    <t>2025-10-28 23:35:01.080856</t>
  </si>
  <si>
    <t>2025-10-29 01:14:36.621586</t>
  </si>
  <si>
    <t>2025-10-29 07:53:58.485318</t>
  </si>
  <si>
    <t>2025-10-29 10:51:25.355144</t>
  </si>
  <si>
    <t>2025-10-29 11:36:10.787483</t>
  </si>
  <si>
    <t>2025-10-29 11:47:10.394275</t>
  </si>
  <si>
    <t>2025-10-29 13:17:12.864429</t>
  </si>
  <si>
    <t>2025-10-29 13:22:49.883614</t>
  </si>
  <si>
    <t>2025-10-29 15:40:04.097759</t>
  </si>
  <si>
    <t>2025-10-29 16:18:22.437948</t>
  </si>
  <si>
    <t>2025-10-29 18:45:41.432906</t>
  </si>
  <si>
    <t>2025-10-29 21:00:59.48856</t>
  </si>
  <si>
    <t>2025-10-30 09:32:50.691111</t>
  </si>
  <si>
    <t>2025-10-30 09:33:14.580904</t>
  </si>
  <si>
    <t>2025-10-30 10:26:24.758014</t>
  </si>
  <si>
    <t>2025-10-30 14:55:45.957415</t>
  </si>
  <si>
    <t>2025-10-30 15:09:29.152142</t>
  </si>
  <si>
    <t>2025-10-30 15:19:51.906705</t>
  </si>
  <si>
    <t>2025-10-30 16:47:00.907693</t>
  </si>
  <si>
    <t>Admision de tutela Rad: 2025-00675 Accionante: Carlos Enrique Muños Garcia</t>
  </si>
  <si>
    <t xml:space="preserve">Admision de tutela Rad: 2024-00197 Accionante: Rosalba Ramos </t>
  </si>
  <si>
    <t>Admision de tutela Rad: 2024-00247 Accionante: Víctor Andrés Cortez Ruiz</t>
  </si>
  <si>
    <t>Admision de tutela Rad: 2025-00660 Accionante: Jorge Ivan Salazar Quintero</t>
  </si>
  <si>
    <t>Admision de tutela Rad: 2024-00102 Accionante: María Juana Angulo Torres</t>
  </si>
  <si>
    <t>Admision de tutela Rad: 2024-00093 Accionante: Maria Patricia Orrego</t>
  </si>
  <si>
    <t>Admision de tutela Rad: 2024-00240 Accionante: Alvaro Humberto Diaz</t>
  </si>
  <si>
    <t>Admision de tutela Rad: 2024-00348 Accionante: Erika Candelo Alomia</t>
  </si>
  <si>
    <t>Admision de tutela Rad: 2025-00656 Accionante: Stiven Urrego Romero</t>
  </si>
  <si>
    <t>Admision de tutela Rad: 2025-00178 Accionante: Ruben Dario Riascos Bastidas</t>
  </si>
  <si>
    <t>Admision de tutela Rad: 2025-00216 Accionante: Carmen Elisa Burbano Ceron</t>
  </si>
  <si>
    <t>Admision de tutela Rad: 2025-00668 Accionante: Javier Mellizo Mesa</t>
  </si>
  <si>
    <t>Admision de tutela Rad: 2025-00202 Accionante: Guillermo Antonio Acevedo Madrigal</t>
  </si>
  <si>
    <t>Admision de tutela Rad: 2025-00562 Accionante: Juan Francisco Lozano Castro</t>
  </si>
  <si>
    <t>Admision de tutela Rad: 2025-00227 Accionante: Olga Lucia Jurado Cardona</t>
  </si>
  <si>
    <t>Admision de tutela Rad: 2025-00175 Accionante: Liliana Ivonne Sanchez Garcia</t>
  </si>
  <si>
    <t>Admision de tutela Rad: 2024-01115 Accionante: Monica Yulieth Suarez Rodriguez</t>
  </si>
  <si>
    <t>Admision de tutela Rad: 2024-00294 Accionante: Wilson Londoño Sanchez</t>
  </si>
  <si>
    <t>Admision de tutela Rad: 2024-00285 Accionante: Pedro Hugo Nieto Bolivar</t>
  </si>
  <si>
    <t>Admision de tutela Rad: 2024-00358 Accionante: Maximiliano Moreno Cruz</t>
  </si>
  <si>
    <t>Admision de tutela Rad: 2025-00201 Accionante: Gabriel Mariano González Quesada</t>
  </si>
  <si>
    <t>Admision de tutela Rad: 2024-01214 Accionante: Deysi Viviana Franco Zapata</t>
  </si>
  <si>
    <t>Admision de tutela Rad: 2025-00199 Accionante: Kallel Bravo Garcia</t>
  </si>
  <si>
    <t>Admision de tutela Rad: 2024-00281 Accionante: David Fernando Delgado Muñoz</t>
  </si>
  <si>
    <t>Admision de tutela Rad: 2025-00206 Accionante: Gladys Yolanda De Machado</t>
  </si>
  <si>
    <t>Admision de tutela Rad: 2025-10067 Accionante: Maria Amparo Guerrero Rodriguez</t>
  </si>
  <si>
    <t>Admision de tutela Rad: 2024-00367 Accionante: Maria Argenis Collazos Gaviria</t>
  </si>
  <si>
    <t>Admision de tutela Rad: 2024-01159 Accionante: Joseph Joel Ordoñez Garcia</t>
  </si>
  <si>
    <t>Admision de tutela Rad: 2025-00661 Accionante: Juan Esteban Ceballos Henao</t>
  </si>
  <si>
    <t>Admision de tutela Rad: 2024-00386 Accionante: Nubia Del Sepulveda Moreno</t>
  </si>
  <si>
    <t>Admision de tutela Rad: 2025-10084 Accionante: Oliver Zemanate Galindez</t>
  </si>
  <si>
    <t>Admision de tutela Rad: 2025-00604 Accionante: Alba Viviana Corrales</t>
  </si>
  <si>
    <t>Admision de tutela Rad: 2024-00290 Accionante: Rosa Julia Castaño Gonzalez</t>
  </si>
  <si>
    <t>Admision de tutela Rad: 2024-00387 Accionante: Yolanda Pineda De Gomez</t>
  </si>
  <si>
    <t>Admision de tutela Rad: 2024-00298 Accionante: Aida Luz Arias Ramirez</t>
  </si>
  <si>
    <t>Admision de tutela Rad: 2024-01300 Accionante: Arihanad Jimenes Mottato</t>
  </si>
  <si>
    <t>Admision de tutela Rad: 2024-00491 Accionante: Arantza Sofia Rojas</t>
  </si>
  <si>
    <t>Admision de tutela Rad: 2024-01023 Accionante: Luz Elena Osorio Rios</t>
  </si>
  <si>
    <t>Admision de tutela Rad: 2024-00291 Accionante: Yorman Andrés Meza Duque</t>
  </si>
  <si>
    <t>Admision de tutela Rad: 2024-01108 Accionante: Jesus Javier Silva Delgado</t>
  </si>
  <si>
    <t>Admision de tutela Rad: 2024-00630 Accionante: Helen Jackeline Garzon Moreno</t>
  </si>
  <si>
    <t>Admision de tutela Rad: 2025-00239 Accionante: Andres David Rodriguez Torres</t>
  </si>
  <si>
    <t>Admision de tutela Rad: 2025-00625 Accionante: Karime Danyely Victoria Zambrano</t>
  </si>
  <si>
    <t>Admision de tutela Rad: 2025-10156 Accionante: José Alex Morales Jaramillo</t>
  </si>
  <si>
    <t>Admision de tutela Rad: 2024-00757 Accionante: Luis Gonzaga León Cadavid</t>
  </si>
  <si>
    <t>Admision de tutela Rad: 2025-00192 Accionante: Yamileth Soriano Montoya</t>
  </si>
  <si>
    <t>Admision de tutela Rad: 2025-00692 Accionante: Elizabeth Valverde Botina</t>
  </si>
  <si>
    <t>Admision de tutela Rad: 2024-00979 Accionante: Johan Stiven Aguilar Mosquera</t>
  </si>
  <si>
    <t>Admision de tutela Rad: 2025-00690 Accionante: Lina Marcela Valencia Mosquera</t>
  </si>
  <si>
    <t>Admision de tutela Rad: 2024-01172 Accionante: Jose Dubier Gil Rojas</t>
  </si>
  <si>
    <t>Admision de tutela Rad: 2024-01352 Accionante: Emma Franyelli Villegas Renteria</t>
  </si>
  <si>
    <t>Admision de tutela Rad: 2025-00608 Accionante: Sara Milena Vergara Lopez</t>
  </si>
  <si>
    <t>Admision de tutela Rad: 2024-01301 Accionante: Karol Ximena Melo Diaz</t>
  </si>
  <si>
    <t xml:space="preserve">Admision de tutela Rad: 2024-01118 Accionante: Patricio Viveros </t>
  </si>
  <si>
    <t>Admision de tutela Rad: 2024-01306 Accionante: Hernan Estupiñan Arboleda</t>
  </si>
  <si>
    <t>Admision de tutela Rad: 2025-00606 Accionante: Jair Alexander Henao Henao</t>
  </si>
  <si>
    <t>Admision de tutela Rad: 2025-00282 Accionante: Juan Pablo Gomez Mena</t>
  </si>
  <si>
    <t>Admision de tutela Rad: 2024-01169 Accionante: Juan Diego Morales Cardona</t>
  </si>
  <si>
    <t>Admision de tutela Rad: 2025-00661 Accionante: María Marleni Martínez</t>
  </si>
  <si>
    <t>Admision de tutela Rad: 2025-00077 Accionante: Doris Suarez Campo</t>
  </si>
  <si>
    <t>Admision de tutela Rad: 2025-00622 Accionante: Ana Cristina Diaz Mompotes</t>
  </si>
  <si>
    <t>Admision de tutela Rad: 2025-00204 Accionante: Lidy Tatiana Casanova Valenzuela</t>
  </si>
  <si>
    <t>Admision de tutela Rad: 2024-00138 Accionante: Juan Sebastian Acevedo Rodriguez</t>
  </si>
  <si>
    <t>Admision de tutela Rad: 2025-00561 Accionante: Jairo Enrique Avila Gutierrez</t>
  </si>
  <si>
    <t>Admision de tutela Rad: 2024-01078 Accionante: Jairo Martinez Avendaño</t>
  </si>
  <si>
    <t>Admision de tutela Rad: 2025-00230 Accionante: Melida Mosquera Ramirez</t>
  </si>
  <si>
    <t>Admision de tutela Rad: 2024-00364 Accionante: Isabel Cristina Cortes Torres</t>
  </si>
  <si>
    <t xml:space="preserve">Admision de tutela Rad: 2024-01203 Accionante: Amparo Sanchez </t>
  </si>
  <si>
    <t>Admision de tutela Rad: 2025-00653 Accionante: Ericka Jasmin Zabala Mondragon</t>
  </si>
  <si>
    <t>Admision de tutela Rad: 2025-00182 Accionante: Zoila Rosa Pabon Morales</t>
  </si>
  <si>
    <t>Admision de tutela Rad: 2025-00729 Accionante: Diana Lorena Mejia Monje</t>
  </si>
  <si>
    <t>Admision de tutela Rad: 2024-00277 Accionante: Marco Antonio Moreno</t>
  </si>
  <si>
    <t>Admision de tutela Rad: 2024-01021 Accionante: Freddy Alessandro Martinez Amaro</t>
  </si>
  <si>
    <t>Admision de tutela Rad: 2024-00960 Accionante: Luis Eduardo Rodriguez</t>
  </si>
  <si>
    <t>Admision de tutela Rad: 2024-00782 Accionante: Hernando Garcia Rubio</t>
  </si>
  <si>
    <t>Admision de tutela Rad: 2024-00309 Accionante: Liliana Gonzalez Rodriguez</t>
  </si>
  <si>
    <t>Admision de tutela Rad: 2024-00657 Accionante: Gloria Aguirre De Hernandez</t>
  </si>
  <si>
    <t>Admision de tutela Rad: 2024-00776 Accionante: Flor De Ortiz Ordoñez</t>
  </si>
  <si>
    <t>Admision de tutela Rad: 2024-00536 Accionante: Roselina Enriquez Ortiz</t>
  </si>
  <si>
    <t>Admision de tutela Rad: 2024-00912 Accionante: Lorena Liliana Casanova</t>
  </si>
  <si>
    <t>Admision de tutela Rad: 2024-00253 Accionante: Carmen Ofir Lora Ruiz</t>
  </si>
  <si>
    <t>Admision de tutela Rad: 2024-01237 Accionante: Maria Virgelina Zapata</t>
  </si>
  <si>
    <t>Admision de tutela Rad: 2024-01050 Accionante: Luis Freddy Serna</t>
  </si>
  <si>
    <t>Admision de tutela Rad: 2024-00767 Accionante: Adriana Del Pilar Bocanegra</t>
  </si>
  <si>
    <t>Admision de tutela Rad: 2024-00191 Accionante: Even Yesenia Espinoza Garcia</t>
  </si>
  <si>
    <t>Admision de tutela Rad: 2025-00746 Accionante: Julimarcela Betancourt Betancourt</t>
  </si>
  <si>
    <t>Admision de tutela Rad: 2024-00967 Accionante: Astrith Jonara Mosquera Rodriguez</t>
  </si>
  <si>
    <t>Admision de tutela Rad: 2024-00969 Accionante: Paola Andrea Ocampo Gutiérrez</t>
  </si>
  <si>
    <t>Admision de tutela Rad: 2025-00162 Accionante: Armando Rafael Solano Bernal</t>
  </si>
  <si>
    <t>Admision de tutela Rad: 2024-01167 Accionante: Angela Janela Balanta Lasso</t>
  </si>
  <si>
    <t>Admision de tutela Rad: 2024-01256 Accionante: Luis Ernesto Soto Soto</t>
  </si>
  <si>
    <t>Admision de tutela Rad: 2025-00566 Accionante: Victor Hugo Iriarte Fernandez</t>
  </si>
  <si>
    <t>Admision de tutela Rad: 2024-00372 Accionante: Jorge Eliecer Valencia Mosquera</t>
  </si>
  <si>
    <t>Admision de tutela Rad: 2025-00240 Accionante: Royman Caicedo Ramirez</t>
  </si>
  <si>
    <t>Admision de tutela Rad: 2024-01102 Accionante: Dilan Stiven Marin Sepulveda</t>
  </si>
  <si>
    <t>Admision de tutela Rad: 2024-01082 Accionante: Elba Maria Hurtado Montenegro</t>
  </si>
  <si>
    <t>Admision de tutela Rad: 2024-01166 Accionante: Juan Camilo Ballesteros Casanova</t>
  </si>
  <si>
    <t>Admision de tutela Rad: 2024-01091 Accionante: Yeison Andres Vargas Balanta</t>
  </si>
  <si>
    <t>Admision de tutela Rad: 2024-01092 Accionante: Yohanny Deyanira Lopez Fama</t>
  </si>
  <si>
    <t>Admision de tutela Rad: 2024-01095 Accionante: Miguel Angel Rosero Claros</t>
  </si>
  <si>
    <t>Admision de tutela Rad: 2024-00285 Accionante: Blanca Lucila De Claver</t>
  </si>
  <si>
    <t>Admision de tutela Rad: 2024-01097 Accionante: Flor Marina Llanos Ramirez</t>
  </si>
  <si>
    <t xml:space="preserve">Admision de tutela Rad: 2025-00241 Accionante: Carmelina Samboni </t>
  </si>
  <si>
    <t>Admision de tutela Rad: 2025-00654 Accionante: Maria Luz Agreda Gallego</t>
  </si>
  <si>
    <t>Admision de tutela Rad: 2024-01194 Accionante: Luz Mery Duran Moreno</t>
  </si>
  <si>
    <t>Admision de tutela Rad: 2025-00656 Accionante: Dayan Vanessa Lucumi Gomez</t>
  </si>
  <si>
    <t>Admision de tutela Rad: 2024-00342 Accionante: Alejandra Maria Osorio Acevedo</t>
  </si>
  <si>
    <t>Admision de tutela Rad: 2025-00579 Accionante: Ricardo Jimenez Vallejos</t>
  </si>
  <si>
    <t>Admision de tutela Rad: 2025-00337 Accionante: Jefferson Espinosa Angulo</t>
  </si>
  <si>
    <t>Admision de tutela Rad: 2025-00236 Accionante: Edith Espinosa Alvarado</t>
  </si>
  <si>
    <t>Admision de tutela Rad: 2024-00290 Accionante: Jorge Alberto Rodas Gonzales</t>
  </si>
  <si>
    <t>Admision de tutela Rad: 2024-01468 Accionante: Salome Gonzalez Garcia</t>
  </si>
  <si>
    <t>Admision de tutela Rad: 2024-00285 Accionante: Albeiro Ramirez Salazar</t>
  </si>
  <si>
    <t>Admision de tutela Rad: 2024-00496 Accionante: Yolanda Lozano Urriago</t>
  </si>
  <si>
    <t>Admision de tutela Rad: 2024-00374 Accionante: Luz Yeraldin Villegas Trujillo</t>
  </si>
  <si>
    <t>Admision de tutela Rad: 2024-00811 Accionante: Maira Alejandra Gomez Castrillon</t>
  </si>
  <si>
    <t>Admision de tutela Rad: 2024-00376 Accionante: Edgar Betancourt Lopez</t>
  </si>
  <si>
    <t>Admision de tutela Rad: 2024-01211 Accionante: Martha Ruth Diosa Restrepo</t>
  </si>
  <si>
    <t>Admision de tutela Rad: 2024-01117 Accionante: Angela María Renjifo Toro</t>
  </si>
  <si>
    <t>Admision de tutela Rad: 2025-00663 Accionante: Maria Rosa Barona Riascos</t>
  </si>
  <si>
    <t>Admision de tutela Rad: 2024-01143 Accionante: Elve De Leiva Serpa</t>
  </si>
  <si>
    <t>Admision de tutela Rad: 2025-00192 Accionante: Anthony Adrian Uyoa Sebayo</t>
  </si>
  <si>
    <t>Admision de tutela Rad: 2024-01171 Accionante: Francia Henit Guerrero Paez</t>
  </si>
  <si>
    <t>Admision de tutela Rad: 2024-01169 Accionante: Carolina Rodriguez Lucumi</t>
  </si>
  <si>
    <t>Admision de tutela Rad: 2025-10159 Accionante: Lizeth Vanessa Ortega Caicedo</t>
  </si>
  <si>
    <t>Admision de tutela Rad: 2024-01179 Accionante: Aldemar Fernandez Gonzalez</t>
  </si>
  <si>
    <t>Admision de tutela Rad: 2024-01206 Accionante: Mayinson Cabezas Gamboa</t>
  </si>
  <si>
    <t>Admision de tutela Rad: 2025-00183 Accionante: Maria Isabel Delgado Sanchez</t>
  </si>
  <si>
    <t>Admision de tutela Rad: 2025-00712 Accionante: Yorman Andrés Meza Duque</t>
  </si>
  <si>
    <t>Admision de tutela Rad: 2024-01288 Accionante: Jorge Eliecer Valencia Mosquera</t>
  </si>
  <si>
    <t>Admision de tutela Rad: 2024-01185 Accionante: Edilson Fabian Marin Martinez</t>
  </si>
  <si>
    <t>Admision de tutela Rad: 2024-00347 Accionante: Maximina Hoyos Garces</t>
  </si>
  <si>
    <t>Admision de tutela Rad: 2024-01187 Accionante: Marta Cecilia Gutierrez Velasquez</t>
  </si>
  <si>
    <t>Admision de tutela Rad: 2025-00664 Accionante: Carlos Arturo Suárez Giraldo</t>
  </si>
  <si>
    <t>Admision de tutela Rad: 2025-10158 Accionante: Mary Luz Zapata Londoño</t>
  </si>
  <si>
    <t>Admision de tutela Rad: 2024-09971 Accionante: Daniela Grazon Quiceno</t>
  </si>
  <si>
    <t>Admision de tutela Rad: 2025-00236 Accionante: Isabella Dorado Cruz</t>
  </si>
  <si>
    <t>Admision de tutela Rad: 2025-10072 Accionante: Eymi Andrea Cadena Muñoz</t>
  </si>
  <si>
    <t>Admision de tutela Rad: 2025-00080 Accionante: Lindsay Katherine Caicedo Murillo</t>
  </si>
  <si>
    <t>Admision de tutela Rad: 2025-00644 Accionante: Juan Jose Ferrin Cortes</t>
  </si>
  <si>
    <t>Admision de tutela Rad: 2025-00212 Accionante: Maritza Otero Carvajal</t>
  </si>
  <si>
    <t>Admision de tutela Rad: 2025-00708 Accionante: Ximena Fernanda Genoy Rosales</t>
  </si>
  <si>
    <t>Admision de tutela Rad: 2025-10165 Accionante: Ruben Dario Guerrero</t>
  </si>
  <si>
    <t>Admision de tutela Rad: 2024-01222 Accionante: Jose Larry Humaña Velasquez</t>
  </si>
  <si>
    <t>Admision de tutela Rad: 2024-01221 Accionante: Nilton Emerson Cruz Tejada</t>
  </si>
  <si>
    <t>Admision de tutela Rad: 2024-00376 Accionante: Juan Jose Cruces Sanchez</t>
  </si>
  <si>
    <t>Admision de tutela Rad: 2024-00304 Accionante: Carmen Teresa Teran David</t>
  </si>
  <si>
    <t xml:space="preserve">Admision de tutela Rad: 2024-00809 Accionante: Nelcy Valderrama </t>
  </si>
  <si>
    <t>Admision de tutela Rad: 2024-00790 Accionante: German De Henao Restrepo</t>
  </si>
  <si>
    <t>Admision de tutela Rad: 2024-00716 Accionante: Reinier Rolando Preciado Diaz</t>
  </si>
  <si>
    <t>Admision de tutela Rad: 2024-00711 Accionante: Leonardo Montes Rojas</t>
  </si>
  <si>
    <t xml:space="preserve">Admision de tutela Rad: 2024-00696 Accionante: Wilmer Triviño </t>
  </si>
  <si>
    <t>Admision de tutela Rad: 2024-00136 Accionante: Pastora Alzamora Casierra</t>
  </si>
  <si>
    <t>Admision de tutela Rad: 2024-00995 Accionante: Erminson Nagles Diaz</t>
  </si>
  <si>
    <t>Admision de tutela Rad: 2024-10027 Accionante: Helio Arnubio Valencia</t>
  </si>
  <si>
    <t>Admision de tutela Rad: 2025-00206 Accionante: Arbey Solarte López</t>
  </si>
  <si>
    <t>Admision de tutela Rad: 2025-00079 Accionante: Samuel Alejandro Gómez Muñoz</t>
  </si>
  <si>
    <t>Admision de tutela Rad: 2024-01247 Accionante: Willmer Ordoñez Marin</t>
  </si>
  <si>
    <t>Admision de tutela Rad: 2025-10152 Accionante: Erick Esteban Idarraga Salinas</t>
  </si>
  <si>
    <t>Admision de tutela Rad: 2025-00709 Accionante: María Romelia Estupiñán Grueso</t>
  </si>
  <si>
    <t>Admision de tutela Rad: 2025-00233 Accionante: Carolina Gasca Arias</t>
  </si>
  <si>
    <t>Admision de tutela Rad: 2025-00228 Accionante: Elmer Yeferson Valencia Hurtado</t>
  </si>
  <si>
    <t>Admision de tutela Rad: 2024-01326 Accionante: Maria Nela Lopez Lopez</t>
  </si>
  <si>
    <t>Admision de tutela Rad: 2024-01179 Accionante: Eunice Rosales Caicedo</t>
  </si>
  <si>
    <t>Admision de tutela Rad: 2024-01174 Accionante: Maria Rosario Bermudez Tobar</t>
  </si>
  <si>
    <t>Admision de tutela Rad: 2024-00347 Accionante: Jose Ignacio Orjuela Suarez</t>
  </si>
  <si>
    <t>Admision de tutela Rad: 2025-00616 Accionante: John Jairo Calle</t>
  </si>
  <si>
    <t>Admision de tutela Rad: 2024-00771 Accionante: Luz Estella Gomez</t>
  </si>
  <si>
    <t>Admision de tutela Rad: 2024-01172 Accionante: Juan Sebastian Ramirez Benjumea</t>
  </si>
  <si>
    <t>Admision de tutela Rad: 2024-01155 Accionante: Maria Cecilia Montero Barreiro</t>
  </si>
  <si>
    <t>Admision de tutela Rad: 2024-01128 Accionante: Amalia Ojeda Gomez</t>
  </si>
  <si>
    <t xml:space="preserve">Admision de tutela Rad: 2024-01127 Accionante: Beatriz García </t>
  </si>
  <si>
    <t>Admision de tutela Rad: 2024-01121 Accionante: Luis Fernando Velasco Molina</t>
  </si>
  <si>
    <t>Admision de tutela Rad: 2024-01078 Accionante: Kevin Maubricio Tello Burbano</t>
  </si>
  <si>
    <t>Admision de tutela Rad: 2025-00563 Accionante: Maria Marlene Quiñones</t>
  </si>
  <si>
    <t>Admision de tutela Rad: 2024-01085 Accionante: Gloria Sandoval Fuentes</t>
  </si>
  <si>
    <t>Admision de tutela Rad: 2024-01069 Accionante: Alfonso Ramirez Heredia</t>
  </si>
  <si>
    <t>Admision de tutela Rad: 2024-01078 Accionante: Saul Cordoba Murillo</t>
  </si>
  <si>
    <t>Admision de tutela Rad: 2024-01059 Accionante: Roberto Carlos Casaran Arboleda</t>
  </si>
  <si>
    <t>Admision de tutela Rad: 2024-01058 Accionante: Julián Trochez Pachené</t>
  </si>
  <si>
    <t>Admision de tutela Rad: 2024-01057 Accionante: Flor Maria Rodriguez Vasquez</t>
  </si>
  <si>
    <t>Admision de tutela Rad: 2024-01032 Accionante: Ana Maria Romero Ramirez</t>
  </si>
  <si>
    <t>Admision de tutela Rad: 2024-01030 Accionante: Carlos Andrés Córdoba</t>
  </si>
  <si>
    <t>Admision de tutela Rad: 2024-01028 Accionante: Jakeline Buendia Plaza</t>
  </si>
  <si>
    <t>Admision de tutela Rad: 2024-01024 Accionante: German Emilio Velasquez Guzman</t>
  </si>
  <si>
    <t>Admision de tutela Rad: 2024-01020 Accionante: Eyner Rubullah Orejuela Camacho</t>
  </si>
  <si>
    <t>Admision de tutela Rad: 2024-01018 Accionante: Sandra Viviana Triana Arce</t>
  </si>
  <si>
    <t>Admision de tutela Rad: 2024-01011 Accionante: Leidy Diana Salazar Rebolledo</t>
  </si>
  <si>
    <t>Admision de tutela Rad: 2024-01002 Accionante: Alejandro Martinez Gomez</t>
  </si>
  <si>
    <t>Admision de tutela Rad: 2024-00262 Accionante: Sandra Duran Moreno</t>
  </si>
  <si>
    <t>Admision de tutela Rad: 2024-00306 Accionante: Hernando Jose Ramos Toro</t>
  </si>
  <si>
    <t xml:space="preserve">Admision de tutela Rad: 2024-00895 Accionante: Matilde Carabali </t>
  </si>
  <si>
    <t>Admision de tutela Rad: 2024-00870 Accionante: Maria Yolanda Diaz</t>
  </si>
  <si>
    <t>Admision de tutela Rad: 2024-00852 Accionante: Gloria Inés Osorno Sánchez</t>
  </si>
  <si>
    <t>Admision de tutela Rad: 2024-00264 Accionante: Andreaviviana Llanten Truque</t>
  </si>
  <si>
    <t>Admision de tutela Rad: 2024-00271 Accionante: Myriam Espitia Martinez</t>
  </si>
  <si>
    <t>Admision de tutela Rad: 2024-00848 Accionante: Humberto Victoria Sanclemente</t>
  </si>
  <si>
    <t>Admision de tutela Rad: 2024-00950 Accionante: Diego Fernando Rebolledo Espinosa</t>
  </si>
  <si>
    <t>Admision de tutela Rad: 2024-00951 Accionante: Yanath Miled Criollo Molina</t>
  </si>
  <si>
    <t>Admision de tutela Rad: 2024-00284 Accionante: Nubia Silva Jimenez</t>
  </si>
  <si>
    <t>Admision de tutela Rad: 2024-00833 Accionante: Yolandy Quiñones Grueso</t>
  </si>
  <si>
    <t>Admision de tutela Rad: 2024-00294 Accionante: Alexander Jose Quintero Molina</t>
  </si>
  <si>
    <t>Admision de tutela Rad: 2024-01134 Accionante: Andres Buritica Echeverri</t>
  </si>
  <si>
    <t>Admision de tutela Rad: 2024-01131 Accionante: Juan Camilo Gaviria</t>
  </si>
  <si>
    <t>Admision de tutela Rad: 2024-00987 Accionante: Leider Andres Fernández</t>
  </si>
  <si>
    <t>Admision de tutela Rad: 2024-01195 Accionante: Maria Olga Salazar Montoya</t>
  </si>
  <si>
    <t>Admision de tutela Rad: 2024-00321 Accionante: Maria Nubia De Valencia</t>
  </si>
  <si>
    <t>Admision de tutela Rad: 2024-01068 Accionante: Diana Milena Franco Duque</t>
  </si>
  <si>
    <t>Admision de tutela Rad: 2024-00384 Accionante: Mariela Arabia De Aedo</t>
  </si>
  <si>
    <t>Admision de tutela Rad: 2024-00272 Accionante: Daniela Garcia Narvaez</t>
  </si>
  <si>
    <t>Admision de tutela Rad: 2024-00342 Accionante: Carlos Julio Silva Peñaloza</t>
  </si>
  <si>
    <t>Admision de tutela Rad: 2024-00281 Accionante: Aura Pomeo Perez</t>
  </si>
  <si>
    <t>Admision de tutela Rad: 2024-00545 Accionante: William Javier Camilo</t>
  </si>
  <si>
    <t>Admision de tutela Rad: 2024-01121 Accionante: Santiago Hurtado Machado</t>
  </si>
  <si>
    <t>Admision de tutela Rad: 2024-01002 Accionante: Dime Clínica Neurocardiovascular</t>
  </si>
  <si>
    <t>Admision de tutela Rad: 2024-01013 Accionante: Oscar Alirio Mueses Castillo</t>
  </si>
  <si>
    <t>Admision de tutela Rad: 2024-01013 Accionante: Mariangel Saray Velandia Farfan</t>
  </si>
  <si>
    <t>Admision de tutela Rad: 2024-01020 Accionante: Carlos Hernán León Díaz</t>
  </si>
  <si>
    <t>Admision de tutela Rad: 2024-01007 Accionante: Omaira Mesa Micolta</t>
  </si>
  <si>
    <t>Admision de tutela Rad: 2024-00985 Accionante: Mariana Cruz Rubio</t>
  </si>
  <si>
    <t>Admision de tutela Rad: 2025-00608 Accionante: Jose Elidier Gomez Granada</t>
  </si>
  <si>
    <t>Admision de tutela Rad: 2024-00977 Accionante: Ivan Enrrique Reinaldo Rangel</t>
  </si>
  <si>
    <t>Admision de tutela Rad: 2024-0972 Accionante: Luz Aida Zapata Trochez</t>
  </si>
  <si>
    <t>Admision de tutela Rad: 2024-00837 Accionante: Dilan Jose Viveros Mina</t>
  </si>
  <si>
    <t>Admision de tutela Rad: 2024-00835 Accionante: Arinda Torres Peña</t>
  </si>
  <si>
    <t>Admision de tutela Rad: 2024-00831 Accionante: Paula Andrea Fernandez Daza</t>
  </si>
  <si>
    <t>Admision de tutela Rad: 2024-00703 Accionante: Nazira Del Farhat Motta</t>
  </si>
  <si>
    <t>Admision de tutela Rad: 2024-00948 Accionante: Luz Mary Gallego Gutierrez</t>
  </si>
  <si>
    <t>Admision de tutela Rad: 2024-00667 Accionante: Aura Paola Duarte Moreno</t>
  </si>
  <si>
    <t>Admision de tutela Rad: 2024-01240 Accionante: Jheikol Yair Hinestroza Caicedo</t>
  </si>
  <si>
    <t>Admision de tutela Rad: 2024-00385 Accionante: Maria Paula Zambrano Marin</t>
  </si>
  <si>
    <t>Admision de tutela Rad: 2024-00383 Accionante: Leda Gomez De Diaz</t>
  </si>
  <si>
    <t>Admision de tutela Rad: 2024-00504 Accionante: Mariana Gutierrez Del Mar</t>
  </si>
  <si>
    <t>Admision de tutela Rad: 2024-01254 Accionante: Floricely Castrillon Barrientos</t>
  </si>
  <si>
    <t>Admision de tutela Rad: 2025-00032 Accionante: Elizabeth Orobio Quintero</t>
  </si>
  <si>
    <t>Admision de tutela Rad: 2025-00139 Accionante: Maria Rozana Toro Delgado</t>
  </si>
  <si>
    <t>Admision de tutela Rad: 2024-01233 Accionante: Luz Stella De Moreno</t>
  </si>
  <si>
    <t>Admision de tutela Rad: 2024-01315 Accionante: Camila Del Reyes Montañez</t>
  </si>
  <si>
    <t>Admision de tutela Rad: 2024-01500 Accionante: Hernando Martinez Gomez</t>
  </si>
  <si>
    <t xml:space="preserve">Admision de tutela Rad: 2024-00618 Accionante: Katherine Herrera </t>
  </si>
  <si>
    <t>Admision de tutela Rad: 2024-00808 Accionante: Ruby Rocio Rodriguez</t>
  </si>
  <si>
    <t>Admision de tutela Rad: 2024-01079 Accionante: Martha Cecilia Rengifo Toro</t>
  </si>
  <si>
    <t>Admision de tutela Rad: 2024-00318 Accionante: Luz Stella Arana Navarro</t>
  </si>
  <si>
    <t>Admision de tutela Rad: 2024-00399 Accionante: Gladys Josefina Rodríguez Salazar</t>
  </si>
  <si>
    <t>Admision de tutela Rad: 2024-00315 Accionante: Juan Camilo Gomez Carabali</t>
  </si>
  <si>
    <t>Admision de tutela Rad: 2024-00817 Accionante: Gilma Gil De Garcia</t>
  </si>
  <si>
    <t>Admision de tutela Rad: 2024-00290 Accionante: Claudia Lorena Quintero Ocampo</t>
  </si>
  <si>
    <t>Admision de tutela Rad: 2024-00291 Accionante: Luz Enit Valencia Muñoz</t>
  </si>
  <si>
    <t>Admision de tutela Rad: 2024-00300 Accionante: Alberto Benjamin Sarria Ortega</t>
  </si>
  <si>
    <t>Admision de tutela Rad: 2024-00261 Accionante: Maricel Rubiano De Gutierrez</t>
  </si>
  <si>
    <t>Admision de tutela Rad: 2024-00264 Accionante: Edwin Felipe Castillo Angulo</t>
  </si>
  <si>
    <t>Admision de tutela Rad: 2024-00757 Accionante: Maria Edilma Vargas Quintero</t>
  </si>
  <si>
    <t>Admision de tutela Rad: 2025-00464 Accionante: Laura Sofia Rosero Naranjo</t>
  </si>
  <si>
    <t xml:space="preserve">Admision de tutela Rad: 2024-00742 Accionante: Estiwar Fordmorales </t>
  </si>
  <si>
    <t>Admision de tutela Rad: 2024-00471 Accionante: Maira Alejandra Monroy Córdoba</t>
  </si>
  <si>
    <t>Admision de tutela Rad: 2024-00443 Accionante: José Johnathan Sánchez Gutierrez</t>
  </si>
  <si>
    <t>Admision de tutela Rad: 2024-00405 Accionante: Ivan Eduardo Delvasto Arjona</t>
  </si>
  <si>
    <t>Admision de tutela Rad: 2024-00285 Accionante: Jaime Ramírez Guzmán</t>
  </si>
  <si>
    <t>Admision de tutela Rad: 2024-00375 Accionante: Javier Ramirez Giraldo</t>
  </si>
  <si>
    <t>Admision de tutela Rad: 2024-00330 Accionante: Pedro Jesus Valencia Tello</t>
  </si>
  <si>
    <t>Admision de tutela Rad: 2024-00325 Accionante: Johnny Alberto Quiceno Jimenez</t>
  </si>
  <si>
    <t>Admision de tutela Rad: 2024-00325 Accionante: Marisol Riascos Payan</t>
  </si>
  <si>
    <t>Admision de tutela Rad: 2024-00323 Accionante: Carmen Lucy Suarez Herrera</t>
  </si>
  <si>
    <t>Admision de tutela Rad: 2024-00322 Accionante: Doris Rodriguez Portillo</t>
  </si>
  <si>
    <t>Admision de tutela Rad: 2024-00321 Accionante: Ian Felipe Cuellar Torres</t>
  </si>
  <si>
    <t>Admision de tutela Rad: 2024-01076 Accionante: Monica Maria Ruiz</t>
  </si>
  <si>
    <t>Admision de tutela Rad: 2024-00903 Accionante: Gustavo Adolfo Salamanca Arias</t>
  </si>
  <si>
    <t>Admision de tutela Rad: 2024-00271 Accionante: Diana Cristina Ortega</t>
  </si>
  <si>
    <t>Admision de tutela Rad: 2024-00066 Accionante: Gerardo Marmolejo Escobar</t>
  </si>
  <si>
    <t>Admision de tutela Rad: 2024-00780 Accionante: Martha Cecilia Saavedra Velasco</t>
  </si>
  <si>
    <t>Admision de tutela Rad: 2024-00263 Accionante: Aida Luz Gutierrez Montoya</t>
  </si>
  <si>
    <t>Admision de tutela Rad: 2024-00256 Accionante: Gentil Marín Morales</t>
  </si>
  <si>
    <t>Admision de tutela Rad: 2024-01117 Accionante: Aura Betty Amaya Gutierrez</t>
  </si>
  <si>
    <t>Admision de tutela Rad: 2024-00255 Accionante: Tania Lizeth Benítez</t>
  </si>
  <si>
    <t>Admision de tutela Rad: 2025-00580 Accionante: Sonia Castillo Escobar</t>
  </si>
  <si>
    <t>Admision de tutela Rad: 2024-00256 Accionante: Gas Vehicular Juan Diego</t>
  </si>
  <si>
    <t>Admision de tutela Rad: 2024-00320 Accionante: Martha Lucía Echeverry Salazar</t>
  </si>
  <si>
    <t>Admision de tutela Rad: 2024-00111 Accionante: Juan Pablo González García</t>
  </si>
  <si>
    <t xml:space="preserve">Admision de tutela Rad: 2024-01452 Accionante: Alexander Botina </t>
  </si>
  <si>
    <t>Admision de tutela Rad: 2024-01251 Accionante: José Emir Sinisterra</t>
  </si>
  <si>
    <t>Admision de tutela Rad: 2024-00350 Accionante: Blanca Nercy Ortega</t>
  </si>
  <si>
    <t>Admision de tutela Rad: 2024-00342 Accionante: Luis Antonio Mosquera Bonilla</t>
  </si>
  <si>
    <t>Admision de tutela Rad: 2024-00345 Accionante: Saturia Martinez Gómez</t>
  </si>
  <si>
    <t>Admision de tutela Rad: 2024-01207 Accionante: Genesis Valeria Valencia Cundumi</t>
  </si>
  <si>
    <t>Admision de tutela Rad: 2024-00888 Accionante: Luz Maria Alejandrina Palacios</t>
  </si>
  <si>
    <t>Admision de tutela Rad: 2024-01069 Accionante: Carmen Rosa Durán Quintero</t>
  </si>
  <si>
    <t>Admision de tutela Rad: 2024-01119 Accionante: Paula Andrea Sarmiento Osorio</t>
  </si>
  <si>
    <t>Admision de tutela Rad: 2024-01107 Accionante: José Erick Pajoy Rivas</t>
  </si>
  <si>
    <t>Admision de tutela Rad: 2024-01101 Accionante: Rosalia Cortes De Castillo</t>
  </si>
  <si>
    <t>Admision de tutela Rad: 2025-00615 Accionante: Edward De Jesus Muñoz</t>
  </si>
  <si>
    <t>Admision de tutela Rad: 2025-00730 Accionante: Elsa Osvany Toro Checa</t>
  </si>
  <si>
    <t>Admision de tutela Rad: 2025-00081 Accionante: Jesus David Cuesta Cuaical</t>
  </si>
  <si>
    <t>Admision de tutela Rad: 2025-00175 Accionante: Hugo González Arias</t>
  </si>
  <si>
    <t>Admision de tutela Rad: 2025-00663 Accionante: Jury De Calle Henao</t>
  </si>
  <si>
    <t xml:space="preserve">Admision de tutela Rad: 2024-01088 Accionante: Yolanda Vasquez </t>
  </si>
  <si>
    <t>Admision de tutela Rad: 2024-00310 Accionante: Maria Haydee Burbano Varón</t>
  </si>
  <si>
    <t>Admision de tutela Rad: 2024-00241 Accionante: Yolanda Lozano Urriago</t>
  </si>
  <si>
    <t>Admision de tutela Rad: 2024-00263 Accionante: Antonella Duque Olaya</t>
  </si>
  <si>
    <t>Admision de tutela Rad: 2024-00342 Accionante: Antonio Murillo Largacha</t>
  </si>
  <si>
    <t>Admision de tutela Rad: 2024-00482 Accionante: Nelly Martinez De Gomez</t>
  </si>
  <si>
    <t>Admision de tutela Rad: 2024-00345 Accionante: Jairo Medina Rodriguez</t>
  </si>
  <si>
    <t>Admision de tutela Rad: 2024-00359 Accionante: Janeth Sanchez Valencia</t>
  </si>
  <si>
    <t>Admision de tutela Rad: 2024-00361 Accionante: Diana Patricia Lopez Sanchez</t>
  </si>
  <si>
    <t xml:space="preserve">Admision de tutela Rad: 2024-00331 Accionante: Nelly Valecilla </t>
  </si>
  <si>
    <t>Admision de tutela Rad: 2024-00332 Accionante: Gladimilder Nuñez Portilla</t>
  </si>
  <si>
    <t>Admision de tutela Rad: 2024-00330 Accionante: Celina Calero Oviedo</t>
  </si>
  <si>
    <t>Admision de tutela Rad: 2024-00298 Accionante: Jessica Dayana Castillo Guevara</t>
  </si>
  <si>
    <t>Admision de tutela Rad: 2025-00673 Accionante: Maria Dolores Gomez Franco</t>
  </si>
  <si>
    <t>Admision de tutela Rad: 2024-01227 Accionante: Edison Forero Chaparro</t>
  </si>
  <si>
    <t>Admision de tutela Rad: 2025-00061 Accionante: Yousy Antonietta González Chávez</t>
  </si>
  <si>
    <t>Admision de tutela Rad: 2025-00240 Accionante: Mónica Beatriz Giraldo Zuluaga</t>
  </si>
  <si>
    <t>Admision de tutela Rad: 2024-00265 Accionante: Jessica Fernanda Florez Trejos</t>
  </si>
  <si>
    <t xml:space="preserve">Admision de tutela Rad: 2024-00370 Accionante:   </t>
  </si>
  <si>
    <t>Admision de tutela Rad: 2025-00569 Accionante: Yara Lizeth Imbacuan Gomez</t>
  </si>
  <si>
    <t>Admision de tutela Rad: 2025-00691 Accionante: Laureano Pinzón Poveda</t>
  </si>
  <si>
    <t>Admision de tutela Rad: 2025-10059 Accionante: James Zamora Montoya</t>
  </si>
  <si>
    <t>Admision de tutela Rad: 2024-01048 Accionante: Viviana Carolina Jiménez Ruiz</t>
  </si>
  <si>
    <t>Admision de tutela Rad: 2024-01323 Accionante: Jorge Acevedo Valencia</t>
  </si>
  <si>
    <t>Admision de tutela Rad: 2025-00212 Accionante: Guillermo Hernando Quintero Burgos</t>
  </si>
  <si>
    <t>Admision de tutela Rad: 2025-00737 Accionante: Maria De Trejos Castro</t>
  </si>
  <si>
    <t>Admision de tutela Rad: 2024-01078 Accionante: Jose Bernardo Guetio Pillimue</t>
  </si>
  <si>
    <t>Admision de tutela Rad: 2024-00328 Accionante: Jhon Freddy Correal</t>
  </si>
  <si>
    <t>Admision de tutela Rad: 2025-00683 Accionante: Juan Valencia Vasquez</t>
  </si>
  <si>
    <t>Admision de tutela Rad: 2024-00997 Accionante: Walter Duran Cruz</t>
  </si>
  <si>
    <t>Admision de tutela Rad: 2025-00643 Accionante: María Del Rocío Loaiza</t>
  </si>
  <si>
    <t>Admision de tutela Rad: 2024-00324 Accionante: Lizeth Yurani Cabezas Taborda</t>
  </si>
  <si>
    <t>Admision de tutela Rad: 2025-00213 Accionante: Maria Alexandra Quilindo Chaparral</t>
  </si>
  <si>
    <t>Admision de tutela Rad: 2025-0712 Accionante: Valentina Obando Muñoz</t>
  </si>
  <si>
    <t>Admision de tutela Rad: 2025-00208 Accionante: Ana Isabel Cordoba</t>
  </si>
  <si>
    <t>Admision de tutela Rad: 2024-01134 Accionante: Diego Maria Ruiz</t>
  </si>
  <si>
    <t>Admision de tutela Rad: 2025-00327 Accionante: Juan Felipe Benitez Marin</t>
  </si>
  <si>
    <t>Admision de tutela Rad: 2025-00061 Accionante: Camilo Medina Murillo</t>
  </si>
  <si>
    <t>Admision de tutela Rad: 2024-01049 Accionante: Diocide Albornoz Moreno</t>
  </si>
  <si>
    <t>Admision de tutela Rad: 2024-01325 Accionante: Alba Lucía Giraldo Salazar</t>
  </si>
  <si>
    <t>Admision de tutela Rad: 2024-01081 Accionante: Martha Catalina Montoya Ampudia</t>
  </si>
  <si>
    <t>Admision de tutela Rad: 2024-01288 Accionante: Natalia Andrea Chaucanez Morales</t>
  </si>
  <si>
    <t>Admision de tutela Rad: 2025-00179 Accionante: Maira Alejandra Grueso Vallecilla</t>
  </si>
  <si>
    <t>Admision de tutela Rad: 2025-00183 Accionante: Olga Gómez Sabala</t>
  </si>
  <si>
    <t>Admision de tutela Rad: 2024-01123 Accionante: Jaime Otalora Garzón</t>
  </si>
  <si>
    <t>Admision de tutela Rad: 2024-01122 Accionante: Ramon Arturo Montoya Rico</t>
  </si>
  <si>
    <t>Admision de tutela Rad: 2025-10095 Accionante: Andrés Francisco Tejeda Marmolejo</t>
  </si>
  <si>
    <t>Admision de tutela Rad: 2025-00614 Accionante: Martha Liliana Torres Rodríguez</t>
  </si>
  <si>
    <t>Admision de tutela Rad: 2025-00180 Accionante: David Antonio García Rentería</t>
  </si>
  <si>
    <t>Admision de tutela Rad: 2025-00736 Accionante: Leidy Johanna Murillo Gordillo</t>
  </si>
  <si>
    <t>Admision de tutela Rad: 2025-00928 Accionante: Sandra Patricia Rodriguez Perlaza</t>
  </si>
  <si>
    <t>Admision de tutela Rad: 2025-00216 Accionante: Alexis Ramon Torres</t>
  </si>
  <si>
    <t>Admision de tutela Rad: 2025-00686 Accionante: Luis Alberto Varela Fajardo</t>
  </si>
  <si>
    <t>Admision de tutela Rad: 2025-00737 Accionante: Paula Andrea Guzman Cortaza</t>
  </si>
  <si>
    <t>Admision de tutela Rad: 2024-00270 Accionante: Lidia Marina Daza Dorado</t>
  </si>
  <si>
    <t>Admision de tutela Rad: 2025-00180 Accionante: Maria Luisa Giraldo</t>
  </si>
  <si>
    <t>Admision de tutela Rad: 2024-00466 Accionante: Jhonny Rafael Hernandez Paredes</t>
  </si>
  <si>
    <t>Admision de tutela Rad: 2024-01196 Accionante: Nubia Isabel Henao Patiño</t>
  </si>
  <si>
    <t>Admision de tutela Rad: 2025-00211 Accionante: Xenia Franco Rengifo</t>
  </si>
  <si>
    <t>Admision de tutela Rad: 2024-00371 Accionante: Dagna Viviana Martinez Gomez</t>
  </si>
  <si>
    <t>Admision de tutela Rad: 2024-01197 Accionante: Luz Elena Salas Zapata</t>
  </si>
  <si>
    <t>Admision de tutela Rad: 2024-00301 Accionante: Sandra Milena Acosta Rivera</t>
  </si>
  <si>
    <t>Admision de tutela Rad: 2024-00371 Accionante: Ingrid Liseth Vargas García</t>
  </si>
  <si>
    <t>Admision de tutela Rad: 2024-00340 Accionante: Jose Orlando Gasca</t>
  </si>
  <si>
    <t>Admision de tutela Rad: 2025-00686 Accionante: Lilia Cardona Garcia</t>
  </si>
  <si>
    <t>Admision de tutela Rad: 2024-00372 Accionante: Alan Yovani Naravez Bastidas</t>
  </si>
  <si>
    <t>Admision de tutela Rad: 2025-00211 Accionante: Mery Morales Holguin</t>
  </si>
  <si>
    <t>Admision de tutela Rad: 2025-00195 Accionante: Ángel De Osorio Molina</t>
  </si>
  <si>
    <t>Admision de tutela Rad: 2025-00655 Accionante: Hector Giovanni Prieto Sandoval</t>
  </si>
  <si>
    <t>Admision de tutela Rad: 2024-00328 Accionante: Juan Steban Ramirez Palacio</t>
  </si>
  <si>
    <t>Admision de tutela Rad: 2024-00278 Accionante: Jimmy Vernelle Quintero</t>
  </si>
  <si>
    <t xml:space="preserve">Admision de tutela Rad: 2024-00270 Accionante: Alexandra Cedeño </t>
  </si>
  <si>
    <t>Admision de tutela Rad: 2024-00133 Accionante: Jorge Hernan Valencia Ocampo</t>
  </si>
  <si>
    <t>Admision de tutela Rad: 2025-00150 Accionante: Ingrid Liceth Tonubala Trochez</t>
  </si>
  <si>
    <t>Admision de tutela Rad: 2024-00810 Accionante: Ricardo Ramirez Bolaños</t>
  </si>
  <si>
    <t>Admision de tutela Rad: 2024-01273 Accionante: Robert Delgado Bravo</t>
  </si>
  <si>
    <t>Admision de tutela Rad: 2024-00351 Accionante: Jose Alberto Ciro Marulanda</t>
  </si>
  <si>
    <t xml:space="preserve">Admision de tutela Rad: 2024-01228 Accionante: Sabas Buitrago </t>
  </si>
  <si>
    <t>Admision de tutela Rad: 2024-01202 Accionante: Nelly Silva De Martinez</t>
  </si>
  <si>
    <t>Admision de tutela Rad: 2024-01197 Accionante: John Jairo Gomez Castillo</t>
  </si>
  <si>
    <t>Admision de tutela Rad: 2024-01078 Accionante: Alba Lidia De Muñoz</t>
  </si>
  <si>
    <t>Admision de tutela Rad: 2024-01492 Accionante: Ofelia Barreiro Sevillano</t>
  </si>
  <si>
    <t>Admision de tutela Rad: 2024-01138 Accionante: Danelly Gomez Chaucanes</t>
  </si>
  <si>
    <t xml:space="preserve">Admision de tutela Rad: 2024-00523 Accionante: Acops Esp </t>
  </si>
  <si>
    <t>Admision de tutela Rad: 2024-01274 Accionante: Nancy Camila Miticanoy Muchachasoy</t>
  </si>
  <si>
    <t>Admision de tutela Rad: 2025-00019 Accionante: Carlos Enrique Rodriguez Mijares</t>
  </si>
  <si>
    <t>Admision de tutela Rad: 2025-00793 Accionante: Trinidad Rodriguez Medina</t>
  </si>
  <si>
    <t>Admision de tutela Rad: 2025-10061 Accionante: Jorge Enrique Leal Millán</t>
  </si>
  <si>
    <t>Admision de tutela Rad: 2025-10096 Accionante: Mailyn Oriana Ramos Ramírez</t>
  </si>
  <si>
    <t>Admision de tutela Rad: 2024-00615 Accionante: Flor Mida Dominguez Moreno</t>
  </si>
  <si>
    <t>Admision de tutela Rad: 2025-00580 Accionante: Kevin Enrique Esparza Torres</t>
  </si>
  <si>
    <t>Admision de tutela Rad: 2025-00247 Accionante: Carmen Elisa Arce Correa</t>
  </si>
  <si>
    <t>Admision de tutela Rad: 2024-00615 Accionante: Yamileth Calderon Villaquiran</t>
  </si>
  <si>
    <t>Admision de tutela Rad: 2024-00650 Accionante: Blanca Stella Ceballos Suárez</t>
  </si>
  <si>
    <t>Admision de tutela Rad: 2024-00773 Accionante: Norman Jose Guanga Angulo</t>
  </si>
  <si>
    <t>Admision de tutela Rad: 2024-00906 Accionante: Maria Camila Marmolejo Ceballos</t>
  </si>
  <si>
    <t>Admision de tutela Rad: 2024-00961 Accionante: Greys Stefany Muriel Ramos</t>
  </si>
  <si>
    <t>Admision de tutela Rad: 2024-00986 Accionante: Luz Helena De Daza</t>
  </si>
  <si>
    <t>Admision de tutela Rad: 2024-01071 Accionante: Guillermo De Quintero Gomez</t>
  </si>
  <si>
    <t>Admision de tutela Rad: 2024-01077 Accionante: Maria Irma Guevara Giraldo</t>
  </si>
  <si>
    <t>Admision de tutela Rad: 2024-01080 Accionante: Flor Marina Velasquez</t>
  </si>
  <si>
    <t>Admision de tutela Rad: 2025-00176 Accionante: María Esperanza Reyes Valencia</t>
  </si>
  <si>
    <t>Admision de tutela Rad: 2025-00244 Accionante: Denice Milena Triana Muñoz</t>
  </si>
  <si>
    <t>Admision de tutela Rad: 2025-00213 Accionante: Juan Miguel González Tobar</t>
  </si>
  <si>
    <t>Admision de tutela Rad: 2025-00692 Accionante: Anayibe Castillo Rodallega</t>
  </si>
  <si>
    <t>Admision de tutela Rad: 2025-00675 Accionante: Jorge Leonardo Angulo Angulo</t>
  </si>
  <si>
    <t>Admision de tutela Rad: 2025-00212 Accionante: German Ivan Vargas Riaño</t>
  </si>
  <si>
    <t>Admision de tutela Rad: 2024-01098 Accionante: Jose Andres Saavedra Osorio</t>
  </si>
  <si>
    <t>Admision de tutela Rad: 2024-01121 Accionante: Tio Zorro Del Valle</t>
  </si>
  <si>
    <t>Admision de tutela Rad: 2024-01125 Accionante: Margot Ledesma Gonzalez</t>
  </si>
  <si>
    <t>Admision de tutela Rad: 2024-01132 Accionante: Olga Aurora De Castro</t>
  </si>
  <si>
    <t>Admision de tutela Rad: 2025-00217 Accionante: Fredy Llanten Alegria</t>
  </si>
  <si>
    <t>Admision de tutela Rad: 2025-00754 Accionante: Maria Luisa Arcos Rivas</t>
  </si>
  <si>
    <t>Admision de tutela Rad: 2025-00711 Accionante: Judith Gordillo Gómez</t>
  </si>
  <si>
    <t>Admision de tutela Rad: 2025-00755 Accionante: Luz María La Espriella</t>
  </si>
  <si>
    <t>Admision de tutela Rad: 2025-00218 Accionante: Nelly Silva De Martinez</t>
  </si>
  <si>
    <t>Admision de tutela Rad: 2025-00172 Accionante: Jany Machuca Amagara</t>
  </si>
  <si>
    <t>Admision de tutela Rad: 2025-00239 Accionante: Hector Fabio Garcia Montaño</t>
  </si>
  <si>
    <t>Admision de tutela Rad: 2025-00745 Accionante: Jose Dannys Caicedo Llanten</t>
  </si>
  <si>
    <t>Admision de tutela Rad: 2025-00195 Accionante: Carla Mariana Bonacy Diaz</t>
  </si>
  <si>
    <t>Admision de tutela Rad: 2025-00709 Accionante: Isabel Cristina Valencia Taborda</t>
  </si>
  <si>
    <t>Admision de tutela Rad: 2025-00246 Accionante: Juan Francisco Correa Roldan</t>
  </si>
  <si>
    <t>Admision de tutela Rad: 2025-00701 Accionante: Leonardo Antonio Gutierrez</t>
  </si>
  <si>
    <t>Admision de tutela Rad: 2025-00186 Accionante: Luisa María Olmedo Estacio</t>
  </si>
  <si>
    <t>Admision de tutela Rad: 2025-10094 Accionante: Debora Daniela Cabrera Mejia</t>
  </si>
  <si>
    <t>Admision de tutela Rad: 2025-00088 Accionante: Leydi Johanna Calvo Villegas</t>
  </si>
  <si>
    <t>Admision de tutela Rad: 2025-00249 Accionante: Jessica Maria Cordoba Perez</t>
  </si>
  <si>
    <t>Admision de tutela Rad: 2025-00025 Accionante: Maria Otilia De Sepulveda</t>
  </si>
  <si>
    <t>Admision de tutela Rad: 2025-00707 Accionante: Jhon Franky Mestizo Zuluaga</t>
  </si>
  <si>
    <t>Admision de tutela Rad: 2025-00615 Accionante: Luis Miguel Herrera Diaz</t>
  </si>
  <si>
    <t>Admision de tutela Rad: 2025-00216 Accionante: Christopher Rodas Buesaquillo</t>
  </si>
  <si>
    <t>Admision de tutela Rad: 2025-00190 Accionante: Bernarda Marin Sanchez</t>
  </si>
  <si>
    <t>Admision de tutela Rad: 2025-00216 Accionante: Nataly Gil Maya</t>
  </si>
  <si>
    <t>Admision de tutela Rad: 2024-01175 Accionante: Jenn Campo Vargas</t>
  </si>
  <si>
    <t>Admision de tutela Rad: 2024-01188 Accionante: Yuli Andrea Zamora Cuaspa</t>
  </si>
  <si>
    <t>Admision de tutela Rad: 2024-01190 Accionante: Nicole Peter Reyes</t>
  </si>
  <si>
    <t>Admision de tutela Rad: 2024-01210 Accionante: Yolanda Alzate Giraldo</t>
  </si>
  <si>
    <t>Admision de tutela Rad: 2025-00246 Accionante: Yasmin Arlubi Castillo Castillo</t>
  </si>
  <si>
    <t>Admision de tutela Rad: 2025-00226 Accionante: Amparo Barrera Quintero</t>
  </si>
  <si>
    <t>Admision de tutela Rad: 2025-00709 Accionante: Luz Yaneth Torres Bustamante</t>
  </si>
  <si>
    <t>Admision de tutela Rad: 2025-00217 Accionante: Edward Alexander Ordoñez Gonzalez</t>
  </si>
  <si>
    <t>Admision de tutela Rad: 2025-00680 Accionante: Ana Lucia Echeverri Caldas</t>
  </si>
  <si>
    <t>Admision de tutela Rad: 2025-00673 Accionante: Diego Fernando Ordoñez Proaño</t>
  </si>
  <si>
    <t>Admision de tutela Rad: 2025-00700 Accionante: Marleny Agudelo Sierra</t>
  </si>
  <si>
    <t>Admision de tutela Rad: 2025-00256 Accionante: Miryam Lenis De Muñoz</t>
  </si>
  <si>
    <t>Admision de tutela Rad: 2025-00170 Accionante: Maria Trinidad Bolaños Latorre</t>
  </si>
  <si>
    <t>Admision de tutela Rad: 2025-00606 Accionante: José Álvaro Charfuelán</t>
  </si>
  <si>
    <t>Admision de tutela Rad: 2025-00685 Accionante: Sandra Milena Alarcón Correa</t>
  </si>
  <si>
    <t>Admision de tutela Rad: 2024-01425 Accionante: Rosalba Pavas De Giraldo</t>
  </si>
  <si>
    <t>Admision de tutela Rad: 2024-01306 Accionante: Jhon Freymar Valencia Osorio</t>
  </si>
  <si>
    <t>Admision de tutela Rad: 2024-01231 Accionante: Leidy Marcela Montes Sánchez</t>
  </si>
  <si>
    <t>Admision de tutela Rad: 2024-01252 Accionante: Jouskar Adrian Morales Garcia</t>
  </si>
  <si>
    <t>Admision de tutela Rad: 2024-01300 Accionante: Estefany Bermudez Arroyo</t>
  </si>
  <si>
    <t>Admision de tutela Rad: 2025-00682 Accionante: Edisson Valencia Granada</t>
  </si>
  <si>
    <t>Admision de tutela Rad: 2025-00347 Accionante: Consuelo Del De Ramos</t>
  </si>
  <si>
    <t>Admision de tutela Rad: 2025-00656 Accionante: Jakeline Falla Quintero</t>
  </si>
  <si>
    <t>Admision de tutela Rad: 2025-00078 Accionante: Gustavo Carvajal Pineda</t>
  </si>
  <si>
    <t>Admision de tutela Rad: 2025-00769 Accionante: Carlos Andrés Arango Loaiza</t>
  </si>
  <si>
    <t>Admision de tutela Rad: 2025-00771 Accionante: Leidy Johanna Mino Moreno</t>
  </si>
  <si>
    <t xml:space="preserve">Admision de tutela Rad: 2025-00179 Accionante: Asoisaias Asoisaias </t>
  </si>
  <si>
    <t>Admision de tutela Rad: 2025-00237 Accionante: Jeronimo Carrillo Castrillon</t>
  </si>
  <si>
    <t>Admision de tutela Rad: 2025-00229 Accionante: Jhon Sebastian Leon Agudelo</t>
  </si>
  <si>
    <t>Admision de tutela Rad: 2025-00250 Accionante: Noralba Valencia De Paz</t>
  </si>
  <si>
    <t>Admision de tutela Rad: 2025-00695 Accionante: Miguel Angel Garcia Rebolledo</t>
  </si>
  <si>
    <t>Admision de tutela Rad: 2025-00259 Accionante: Jose Elidier Gomez Granada</t>
  </si>
  <si>
    <t>Admision de tutela Rad: 2025-00757 Accionante: Carlos Andres Navia Cabrera</t>
  </si>
  <si>
    <t>Admision de tutela Rad: 2025-00183 Accionante: María Teresa Vásquez</t>
  </si>
  <si>
    <t>Admision de tutela Rad: 2025-00779 Accionante: Maria Del Correa Vidal</t>
  </si>
  <si>
    <t>Admision de tutela Rad: 2025-00228 Accionante: Leidy Viviana Colorado Vallejo</t>
  </si>
  <si>
    <t>Admision de tutela Rad: 2025-00254 Accionante: Jorge Steven Calderon Gutierrez</t>
  </si>
  <si>
    <t xml:space="preserve">Admision de tutela Rad: 2025-00209 Accionante: Si Sas </t>
  </si>
  <si>
    <t>Admision de tutela Rad: 2025-00238 Accionante: Luis Alberto Cardona Noreña</t>
  </si>
  <si>
    <t>Admision de tutela Rad: 2025-00184 Accionante: Laura Sofia Gomez Muñoz</t>
  </si>
  <si>
    <t>Admision de tutela Rad: 2025-00685 Accionante: Angello Zapata Victoria</t>
  </si>
  <si>
    <t>Admision de tutela Rad: 2025-00782 Accionante: Maximiliano Cortes Bolivar</t>
  </si>
  <si>
    <t>Admision de tutela Rad: 2025-00353 Accionante: Juan Guillermo Castro Castro</t>
  </si>
  <si>
    <t>Admision de tutela Rad: 2025-00718 Accionante: Rubiel Antonio Samboni Hoyos</t>
  </si>
  <si>
    <t>Admision de tutela Rad: 2025-00748 Accionante: Flor Stella Ortega Hernandez</t>
  </si>
  <si>
    <t>Admision de tutela Rad: 2025-00227 Accionante: Gladys Leal De Fernandez</t>
  </si>
  <si>
    <t>Admision de tutela Rad: 2024-01120 Accionante: Esther Julia De Ramirez</t>
  </si>
  <si>
    <t>Admision de tutela Rad: 2025-00724 Accionante: Luz Andrea Colmenares Sánchez</t>
  </si>
  <si>
    <t>Admision de tutela Rad: 2025-00195 Accionante: Emily Portilla Eraso</t>
  </si>
  <si>
    <t>Admision de tutela Rad: 2025-00682 Accionante: Sandra Milena Devia Florez</t>
  </si>
  <si>
    <t>Admision de tutela Rad: 2025-00256 Accionante: Anunciacion Viafara De Ambuila</t>
  </si>
  <si>
    <t>Admision de tutela Rad: 2025-00722 Accionante: Amelia Chavarro Gasca</t>
  </si>
  <si>
    <t>Admision de tutela Rad: 2025-00171 Accionante: Ana Milena Cataño</t>
  </si>
  <si>
    <t>Admision de tutela Rad: 2025-1006 Accionante: Maria Trinidad Chasoy Jansanoy</t>
  </si>
  <si>
    <t>Admision de tutela Rad: 2024-01137 Accionante: Jairo Enrique Rodriguez Valencia</t>
  </si>
  <si>
    <t>Admision de tutela Rad: 2025-10174 Accionante: Saldarriaga Clara Ines Gomez</t>
  </si>
  <si>
    <t>Admision de tutela Rad: 2025-00231 Accionante: Yeverlin Colth López</t>
  </si>
  <si>
    <t>Admision de tutela Rad: 2025-00231 Accionante: Martina Gallo Quintero</t>
  </si>
  <si>
    <t>Admision de tutela Rad: 2025-00669 Accionante: Karen Jhinet Cabezas Toloza</t>
  </si>
  <si>
    <t>Admision de tutela Rad: 2025-00633 Accionante: Nazira Del Farhat Motta</t>
  </si>
  <si>
    <t>SOLICITUD DE PERMISO PARA LA REALIZACIÓN DEL EVENTO "COLOMBIA TIERRA QUERIDA"</t>
  </si>
  <si>
    <t>FUNDACION CARVAJAL ENVIA INVITACION A PARTICIPAR COMO JURADO EN EL CONCURSO RERE ESTE 24 DE OCTUBRE DEL 2025 DE 2:00 PM A 4:00 PM EN LA CALLE 48 #41C-49</t>
  </si>
  <si>
    <t>LA SEÑORA YAMILETH TOSSE BUITRAGO IDENTIFICADA CON C.C 66811498 RADICA FALLAS EN LA PRESTACIÓN DE SERVICIOS EN  CHRISTUS CLINICA FARALLONES</t>
  </si>
  <si>
    <t>FINESA S.A. BIC SOLICITA VISITA PARA CONCEPTO SANITARIO</t>
  </si>
  <si>
    <t xml:space="preserve">WILTON SANTIAGO FORD MORALES IDENTIFICADO CON C.C 14468978 RADICA DERECHO DE PETICION SOLICITANDO ASIGNACION DE CITA </t>
  </si>
  <si>
    <t>FUNDACION CLINICA INFANTIL  CLUB NOEL SOLICITA INFORMACION SOBRE  CURSOS DE BIOSEGURIDAD, MANEJO SEGURO DE MUESTRAS BIOLÓGICAS O BIOCUSTODIA</t>
  </si>
  <si>
    <t>DROGUERIAS Y FARMACIAS CRUZ VERDE S.A.S. NOTIFICA CAMBIO DEDIRECTOR TECNICO DE LA SEDE DROGUERIA CRUZ VERDE DEPARTAMENTAL UBICADA EN LA CARRERA 44 #11A- 43 - 39 EDIFICIO MARIA PAULA</t>
  </si>
  <si>
    <t>RED DE SALUD DE LADERA ESE SOLICITA ENTREGA DE MEDICAMENTOS PARA LA PACIENTE MARIA DE LOS ANGELES DOMINGUEZ CALIX IDENTIFICADA CON C.C 1107834152</t>
  </si>
  <si>
    <t>ANGELICA MARIA OSPINA CARDONA IDENTIFICADA CON C.C 1005944484 SOLICITA VISITA DE IVC A LA DROGUERIA COMFANDI UBICADA EN LA CLINICA IMBANACO</t>
  </si>
  <si>
    <t>CEVICHERIA DEL PERU BULEVAR DEL RIO SOLICITA VISITA PARA CONCEPTO SANITARIO</t>
  </si>
  <si>
    <t>SOLICITUD DE HISTORIA CLINICA DE LA EPS CAPRECOM Y CONDOR DESDE EL AÑO 2007 HASTA EL 2014</t>
  </si>
  <si>
    <t>LA RED DE SALUD CENTRO ESE-CENTRO DE SALUD OBRERO RADICA AUTORIZACIÓN DE MEDICAMENTOS PARA TB.</t>
  </si>
  <si>
    <t>SE REALIZA APERTURA DEL BUZON DE SUGERENCIAS ENCONTRANDO FELICITACIONES PARA LA VENTANILLA UNICA CASILLA 4 POR SIEMPRE ESTAR DISPUESTA CON SU AMABILIDAD Y COLABORACION HACIA EL USUARIO.</t>
  </si>
  <si>
    <t xml:space="preserve">LA GOBERNACION DEL VALLE DEL CAUCA ENVIA TRASLADO INCIDENTE DE DESACATO FALLO DE TUTELA No. 82 DEL 2 DE MAYO 2025, ACCIONANTE MARIA DEL CARMEN SALAZAR, ACCIONADOS SANITAS EPS, JUZGADO SEGUNDO DE FAMILIA DE ORALIDAD DE CALI. </t>
  </si>
  <si>
    <t xml:space="preserve">DERECHO DE PETICION DE LA SRA. LIPSIA IBARGUEN CC 31833453 CON SOLICITUD DE CITA CON MEDICO GENERAL EN EL CENTRO DE SALUD LUIS H GARCES CON LA DRA. LADY VIVIANA RAMIREZ, Y QUE LE MEJOREN LA ATENCION CON NUTRICIONISTA LA CUAL FUE ASIGNADA PARA EL 29 DE OCTUBRE EN EL PUESTO DE SALUD EL OBRERO. </t>
  </si>
  <si>
    <t>DROGUERIA FARMASPEED RADICA SOLICITUD DE VISITA PARA EL ESTABLECIMIENTO</t>
  </si>
  <si>
    <t>SE REALIZA APERTURA DEL BUZON DE SUGERENCIAS ENCONTRANDO FELICITACIONES  PARA EL FUNCIONARIO LUIS ALBERTO BASTIDAS POR SU AMABILIDAD, COMPRENCION Y EFICACIA AL REALIZAR SU FUNCION.</t>
  </si>
  <si>
    <t>LA GOBERNACION DEL VALLE DEL CAUCA ENVIA TRASLADO POR COMPETENCIA ESCRITO DE SEPTIEMBRE 8 DEL 2025, DEL SEÑOR ALEXIS RIVERA CASTRO, EN NOMBRE DE LA MENOR MELISSA RIVERA MOSQUERA TI. 1006035134, QUIEN REQUIERE ENTREGA DE TRATAMIENTOS MEDICOS PROGRAMA DE TRASPLANTE DE ORGANOS Y TEJIDOS.</t>
  </si>
  <si>
    <t>LA ENTIDAD CLINICA NUEVA DE CALI-RADICA AUTORIZACION DE MEDICAMENTOS PARA TUBERCULOSIS</t>
  </si>
  <si>
    <t>LA ENTIDAD COMFANDI CAJA DE COMPENSACION FAMILIAR DEL VALLE DEL CAUCA COMFAMILIAR-ANDI-COMFANDI IPS TORRES RADICA AUTORIZACION DE MEDICAMENTOS PARA TB</t>
  </si>
  <si>
    <t>LA ENTIDAD RED DE SALUD DEL ORIENTE EMPRESA SOCIAL DEL ESTADO -Sede principal   RADICA AUTORIZACION DE MEDICAMENTOS PARA TB Y HANSEN</t>
  </si>
  <si>
    <t>EL PETICIONARIO YAMITH ALONSO GAMBOA RADICA SOLICITUD DE CERTIFICACION CONTRACTUAL, LAS REQUIERE CON FUNCIONES. NOTA SE DEVUELVEN ESTAMPILLAS</t>
  </si>
  <si>
    <t>LA PETICIONARIA ELIANA BUSTAMANTE RADICA SOLICITUD DE CERTIFICACION CONTRACTUAL, LAS REQUIERE CON FUNCIONES, NOTA SE DEVUELVEN ESTAMPILLAS</t>
  </si>
  <si>
    <t>LA ENTIDAD IPS FUNDACION CONEXION SALUD RADICA SOLICITUD DE CERTIFICACION DE HABILITACION</t>
  </si>
  <si>
    <t xml:space="preserve">EL PETICIONARIO WILLIAM OSPINA MUÑOZ C.C. 16.678.255, RADICA DERECHO DE PETICION POR PRESENTAR BARRERA EN SALUD </t>
  </si>
  <si>
    <t xml:space="preserve">LA PETICIONARIA ARCENIA BOTINA CC 66849753, RADICA DERECHO DE PETICION POR PRESENTAR BARRERA EN SALUD </t>
  </si>
  <si>
    <t>LA ENTIDAD MINISTERIO DE SALUD Y PROTECCION SOCIAL- RADICA : Invitación conmemoración tres años del Plan de Aceleración para la Reducción de Mortalidad Materna y Seguimiento al Plan para la Reducción de Mortalidad de Primera Infancia.</t>
  </si>
  <si>
    <t>LA ENTIDAD FUNDACION CLINICA INFANTIL CLUB NOEL RADICA SOLICITUD DE MEDICAMENTOS PARA TB</t>
  </si>
  <si>
    <t>LA PETICIONARIA ALEJANDRA  LONDOÑO RESTREPO RADICA SOLICITUD DE VACUNACION PARA SU CANINO</t>
  </si>
  <si>
    <t xml:space="preserve"> LA ENTIDAD CLINICA TASCON ODONTOLOGIA- RADICA FORMULARIO DE NOVEDADES PARA LA SOLICITUD DE CIERRE DE SEDE </t>
  </si>
  <si>
    <t>LA ENTIDAD FUNDACION VALLE DEL LILI  RADICA SOLICITUD DE MEDICAMENTOS PARA TB</t>
  </si>
  <si>
    <t>LA ENTIDAD  CLINICA NUESTRA- RADICA SOLICITUD DE MEDICAMENTOS PARA TB</t>
  </si>
  <si>
    <t>CONSEJO PROFESIONAL DE QUIMICA COLOMBIA ENVIA REQUERIMIENTO OFICIAL - SOLICITUD DE INFORMACIÓN. CUMPLIMIENTO LEY 53 DE 1975 Y SU DECRETO REGLAMENTARIO 2616 DE 1982.</t>
  </si>
  <si>
    <t>LA ENTIDAD  CLINICA VERSALLES SA RADICA SOLICITUD DE MEDICAMENTOS PARA TB</t>
  </si>
  <si>
    <t>EL MINISTERIO DE SALUD Y PROTECCION SOCIAL ENVIA SEGUIMIENTO A LA IMPLEMENTACIÓN DE LA RESOLUCIÓN 3280/18 RUTA INTEGRAL PARA LA PROMOCIÓN Y MANTENIMIENTO DE LA SALUD RUTA INTEGRAL DE ATENCIÓN EN SALUD PARA POBLACIÓN MATERNO PERINATAL.</t>
  </si>
  <si>
    <t>EL JUZGADO SEPTIMO PENAL MUNICIPAL CON FUNCIONES DE CONOCIMIENTO-RADICA NOTIFICA AUTO AVOCA TUTELA-MEDIDA PROVISIONAL tutela instaurada por Francisco Javier López Chica, en contra de Clínica Occidente, por la presunta vulneración de los derechos fundamentales a la salud y otros. Asimismo, y con la finalidad de conformar el litis consorcio necesario por pasiva, se procederá a integrar dentro de esta acción de amparo a Secretaría Municipal de Salud Cali,</t>
  </si>
  <si>
    <t>COMFANDI CAJA DE COMPENSACION FAMILIAR DEL VALLE DEL CAUCA COMFAMILIAR-CENTRO CAMPESTRE PANCE, ENVIA SOLICITUD DE VISITA PARA CONCEPTO SANITARIO.</t>
  </si>
  <si>
    <t>LA ENTIDAD MINISTERIO DE SALUD Y PROTECCION SOCIAL-  RADICA Implementación RDA</t>
  </si>
  <si>
    <t>LA ENTIDAD ASOSVAL- ASOCIACION DE HOSPITALES Y EMPRESAS DEPARTAMENTALES DEL VALLE DEL CAUCA- RADICA Oferta de capacitaciones gratuitas y virtuales para el personal de salud y administrativo</t>
  </si>
  <si>
    <t>LA ENTIDAD SALUD OCUPACIONAL DE LOS ANDES LTDA-RADICA SOLICITUD DE CERTIFICACION PARA HABILITACION. NOTA ANEXA ESTAMPILLAS</t>
  </si>
  <si>
    <t xml:space="preserve">LA ENTIDAD SURA IPS SURA SAN FERNANDO SOLICITA CERTIFICACION DE HABILITACION </t>
  </si>
  <si>
    <t>LA ENTIDAD JUZGADO SÉPTIMO PENAL DEL CIRCUITO CON FUNCIONES DE CONOCIMIENTO RADICA AUTO DE SUSTANCIACIÓN No. 0438 Radicado 76001310900720250013200 ADMITIR la presente acción de tutela instaurada en contra del (a) NUEVA EPS. VINCULAR a  SECRETARIA DE SALUD DISTRITAL DE
CALI,</t>
  </si>
  <si>
    <t xml:space="preserve">LA GOBERNACION DEL VALLE DEL CAUCA ENVIA TRASLADO POR COMPETENCIA DERECHO DE PETICION, DE LA SEÑORA MERCEDES TORRES PARADA 41545522, QUIEN REQUIERE QUE LA EPS Y IPS QUE LE ASIGNE LE GARANRICEN LA PRESTCION DE SERVICIO EN EXAMENES Y CITAS CON ESPECIALISTAS. </t>
  </si>
  <si>
    <t>LA GOBERNACION DEL VALLE DEL CAUCA ENVIA A TRAVES DE CORREO CERTIFICADO 4/72 TRASLADO POR COMPETENCIA, SOLICITUD DE LA SEÑORA GABRIELA PALACIOS VALLECILLA TI. 1117939569, QUIEN REQUIERE PROGRAMACION DE REUMATOLOGÍA PEDIÁTRICA.</t>
  </si>
  <si>
    <t>EL PETICIONARIO HOLMES ORTEGON RADICA SOLICITUD DE CERTIFICACION CONTRACTUAL, LAS REQUIERE CON FUNCIONES. NOTA SE DEVUELVE ESTAMPILLAS</t>
  </si>
  <si>
    <t>LA GOBERNACION DEL VALLE DEL CAUCA ENVIA A TRAVES DE CORREO CERTIFICADO 4/72 TRASLADO POR COMPETENCIA, SOLICITUD DEL GRUPO QUIERO VIVIR SANO, INFORMACIÓN ACERCA DE LOS REQUISITOS Y TRÁMITES NECESARIOS PARA GESTIONAR LOS PERMISOS CORRESPONDIENTES QUE NOS PERMITAN DESARROLLAR ESTE PROGRAMA EN EL PARQUE DEL PEÑÓN.</t>
  </si>
  <si>
    <t>LA ENTIDAD FUNDACION  CLINICA  NELSON MANDELA-RADICA SOLICITUD DE MEDICAMENTOS PARA TB</t>
  </si>
  <si>
    <t xml:space="preserve">EL PETICIONARIO FRANCISCO LUIS MOLINA RADICA NOTIFICACION AL DERECHO DE PETICION REALIZADO A LA ENTIDAD DE EMCALI, POR RACIONAMIENTO DEL ACUEDUCTO </t>
  </si>
  <si>
    <t xml:space="preserve">PARA EL ÁREA DE SALUD AMBIENTAL: OCROVI SAS SEDE PRINCIPAL ENVÍA SOLICITUD DE VISITA PARA CONCEPTO SANITARIO. </t>
  </si>
  <si>
    <t>SUPERSALUD NOTIFICA RADICADO 20252100022851962 DEL USUARIO MARIA LIGIA ORDOÑEZ FRANCO CC 66701843  QUIEN PRESENTO ACCIDENTE DE TRANSITO PENDIENTE DE PROCEDIMIENTOS NO QUIRÚRGICOS Y VALORACION CON NEUROLOGÍA EN LA IPS URGETRAUMA SAN FERNANDO S.A.S.</t>
  </si>
  <si>
    <t>SUPERSALUD NOTIFICA RADICADO 20252100023070122 DEL USUARIO BRANDON TORRES MUÑOZ CC 1111660609 QUIEN PRESENTO ACCIDENTE DE TRANSITO  RESONANCIA MAGNÉTICA SIMPLE DE AMBAS RODILLAS CON ORDEN DEL DÍA 19/09/2025 PERO AL CONTACTARSE PARA LA ASIGNACIÓN LE MANIFIESTAN QUE HAY UN ERROR EN LA AUTORIZACIÓN YA QUE INDICA CANTIDAD 1 Y DEBE SER CANTIDAD 2 AL SER PARA LAS DOS RODILLAS, EN FABILU S.A.S CLINICA COLOMBIA</t>
  </si>
  <si>
    <t>Solicitud Concepto Sanitario para el Establecimiento: BANCO MUNDO MUJER SA, direccion del establecimiento: CARRERA 27 NRO 96 20 , barrio: Alfonso Bonilla Aragon, telefono: 3184561532, favor asignar a la Uesa Oriente</t>
  </si>
  <si>
    <t>PARA EL ÁREA DE SALUD AMBIENTAL: CORPORACION HACIA UN VALLE SOLIDARIO-IE DIEZ DE MAYO ENVÍA SOLICITUD DE VISITA PARA CONCEPTO SANITARIO</t>
  </si>
  <si>
    <t xml:space="preserve">BRAYAN MARINO FIGUEROA CALPA IDENTIFICADO CON C.C 1107509325 RADICA DERECHO DE PETICION POR FALLAS EN LA PRESTACION DE SERVICIOS EN LA CLINICA SAN FERNANDO </t>
  </si>
  <si>
    <t>PARA EL ÁREA DE SALUD AMBIENTAL: CORPORACION HACIA UN VALLE SOLIDARIO-CENTRO DOCENTE REPUBLICA DE ITALIA ENVÍA SOLICITUD DE VISITA PARA CONCEPTO SANITARIO</t>
  </si>
  <si>
    <t xml:space="preserve">SARA ISABEL SAA LOPEZ IDENTIFICADA CON C.C 1111544940 RADICA DERECHO DE PETICION SOLICITANDO PROGRAMACION DE CIRUGIA DE RODILLA </t>
  </si>
  <si>
    <t xml:space="preserve">DERECHO DE PETICION POR FALLAS DE PRESTACION DE SERVICIOS DE LA PACIENTE MARITZA RODRIGUEZ FERNANDEZ CC 22364566 POR PARTE DE CLINICA DE OCCIDENTE </t>
  </si>
  <si>
    <t>PARA EL ÁREA DE SALUD AMBIENTAL: CORPORACION HACIA UN VALLE SOLIDARIO-IE CIUDAD MODELO ENVÍA SOLICITUD DE VISITA PARA CONCEPTO SANITARIO</t>
  </si>
  <si>
    <t>PARA EL ÁREA DE SALUD AMBIENTAL: CORPORACION HACIA UN VALLE SOLIDARIO-PRIMAVERA ENVÍA SOLICITUD DE VISITA PARA CONCEPTO SANITARIO</t>
  </si>
  <si>
    <t>PARA EL ÁREA DE SALUD AMBIENTAL: CORPORACION HACIA UN VALLE SOLIDARIO-IE GENERAL FRANCISCO DE PAULA SANTANDER ENVÍA SOLICITUD DE VISITA PARA CONCEPTO SANITARIO</t>
  </si>
  <si>
    <t>PARA EL ÁREA DE SALUD AMBIENTAL: CORPORACION HACIA UN VALLE SOLIDARIO-JOSE VICENTE CONCHA ENVÍA SOLICITUD DE VISITA PARA CONCEPTO SANITARIO</t>
  </si>
  <si>
    <t>SOLUCION DE SERVICIOS SOSTENIBLES ENVIA SOLICITUD DE REFRENDACIÓN CARNETS APLICADORES SOLUCIÓN DE SERVICIOS SOSTENIBLES SAS</t>
  </si>
  <si>
    <t xml:space="preserve">PARA EL ÁREA DE SALUD AMBIENTAL: CORPORACION HACIA UN VALLE SOLIDARIO-SAN PEDRO CODENAL ENVÍA SOLICITUD DE VISITA PARA CONCEPTO SANITARIO. </t>
  </si>
  <si>
    <t xml:space="preserve">PARA EL ÁREA DE SALUD AMBIENTAL: CORPORACION HACIA UN VALLE SOLIDARIO-LEON XIII ENVÍA SOLICITUD DE VISITA PARA CONCEPTO SANITARIO. </t>
  </si>
  <si>
    <t>Solicitud Concepto Sanitario para el Establecimiento: ZP SANIDAD SAS, direccion del establecimiento: calle 44a norte #3e 147, barrio: Vipasa, telefono: 3008805154, favor asignar a la Uesa Norte</t>
  </si>
  <si>
    <t xml:space="preserve">PARA EL ÁREA DE SALUD AMBIENTAL: CORPORACION HACIA UN VALLE SOLIDARIO-JULIO ARBOLEDA ENVÍA SOLICITUD DE VISITA PARA CONCEPTO SANITARIO. </t>
  </si>
  <si>
    <t xml:space="preserve">PARA EL ÁREA DE SALUD AMBIENTAL: CORPORACION HACIA UN VALLE SOLIDARIO-I.E. JULIO CAICEDO Y TELLEZ ENVÍA SOLICITUD DE VISITA PARA CONCEPTO SANITARIO. </t>
  </si>
  <si>
    <t xml:space="preserve">PARA EL ÁREA DE SALUD AMBIENTAL: CORPORACION HACIA UN VALLE SOLIDARIO-BATALLA DE CARABOBO ENVÍA SOLICITUD DE VISITA PARA CONCEPTO SANITARIO. </t>
  </si>
  <si>
    <t xml:space="preserve">PARA EL ÁREA DE SALUD AMBIENTAL: CORPORACION HACIA UN VALLE SOLIDARIO-FRANCISCO DE PAULA SANTANDER BAR ENVÍA SOLICITUD DE VISITA PARA CONCEPTO SANITARIO. </t>
  </si>
  <si>
    <t xml:space="preserve">PARA EL ÁREA DE SALUD AMBIENTAL: CORPORACION HACIA UN VALLE SOLIDARIO-STHER ZORRILLA ENVÍA SOLICITUD DE VISITA PARA CONCEPTO SANITARIO. </t>
  </si>
  <si>
    <t xml:space="preserve">PARA EL ÁREA DE SALUD AMBIENTAL: CORPORACION HACIA UN VALLE SOLIDARIO-MI BOSQUESITO ENVÍA SOLICITUD DE VISITA PARA CONCEPTO SANITARIO. </t>
  </si>
  <si>
    <t xml:space="preserve">PARA EL ÁREA DE SALUD AMBIENTAL: CORPORACION HACIA UN VALLE SOLIDARIO-IE INDUSTRIAL MARICEL SINISTERRA ENVÍA SOLICITUD DE VISITA PARA CONCEPTO SANITARIO. </t>
  </si>
  <si>
    <t xml:space="preserve">PARA EL ÁREA DE SALUD AMBIENTAL: CORPORACION HACIA UN VALLE SOLIDARIO-ASTURIAS ENVÍA SOLICITUD DE VISITA PARA CONCEPTO SANITARIO. </t>
  </si>
  <si>
    <t xml:space="preserve">PARA EL ÁREA DE SALUD AMBIENTAL: CORPORACION HACIA UN VALLE SOLIDARIO-FENALCO ASTURIAS ENVÍA SOLICITUD DE VISITA PARA CONCEPTO SANITARIO. </t>
  </si>
  <si>
    <t xml:space="preserve">PARA EL ÁREA DE SALUD AMBIENTAL: CORPORACION HACIA UN VALLE SOLIDARIO-IE MONSEÑOR RAMON ARCILA ENVÍA SOLICITUD DE VISITA PARA CONCEPTO SANITARIO. </t>
  </si>
  <si>
    <t xml:space="preserve">PARA EL ÁREA DE SALUD AMBIENTAL: CORPORACION HACIA UN VALLE SOLIDARIO-RAUL SILVA HOLGUIN ENVÍA SOLICITUD DE VISITA PARA CONCEPTO SANITARIO. </t>
  </si>
  <si>
    <t xml:space="preserve">PARA EL ÁREA DE SALUD AMBIENTAL: CORPORACION HACIA UN VALLE SOLIDARIO-ALFONSO REYES ECHANDIA ENVÍA SOLICITUD DE VISITA PARA CONCEPTO SANITARIO. </t>
  </si>
  <si>
    <t xml:space="preserve">PARA EL ÁREA DE SALUD AMBIENTAL: CORPORACION HACIA UN VALLE SOLIDARIO-PUERTAS DEL SOL IV Y V  ENVÍA SOLICITUD DE VISITA PARA CONCEPTO SANITARIO. </t>
  </si>
  <si>
    <t xml:space="preserve">PARA EL ÁREA DE SALUD AMBIENTAL: CORPORACION HACIA UN VALLE SOLIDARIO-IE LA ANUNCIACION ENVÍA SOLICITUD DE VISITA PARA CONCEPTO SANITARIO. </t>
  </si>
  <si>
    <t xml:space="preserve">LA ENTIDAD HOSPITAL DEPARTAMENTAL MARIO CORREA RENGIFO- RADICA ACTA DE AUDITORIA A LA FACTURACION DE LA PRESTACION - ANEXA DOS EJEMPLARES </t>
  </si>
  <si>
    <t xml:space="preserve">PARA EL ÁREA DE SALUD AMBIENTAL: CORPORACION HACIA UN VALLE SOLIDARIO-LOS NARANJOS ENVÍA SOLICITUD DE VISITA PARA CONCEPTO SANITARIO. </t>
  </si>
  <si>
    <t xml:space="preserve">PARA EL ÁREA DE SALUD AMBIENTAL: CORPORACION HACIA UN VALLE SOLIDARIO-PUERTAS DEL SOL ENVÍA SOLICITUD DE VISITA PARA CONCEPTO SANITARIO. </t>
  </si>
  <si>
    <t xml:space="preserve">PARA EL ÁREA DE SALUD AMBIENTAL: CORPORACION HACIA UN VALLE SOLIDARIO-IE GABRIELA MISTRAL ENVÍA SOLICITUD DE VISITA PARA CONCEPTO SANITARIO. </t>
  </si>
  <si>
    <t xml:space="preserve">PARA EL ÁREA DE SALUD AMBIENTAL: CORPORACION HACIA UN VALLE SOLIDARIO-ISAIAS HERNAN IBARRA ENVÍA SOLICITUD DE VISITA PARA CONCEPTO SANITARIO. </t>
  </si>
  <si>
    <t xml:space="preserve">PARA EL ÁREA DE SALUD AMBIENTAL: CORPORACION HACIA UN VALLE SOLIDARIO-ELIAS SALAZAR GARCIA ENVÍA SOLICITUD DE VISITA PARA CONCEPTO SANITARIO. </t>
  </si>
  <si>
    <t>LA ENTIDAD CLINICA ODONTOLOGICA DENTOCLUB SAS RADICA FORMULARIO DE NOVEDADES PARA EL TRAMITE DE INSCRIPCION</t>
  </si>
  <si>
    <t xml:space="preserve">PARA EL ÁREA DE SALUD AMBIENTAL: CORPORACION HACIA UN VALLE SOLIDARIO-DAMASO ZAPATA ENVÍA SOLICITUD DE VISITA PARA CONCEPTO SANITARIO. </t>
  </si>
  <si>
    <t xml:space="preserve">PARA EL ÁREA DE SALUD AMBIENTAL: CORPORACION HACIA UN VALLE SOLIDARIO-IE GABRIEL GARCIA MARQUEZ ENVÍA SOLICITUD DE VISITA PARA CONCEPTO SANITARIO. </t>
  </si>
  <si>
    <t xml:space="preserve">PARA EL ÁREA DE SALUD AMBIENTAL: CORPORACION HACIA UN VALLE SOLIDARIO-JOSE RAMON BEJARANO ENVÍA SOLICITUD DE VISITA PARA CONCEPTO SANITARIO. </t>
  </si>
  <si>
    <t xml:space="preserve">PARA EL ÁREA DE SALUD AMBIENTAL: CORPORACION HACIA UN VALLE SOLIDARIO-ALFONSO BONILLA NAAR ENVÍA SOLICITUD DE VISITA PARA CONCEPTO SANITARIO. </t>
  </si>
  <si>
    <t xml:space="preserve">PARA EL ÁREA DE SALUD AMBIENTAL: CORPORACION HACIA UN VALLE SOLIDARIO-IE DONALD RODRIGO TAFUR ENVÍA SOLICITUD DE VISITA PARA CONCEPTO SANITARIO. </t>
  </si>
  <si>
    <t xml:space="preserve">PARA EL ÁREA DE SALUD AMBIENTAL: CORPORACION HACIA UN VALLE SOLIDARIO-FRANCISCO J RUIZ ENVÍA SOLICITUD DE VISITA PARA CONCEPTO SANITARIO. </t>
  </si>
  <si>
    <t xml:space="preserve">PARA EL ÁREA DE SALUD AMBIENTAL: CORPORACION HACIA UN VALLE SOLIDARIO-ALEJANDRO MONTANO ENVÍA SOLICITUD DE VISITA PARA CONCEPTO SANITARIO. </t>
  </si>
  <si>
    <t xml:space="preserve">PARA EL ÁREA DE SALUD AMBIENTAL: CORPORACION HACIA UN VALLE SOLIDARIO-ANTONIO NARIÑO ENVÍA SOLICITUD DE VISITA PARA CONCEPTO SANITARIO. </t>
  </si>
  <si>
    <t xml:space="preserve">PARA EL ÁREA DE SALUD AMBIENTAL: CORPORACION HACIA UN VALLE SOLIDARIO-JOSE MARIA CARBONELL BARRIO ANTO ENVÍA SOLICITUD DE VISITA PARA CONCEPTO SANITARIO. </t>
  </si>
  <si>
    <t>LA ENTIDAD VILLACOLOMBIA CENTRO MEDICO SAS RADICA RESPUESTA AL INFORME DE VISITA CON ACTA 4145.030.14.72.271</t>
  </si>
  <si>
    <t xml:space="preserve">PARA EL ÁREA DE SALUD AMBIENTAL: CORPORACION HACIA UN VALLE SOLIDARIO-IE LIBARDO MADRID VALDERRAMA ENVÍA SOLICITUD DE VISITA PARA CONCEPTO SANITARIO. </t>
  </si>
  <si>
    <t xml:space="preserve">PARA EL ÁREA DE SALUD AMBIENTAL: CORPORACION HACIA UN VALLE SOLIDARIO-ANGELICA SIERRA ARIZABALETA ENVÍA SOLICITUD DE VISITA PARA CONCEPTO SANITARIO. </t>
  </si>
  <si>
    <t xml:space="preserve">PARA EL ÁREA DE SALUD AMBIENTAL: CORPORACION HACIA UN VALLE SOLIDARIO-PABLO NERUDA ENVÍA SOLICITUD DE VISITA PARA CONCEPTO SANITARIO. </t>
  </si>
  <si>
    <t xml:space="preserve">PARA EL ÁREA DE SALUD AMBIENTAL: CORPORACION HACIA UN VALLE SOLIDARIO-PRIMERO DE MAYO ENVÍA SOLICITUD DE VISITA PARA CONCEPTO SANITARIO. </t>
  </si>
  <si>
    <t>LA ENTIDAD FUNDACION SER AMBIENTAL "SER BIEN" RADICA SOLICITUD DE CONCEPTO SANITARIO</t>
  </si>
  <si>
    <t>SUPERSALUD NOTIFICA RADICADO 20252100023010482 DEL USUARIO YORS MICHAEL PARRA CASTRO CC 1005705983 REPORTA FALTA DE IDONEIDAD EN EL TALENTO HUMANO EN SALUD Y INSATISFACCIÓN RELACIONADA CON LA ATENCIÓN DEL PERSONAL EN SALUD EN LA IPS CLINICA CALI</t>
  </si>
  <si>
    <t xml:space="preserve">SUPERSALUD NOTIFICA RADICADO 20252100022691162 DEL USUARIO ALEXANDER BEDOYA OSPINA CC 16932133 REQUIERÉ INFORMACIÓN SOBRE SU HISTORIA CLINICA DEL AÑO 2016 ENTRE LOS MESES DE JUNIO A DICIEMBRE , AL MOMENTO DE ESTAR AFILIADO A LA EPS CAFESALUD - SALUDCOOP </t>
  </si>
  <si>
    <t xml:space="preserve">EL PETICIONARIO URIEL ARBOLEDA CC 4407223 RADICA DERECHO DE PETICION POR PRESENTAR BARRERA EN SALUD </t>
  </si>
  <si>
    <t>LA PETICIONARIA YANETH DAVID RADICA SOLICITUD DE VISITA AL INMUEBLE CALLE 8 # 51 42 APT 301 CALI, POR PROLIFERACION DE ROEDORES</t>
  </si>
  <si>
    <t xml:space="preserve">LA ENTIDAD CLINICA CALI PARA LA GENTE   RADICA ENVIO # 6749. NOTA ANEXA CD </t>
  </si>
  <si>
    <t>SUPERSALUD NOTIFICA RADICADO  20252100023127062 DEL USUARIO JOAN SEBASTIAN TABORDA OSPINA CC 1192794597 ACCIDENTE DE TRÁNSITO BAJO COBERTURA DEL SOAT, SOLICITA APOYO PUESTO QUE REQUIERE QUE SE LE REALICE UN PROCEDIMIENTO QUIRÚRGICO, EN EL MOMENTO SE ENCUENTRA HOSPITALIZADO DESDE EL 26/09/2025 PERO A LA FECHA NO LO HAN OPERADO, EN LA CLÍNICA LE INDICAN QUE ESTAN A LA ESPERAR DE QUE SE AUTORICE Y ENVIÉ EL MATERIAL DE OSTEOSÍNTESIS EN LA IPS  INVERSIONES MEDICAS VALLE SALUD SAS</t>
  </si>
  <si>
    <t xml:space="preserve">COMFENALCO, EPS DE LA GENTE ENVIA RESPUESTA A SOLICITUD DE LA USUARIA INGRID JOHANNA PINZON POR ENTREGA DE MEDICAMENTOS </t>
  </si>
  <si>
    <t>DAVID ANDRES SANTOS CRUZ IDENTIFICADO CON C.C 80827239 ENVIA SOLICITUD DEL CERTIFICADO DE DISCAPACIDAD E INCLUSIÓN EN EL REGISTRO PARA LA LOCALIZACIÓN Y CARACTERIZACIÓN DE PERSONAS CON DISCAPACIDAD</t>
  </si>
  <si>
    <t xml:space="preserve">COMFENALCO, EPS DE LA GENTE ENVIA RESPUESTA </t>
  </si>
  <si>
    <t>EL SEÑOR LUIS MOSQUERA QUEZADA IDENTIFICADO CON C.C 16681420 RADICA DERECHO DE PETICION SOLICITANDO ASIGNACION DE CITA CON MEDICO GENERAL</t>
  </si>
  <si>
    <t xml:space="preserve">EASY PUNTO - PARQUEADERO CANTINA LA 15 SOLICITA VISITA PARA CONCEPTO SANITARIO </t>
  </si>
  <si>
    <t>LA GOBERNACION DEL VALLE DEL CAUCA ENVIA A TRAVES DE CORREO CERTIFICADO 4/72 TRASLADO POR COMPETENCIA DE LA CONTRALORIA, DERECHO DE PETICIÓN CÓDIGO 2025-352613- 80764-NC, DE LA SEÑORA MAYRA ALEJANDRA CAJICA RADA, QUIEN SOLICITA PARA SU HIJO EMMANUEL BARREIRO CAJICÁ RC. 1232834975, LA ENTREGA DE LA FORMULA LÁCTEA PEPTI JUNIOR NUTRILON POLVO DE 400 GRAMOS LATA PARA LA ALIMENTACIÓN DIARIA Y PERMANENTE DEL MENOR.</t>
  </si>
  <si>
    <t xml:space="preserve">STORIA D’AMORE SOLICITA VISITA PARA CONCEPTO SANITARIO </t>
  </si>
  <si>
    <t xml:space="preserve">JAHIR ALEJANDRO ORTIZ GIRALDO IDENTIFICADO CON C.C 1143878990 RADICA SOLICITUD DE INFORMACION SOBRE EL CURSO DE MANIPULACION DE ALIMENTOS </t>
  </si>
  <si>
    <t>BANCO MUNDO MUJER SOLICITA VISITA PARA CONCEPTO SANITARIO</t>
  </si>
  <si>
    <t>LA GOBERNACION DEL VALLE DEL CAUCA ENVIA TRASLADO POR COMPETENCIA DENUNCIA ANONIMA CONTRA LA FUNDACION CLINICA CLUB NOEL, PRESUNTA CONTRATACION IRREGULAR, RELACIONADAS CON LA VINCULACION DE UN RADIOLOGO SIN CONTAR CON CERTIFICADO DE ENTRENAMIENTO EN RADIOLOGIA PEDIATRICA.</t>
  </si>
  <si>
    <t>JOSE ORLANDO ZUÑIGA PUERTAS IDENTIFICADO CON C.C 1112883049 RADICA DERECHO DE PETICION SOLICITANDO AGILIZACIÓN DE TRATAMIENTO DE POLITRAUMA FACIAL</t>
  </si>
  <si>
    <t xml:space="preserve">LA NOTARIA QUINCE DEL CIRCULO DE CALI INFORMA QUE DURANTE EL TRASCURSO DEL MES DE SEPTIEMBRE DEL AÑO 2025, NO SE EFECTUO INCRIPCION EN REGIDTRO CIVIL DE NACIMIENTO DE NACIDOS EN CASA DE HABITACION. </t>
  </si>
  <si>
    <t>HOSPITAL DEPARTAMENTAL MARIO CORREA RENGIFO E.S.E ENVIA INFORME DE PQRS DEL MES DE SEPTIEMBRE DEL 2025</t>
  </si>
  <si>
    <t>LA CLINICA AL ALBA RADICA FORMULARIO DE NOVEDADES, CAMBIO DE REPRESENTANTE LEGAL Y CAMBIO DE RAZON SOCIAL O NOMBRE QUE NO IMPLIQUE CAMBIOP DE NIT, NI DOCUMENTO DE IDENTIDAD.</t>
  </si>
  <si>
    <t xml:space="preserve">APARTA HOTEL WALVE SOLICITA VISITA PARA CONCEPTO SANITARIO </t>
  </si>
  <si>
    <t>BANCO MUNDO MUJER CALI LA CASONA SOLICITA VISITA PARA CONCEPTO SANITARIO</t>
  </si>
  <si>
    <t>ANGIOGRAFIA DE OCCIDENTE S.A.-IPS CAPITOLIO RADICA SOLICITUD DE CERTIFICADO DE HABILITACION.</t>
  </si>
  <si>
    <t>DROGUERIAS Y FARMACIAS CRUZ VERDE S.A.S. NOTIFICA CAMBIO DE DIRECTOR TECNICO DE LA SEDE DROGUERIA CRUZ VERDE SANTA MONICA UBICADA EN LA AVENIDA 6 BIS #35NORTE - 25 LOCAL 106</t>
  </si>
  <si>
    <t>EL HOSPITAL UNIVERSITARIO DEL VALLE-HOSPITAL UNIVERSITARIO DEL VALLE EVARISTO GARCIA, RADICA SOLICITUD DE MEDICAMENTOS PARA TB.</t>
  </si>
  <si>
    <t>GRUPO EMPRESARIAL SEISO ENVIA SOLICITUD DE INFORMACION DE INSCRIPCIÓN PARA LA PRESTACIÓN DEL SERVICIO DE MANTENIMIENTO, LIMPIEZA Y DESINFECCIÓN DE TANQUES DE ALMACENAMIENTO DE AGUA POTABLE PARA CONSUMO HUMANO</t>
  </si>
  <si>
    <t xml:space="preserve">DEQUIMICOS LTDA RADICA REPORTE DE VENTAS DE SUSTANCIAS TOXICAS, ENTRE EL 01 DE JULIO AL 31 JULIO DEL 2025. </t>
  </si>
  <si>
    <t>DEQUIMICOS LTDA RADICA REPORTE DE VENTAS DE SUSTANCIAS TOXICAS, ENTRE EL 01 DE MAYO AL 31 DE MAYO DEL 2024</t>
  </si>
  <si>
    <t xml:space="preserve">DEQUIMICOS LTDA RADICA REPORTE DE VENTAS DE SUSTANCIAS TOXICAS, ENTRE EL 01 DE ABRIL AL 31 ABRIL DEL 2024. </t>
  </si>
  <si>
    <t>ALEXANDRA LABIA QUINA IDENTIFICADA CON C.C 34323405 RADICA SOLICITUD DE RENOVACION Y ACTUALIZACION DE AUTORIZACION PARA DICTAR PROCESOS DE CAPACITACIÓN, CON UN ALCANCE ESPECÍFICO EN A EXPENDIO Y TRANSPORTE DE CARNE Y PRODUCTOS CÁRNICOS COMESTIBLES.</t>
  </si>
  <si>
    <t>EL SEÑOR JOAQUIN CABRERA AVILA SOLICITA CERTIFICACION CONTRACTUAL, CON OBLIGACIONES ESPECIFICAS.</t>
  </si>
  <si>
    <t>RED DE SALUD DEL CENTRO E.S.E ENVIA INFORME DE NO ADHERENCIA DEL REPORTE AL REPS DE SEPTIEMBRE DEL 2025</t>
  </si>
  <si>
    <t xml:space="preserve">COMERCIALIZADORA CALYPSO S.A.S SOLICITA VISITA PARA CONCEPTO SANITARIO </t>
  </si>
  <si>
    <t>SUPERSALUD NOTIFICA RADICADO  20252100023140502 DEL USUARIO MARIA TERESA LOPEZ OSORIO CC  66972919 QUIEN PRESENTO ACCIDENTE DE TRANSITO PENDIENTE DE PROCEDIMIENTOS QUIRÚRGICOS EN LA CLINICA SAN FERNANDO</t>
  </si>
  <si>
    <t>EL SEÑOR JOHN EDWIN GARCIA SERNA SOLICITA VISITA PARA CONCEPTO SANITARIO.</t>
  </si>
  <si>
    <t>CINDY TATIANA FRANCO MIRQUEZ IDENTIFICADA CON C.C 1144129419 SOLICITA AFILIACION A EPS AL REGIMEN CONTRIBUTIVO</t>
  </si>
  <si>
    <t>SUPERSALUD NOTIFICA RADICADO 20252100022933582 DEL USUARIO ELIAS DAVID GARCIA ORTIZ CC C 1143150734 QUIEN REPORTA INSATISFACCIÓN RELACIONADA CON INSUFICIENCIA O DEFICIENCIAS EN LA CALIDAD DE LA INFORMACIÓN BRINDADA AL USUARIO POR PARTE DE CENTRO MEDICO VALLESALUD</t>
  </si>
  <si>
    <t>DROGUERIAS Y FARMACIAS CRUZ VERDE S.A.S. ENVIA NOTIFICACION DE CAMBIO DE DIRECTOR TECNICO DE LA SEDE DROGUERIA CRUZ VERDE JUMBO VALLE DEL LILI UBICADA EN LA CARRERA 98 #16 - 50</t>
  </si>
  <si>
    <t>LA CORPORACIÓN AUTÓNOMA REGIONAL DEL VALLE DEL CAUCA-CVC, ENVIA REMISIÓN RESULTADOS MEDICIÓN INMISIÓN DE RUIDO RADICADO CVC No.  926632025 - 508452025 Y 372472025, RESPUESTA RADICADO SECRETARÍA DE SALUD PÚBLICA No. 202541450200096211, RADICADO 989222025.</t>
  </si>
  <si>
    <t xml:space="preserve">HOTEL MANSION DEL NORTE SOLICITA VISITA PARA CONCEPTO SANITARIO </t>
  </si>
  <si>
    <t>WELLCARE SAS RADICA FORMULARIO DE NOVEDADES, CAMBIO DE REPRESENTANTE LEGAL Y CAMBIO DE DIRECTOR, GERENTE, ADMINISTRADOS O RESPONSABLE.</t>
  </si>
  <si>
    <t>COMERCIALIZADORA DE ALIMENTOS SOLO FRUTAS S.A.S SOLICITA VISITA PARA CONCEPTO SANITARIO</t>
  </si>
  <si>
    <t>SUPERSALUD NOTIFICA RADICADO 20252100023150782 DEL USUARIO JOHN CARLOS GARCIA CALIMEÑO CC 16849373 REPORTA FALLAS EN LA ÉTICA PROFESIONAL POR PARTE DE LA CLINICA NUESTRA</t>
  </si>
  <si>
    <t>AUDIOCOM GLOD SAS-SEDE AUDIOCOM IPS SOLICITA LA CONSTANCIA DE HABILITACIÓN, CODIGO 760010737101.</t>
  </si>
  <si>
    <t>SUPERSALUD NOTIFICA RADICADO 20259300419991902 CON REQUERIMIENTO DE LA USUARIA LINA MARCELA ANGULO LLANOS CC 1192796045</t>
  </si>
  <si>
    <t>AUDIOCOM GLOD SAS SOLICITA LA CONSTANCIA DE HABILITACIÓN, CODIGO 760010737107.</t>
  </si>
  <si>
    <t>SEOUL MEDICINA ESTETICA INTEGRAL Y SPA S.A.-SEDE PANCE, RADICA FORMULARIO DE NOVEDADES, APERTURA DE SEDE.</t>
  </si>
  <si>
    <t xml:space="preserve">SUPERSALUD NOTIFICA RADICADO 20252100023213442 DEL USUARIO SANDRA LORENA OBANDO ARENAS CC 1144138937 QUIEN REPORTA INSATISFACCIÓN RELACIONADA CON LA PLANTA FÍSICA, ESPACIOS, MUEBLES Y DOTACIÓN INAPROPIADA  DEL SERVICIO DE URGENCIAS  DE LA UNIDAD QUIRURGICA SANTA CLARA IPS </t>
  </si>
  <si>
    <t>EL SEÑOR OSCAR JAVIER BOHORQUEZ SANCHEZ RADICA FORMULARIO DE INSCRIPCIÓN O REACTIVACION, PROFESIONAL INDEPENDIENTE.</t>
  </si>
  <si>
    <t>LA CLINICA CALI SOLICITA ENTREGA DE MEDICAMENTOS PARA TB.</t>
  </si>
  <si>
    <t>HEMATO ONCOLOGOS SA RADICA NOVEDAD DE HABILITACIÓN DE APERTURA DEL SERVICIO 217 OTRAS CIRUGIAS, COLOPROCTOLOGIA.</t>
  </si>
  <si>
    <t>CARSON PHARMA COLOMBIA, SOLICITA VISITA PARA CONCEPTO SANITARIO.</t>
  </si>
  <si>
    <t>LA SEÑORA ELIANA RENATA MADIEDO PERAZZA, SOLICITA CERTIFICACIÓN CONTRACTUAL, CON OBLIGACIONES ESPECIFICAS.</t>
  </si>
  <si>
    <t>LA SEÑORA GLORIA PATRICIA VEGA MARIN, SOLICITA CERTIFICACIÓN CONTRACTUAL, CON OBLIGACIONES ESPECIFICAS.</t>
  </si>
  <si>
    <t>LA CLINICA  SANTA LUCIANA RADICA FORMULARIO DE NOVEDADES, CAMBIO DE NOMENCLATURA.</t>
  </si>
  <si>
    <t>INVERSIONES MEDICAS VALLESALUD S.A.S-CLINICA VALLESALUD SEDE NORTE, SOLICITA CONSTANCIA DE HABILITACIÓN.</t>
  </si>
  <si>
    <t>SISANAR SA, SOLICITA CONSTANCIA DE SERVICIOS HABILITADOS.</t>
  </si>
  <si>
    <t>HOTEL CIUDAD CAPRI S.A.S SOLICITA VISITA PARA CONCEPTO SANITARIO</t>
  </si>
  <si>
    <t>PERFUMERIA MAYORISTA CALI, SOLICITA VISITA PARA CONCEPTO SANITARIO.</t>
  </si>
  <si>
    <t>LA DROGUERÍA DISTRIBUIDORA ORTOPÉDICA SAN CARLOS, RADICA NOTIFICACIÓN DE RETIRO, REGENTE DE FARMACIA, COMO DIRECTOR TÉCNICO AL SEÑOR CARLOS ANDRES RUBIO BEJARANO CC. 1119886191.</t>
  </si>
  <si>
    <t>LA SEÑORA VICTORIA EUGENIA BENAVIDEZ, SOLICITA CERTIFICACIÓN CONTRACTUAL, CON OBLIGACIONES ESPECIFICAS.</t>
  </si>
  <si>
    <t>LA SEÑORA FLOR INES QUIÑONES RODRIGUEZ, SOLICITA CERTIFICACIÓN CONTRACTUAL, CON OBLIGACIONES ESPECIFICAS.</t>
  </si>
  <si>
    <t>SUPERSALUD ENVIA SOLICITUD DE APOYO LOGÍSTICO EN SEMINARIO DE PROMOCIÓN DE LA PARTICIPACIÓN CIUDADANA Y JORNADA DE ATENCIÓN A LOS USUARIOS DE LOS SERVICIOS DE SALUD EN LA CIUDAD DE SANTIAGO DE CALI (VALLE DEL CAUCA) PARA EL 23 Y 24 DE OCTUBRE DEL PRESENTE AÑO</t>
  </si>
  <si>
    <t>LA SEÑORA LAURA VANESSA RICO RADICA DERECHO DE PETICIÓN, SOLICITANDO PARA SU HIJO CHRISTOPHER RICO ZAMBRANO RC. 1109573986, REQUIERE LA PROGRAMACIÓN, PARA CONSULTAS CON ESPECIALISTAS EN DERMATOLOGIA, INFECTOLOGIA, ALERGIOLOGIA Y PEDIATRÍA.</t>
  </si>
  <si>
    <t xml:space="preserve">SUPERSALUD NOTIFICA RADICADO 20259300422908152 DEL USUARIO ROQUE MUÑOZ GIL CC C 73195338 VERIFICANDO ARCHIVO ADJUNTO REQUIERE ENVÍO DEL ESTADO DE CUENTA DE SOAT,  APLICADO A LA ATENCIÓN QUE TUVO POR ACCIDENTE DE TRÁNSITO EN EL CUAL SE REALIZÓ TODA LA ATENCIÓN HOSPITALARIOS POR MEDIO DEL  SOAT LA CLÍNICA CALI, DÍA DE INGRESO POR URGENCIA A LA CLÍNICA: SÁBADO 13 DE SEPTIEMBRE 2025. 
</t>
  </si>
  <si>
    <t>SUPERSALUD NOTIFICA RADICADO 20252100023123142 DEL USUARIO LUZ EUGENIA CASTRO CRUZ CC  67013172 REPORTA  FALTA DE OPORTUNIDAD EN LA RESPUESTA DE LA JUNTA MÉDICA O COMITÉ PARA TECNOLOGÍAS EN SALUD Y OTROS SERVICIOS</t>
  </si>
  <si>
    <t>PERSONERIA DE SANTIAGO CALI ENVIA COMUNICACIÓN PRETENCION 20252450298412 01 OCTUBRE 2025</t>
  </si>
  <si>
    <t xml:space="preserve">SUPERSALUD NOTIFICA RADICADO 20252100023173232 DEL USUARIO ESTEBAN GOMEZ ORTIZ CC C 1006097764 REPORTA FALLAS O IRREGULARIDADES EN EL MANEJO TÉCNICO DE LA HISTORIA CLÍNICA Y/O REGISTROS ASISTENCIALES POR PARTE DE LA CLINICA VALLE SALUD
</t>
  </si>
  <si>
    <t>RTS SAS-SEDE TEQUENDAMA, NOTIFICA REPORTE TRIMESTRAL EN CERO PROGRAMA DE REACTIVOVIGILANCIA.</t>
  </si>
  <si>
    <t>SUPERSALUD NOTIFICA RADICADO 20255500023066102 DEL USUARIO JOHN JADER BEDOYA ABANIS CC 1130662812 QUIEN PRESENTO ACCIDENTE DE TRANSITO PENDIENTE DE RESONANCIA MAGNETICA, CURACIONES Y VALORACION CON ORTOPEDIA Y TRAUMATOLOGÍA EN LA IPS CENTRO MEDICO IMBANACO</t>
  </si>
  <si>
    <t>SUPERSALUD NOTIFICA RADICADO 20252100023232072 DEL USUARIO ANDREA GUTIERREZ AGUIRRE CC 1143879316 QUIEN REPORTA FALTA DE IDONEIDAD EN EL TALENTO HUMANO EN SALUD POR PARTE DE CAJA DE COMPENSACIÓN FAMILIAR DEL VALLE DEL CAUCA</t>
  </si>
  <si>
    <t>MR. BVRGER SOLICITA VISITA PARA CONCEPTO SANITARIO.</t>
  </si>
  <si>
    <t>LA UNIDAD MEDICA Y DIAGNOSTICO -SEDE CHIPICHAPE PACIFIC CENTER, RADICA FORMULARIO DE NOVEDADES, APERTURA DE SERVICIO.</t>
  </si>
  <si>
    <t>LA UNIVERSIDAD DEL VALLE-FACULTAD DE SALUD RADICA SOLICITUD DE AUTORIZACIÓN PARA EL USO DE LA BASE DE DATOS DEL APLICATIVO SEM DE TRASLADOS, PARA REALIZAR EL PROYECTO DE INVESTIGACIÓN DENOMINADO, CARACTERIZACIÓN DE LOS TRASLADOS DE PACIENTES OBSTETRICAS, REALIZADOS POR LA RED CRUE-SICO EN CALI 2024-2025.</t>
  </si>
  <si>
    <t xml:space="preserve">EMCALI -331 UNIDAD DE RECOLECCIÓN ALCANTARILLADO, ENVÍA NOTIFICACIÓN DE RESPUESTA A SU SOLICITUD 100186212025. </t>
  </si>
  <si>
    <t>LA FUNDACION VALLE DEL LILI RADICA NOTIFICACIÓN, CAMBIO DE OFICIAL DE PROTECCIÓN RADIOLÓGICA, AL FÍSICO MEDICO.</t>
  </si>
  <si>
    <t>SUPERSALUD NOTIFICA RADICADO 20252100023337712 DEL USUARIO MARIA LUCIA GAVIRIA DE GONZALEZ CC 22007896 QUIEN REPORTA  FALTA DE IDONEIDAD EN EL TALENTO HUMANO EN SALUD POR PARTE DE LA IPS LATIDOS LATIDOS 2 MUNICIPIO CALI BARRIO EL CEDRO</t>
  </si>
  <si>
    <t>EQUIPO OCUPACIONAL MJM S.A.S, RADICA SOLICITUD DE LEVANTAMIENTO DE MEDIDA SANITARIA ORDENADA MEDIANTE ACTA No. 4145.030.14.72.319.</t>
  </si>
  <si>
    <t>JEFFERSON  PINEDA HOYOS RADICA SOLICITUD DE PERMISO DE LAS CONDICIONES DE SALUBRIDAD E HIGIENE, VENTA DE ALIMENTOS Y LICOR EN EL MARCO DE LA CELEBRACIÓN DEL 41 ANIVERSARIO DEL BARRIO PETECUY 2, EN EL POLIDEPORTIVO, UBICADO EN LA CALLE 74 # 1C 1-75.</t>
  </si>
  <si>
    <t>EL INSTITUTO NACIONAL DE VIGILANCIA DE MEDICAMENTOS Y ALIMENTOS INVIMA, ENVÍA INVITACIÓN A PARTICIPAR EN LA MESA DE ARTICULACIÓN PARA EL SECTOR SALUD – MASS EN LA CIUDAD DE CALI, QUE SE LLEVARÁ A CABO DE MANERA PRESENCIAL EL DÍA VIERNES 10 DE OCTUBRE DE 2025, EN EL HORARIO DE 9:00 AM. A 12 M.</t>
  </si>
  <si>
    <t>EL MINISTERIO DE SALUD Y PROTECCIÓN SOCIAL ENVÍA INVITACIÓN AL IV ENCUENTRO NACIONAL DE REFERENTES DE DISCAPACIDAD, QUE SE LLEVARÁ A CABO EL PRÓXIMO 23 HORA 8:00 AM -5:00 PM Y 24 DE OCTUBRE DE 2025, HORA  8:00 AM– 3:00PM, LUGAR: HOTEL CITTY PLUS DG. 25G #95 - 66 SALÓN MONTERREY 1, EN LA CIUDAD DE BOGOTÁ.</t>
  </si>
  <si>
    <t xml:space="preserve">EL HOSPITAL UNIVERSITARIO DEL VALLE ENVÍA SOLICITUD DE COLABORACIÓN PARA DIFUNDIR LA INVITACIÓN A LA CAPACITACIÓN VIRTUAL, PROGRAMADA EN EL MARCO DEL CRONOGRAMA DE PARTICIPACIÓN SOCIAL EN SALUD H.U.V, LA CUAL SE LLEVARÁ A CABO DE FORMA VIRTUAL MEDIANTE LA PLATAFORMA GOOGLE MEET, EL DÍA MIÉRCOLES 08 OCTUBRE 2025, HORA 02:00 PM, A CARGO DEL EQUIPO DE PSICOLOGÍA UNIVERSIDAD LIBRE SECCIONAL CALI, VÍNCULO A LA VIDEOLLAMADA: https://meet.google.com/bti-zrro-kfn </t>
  </si>
  <si>
    <t>LA SRA. MARIA CAROLINA AVILA CC 1001227646 RADICA INCONFORMIDAD CON LA ATENCION RECIBIDA EN AVANZA CLINICA DE SONRISAS</t>
  </si>
  <si>
    <t>LA ENTIDAD FISCALIA GENERAL DE LA NACION RADICA SOLICITAR  copia íntegra de la carpeta administrativa conformada, con ocasión al procedimiento administrativo coactivo No. GG-1449-2023, adelantado por el Hospital Universitario del Valle.</t>
  </si>
  <si>
    <t xml:space="preserve">LA ENTIDAD MINISTERIO DE SALUD Y PROTECCION TOTAL RADICA  Implementación en ambientes productivos IHCE
</t>
  </si>
  <si>
    <t xml:space="preserve">LA ENTIDAD PIRINEOS CAFÉ S.A.S RADICA ALEGATOS DE CONCLUSION Auto 0873 del 29 de agosto de 2025
</t>
  </si>
  <si>
    <t>RED DE SALUD CENTRO ESE-CENTRO DE SALUD PANAMERICANO RADICA RESPUESTA A RADICADO 202541450100056011 DEL 2025-07-09 RELACIONADO CON EL ORFEO 202541810100036294 DEL 27/06/2025 IPS PANAMERICANO</t>
  </si>
  <si>
    <t xml:space="preserve">GRUPO PROTESEG S.A.S RADICA SOLICITUD DE LEVANTAMIENTO DE MEDIDA SANITARIA </t>
  </si>
  <si>
    <t xml:space="preserve">PARA EL GRUPO DE SALUD ASEGURAMIENTO: NOVEDAD DE  HABILITACION POR CAMBIO DE REPRESENTANTE LEGAL PARA CRC VALORAR CONDUCTORES </t>
  </si>
  <si>
    <t>PARA EL GRUPO DE SALUD ASEGURAMIENTO: NOVEDAD DE  HABILITACION  POR APERTURA DE SEDE PARA LA IPS: FUNDACION CENTRO VASCULAR DE OCCIDENTE-CENVASCULAR NORTE</t>
  </si>
  <si>
    <t>TANK CARE S.A.S RADICA SOLICITUD DE VISITA PARA SEGUIMIENTO DE EMPRESAS DE LAVADOS DE TANQUES DE ALMACENAMIENTO DE AGUA POTABLE</t>
  </si>
  <si>
    <t>PARA EL GRUPO DE SALUD ASEGURAMIENTO: NOVEDAD DE  HABILITACION POR APERTURA DE SERVICIOS PARA LA IPS: HEMATO ONCOLOGOS SA</t>
  </si>
  <si>
    <t>EL SR. URIEL LUCUMI CC 19398935 RADICA ACTA DE CONFORMACION DE ASOCIACION DE USUARIOS DE COMFENALDO SERVIMEDIC QUIRON- PERIODO 2024-2026</t>
  </si>
  <si>
    <t>PARTICIPACION DIA DEL USUARIO DE LA IPS SERSALUD SA</t>
  </si>
  <si>
    <t xml:space="preserve">PARA EL ÁREA DE SALUD AMBIENTAL: MOTOREPUESTOS THE DOCTOR ENVÍA SOLICITUD DE VISITA PARA CONCEPTO SANITARIO. </t>
  </si>
  <si>
    <t>PARA EL ÁREA DE SALUD PUBLICA: NOTARIA QUINCE ENVÍA REPORTE QUE DURANTE EL MES DE SEPTIEMBRE DEL 2025, NO SE EFECTUO INSCRIPCION EN CERTIFICADO DE NACIDO VIVO</t>
  </si>
  <si>
    <t>LA GOBERNACION DEL VALLE DEL CAUCA ENVIA SOLICITUD DE  ANGIOGRAFIA DE OCCIDENTE S.A, CAPACITACIÓN PRESENCIAL PARA CAPACITAR A SUS COLABORADORES EN EL SIGUIENTE TEMA, ATENCIÓN INTEGRAL A VÍCTIMAS DE VIOLENCIA SEXUAL, PARA LOS MÉDICOS DE APOYO, COORDINADORES OPERATIVOS, AUXILIARES DE ENFERMERÍA, INSTRUMENTADORES QUIRÚRGICOS, CIRCULANTES DE SALA, CAMILLERO, TECNOLOGO EN RADIOLOGIA.</t>
  </si>
  <si>
    <t>IPS HUMAN FINE SAS- RADICA RESPUESTA A ACTA DE VISITA N. 4145.030.14.72.238 Y 4145.030.14.72.276</t>
  </si>
  <si>
    <t>LA ENTIDAD GRUPO PROTESEG SAS RADICA Respuesta Alegatos de conclusión Auto No.0875 de 02 de septiembre de 2025.</t>
  </si>
  <si>
    <t>EL INSTITUTO COLOMBIANO DE BIENESTAR FAMILIAR ENVIA DERECHO DE PETECION, INFORMACIÓN Y ORIENTACIÓN CON TRÁMITE SIM NO. 1764758057, PRESENTADA POR EL  CENTRO DE SALUD EL VALLADO RED DE SALUD ORIENTE, SOLICITUD DE SEGUIMIENTO DE CASO DE MENOR NAHOMY JULIANA DIAZ MICOLTA TI. 1111555239 DE 13 AÑOS, A QUIEN CON ANTERIORIDAD SE ACTIVÓ RUTA POR SAS.</t>
  </si>
  <si>
    <t>RTS SAS-AGENCIA SAN FERNANDO NOTIFICACION DE REPORTE TRIMESTRAL EN CERO PROGRAMA DE REACTIVOVIGILANCIA.</t>
  </si>
  <si>
    <t>RTS SAS-TERAPIA RENAL DEL VALLE SEDE FLORA   NOTIFICACION DE REPORTE TRIMESTRAL EN CERO PROGRAMA DE REACTIVOVIGILANCIA.</t>
  </si>
  <si>
    <t>LA ALCALDIA MUNICIPAL DE PALMIRA ENVIA TRASLADO POR COMPETENCIA SOLICITUD DE LA SEÑORA NORALBA PEREA COBO CC.66.703.640, QUIEN REQUIERE LA CORRECCION DEL CODIGO CON EL CUAL FUE AUTORIZADA LA CONSULTA DE OFTALMOLOGIA.</t>
  </si>
  <si>
    <t>LA ENTIDAD FUNDACION CLINICA NELSON MANDELA RADICA Descargos Auto No. 0870 – 2024 – 08 – 0935 del 19 de Agosto de 2025</t>
  </si>
  <si>
    <t>LA ENTIDAD SERVICIO DE SALUD UNIVERSIDAD DEL VALLE RADICA DERECHO DE PETICION PARA EL ESTUDIANTE JUAN DIEGO MILLAN SANCHEZ  CC 1077224824. QUIEN PRESENTA BARRERA EN SALUD</t>
  </si>
  <si>
    <t>LA GOBERNACION DEL VALLE DEL CAUCA ENVIA A TRAVES DEL COARREO CERTIFICADO 4/72 TRASLADO POR COMPETENCIA DE BIENESTAR SOCIAL, REPORTE DE RIESGO SUICIDA MUJER ADULTA MILENA LOAIZA MARTÍNEZ CC. 31569905, PRESUNTO DIAGNÓSTICO EN SALUD MENTAL.</t>
  </si>
  <si>
    <t xml:space="preserve">EL MINISTERIO DE SALUD Y PROTECCION TOTAL RADICA  Socialización IHCE y Resolución 1888 de 2025
</t>
  </si>
  <si>
    <t xml:space="preserve">EL PETICIONARIO BRAYAN STIVEN RODRIGUEZ CRUZ CC 1005743945, RADICA SOLICITUD DE CERTIFICACION DE DISCAPACIDAD </t>
  </si>
  <si>
    <t>LA ENTIDAD TECNOPLAGAS DE COLOMBIA RADICA solicitud certificado con asistente técnico</t>
  </si>
  <si>
    <t>LA GOBERNACION DEL VALLE DEL CAUCA ENVIA CONVOCATORIA DEL INSTITUTO NACIONAL DE SALUD (INS) A REUNIÓN VIRTUAL CON ÁREAS DE HABILITACION - INSPECCIÓN, VIGILANCIA Y CONTROL – REGIONAL 3, QUE SE REALIZARÁ EL 15 DE OCTUBRE DE 2025, DE 8:00 A.M. A 10:00 A.M Y SE LLEVARÁ A CABO A TRAVÉS DE MICROSOFT TEAMS.</t>
  </si>
  <si>
    <t>LA GOBERNACION DEL VALLE DEL CAUCA ENVIA TRASLADO POR COMPETECIA, SOLICITUD DE LA SEÑORA LISBETH CAROLINA MOLLEDA, QUIEN REQUIERE PARA SU SEÑOR PADRE JORGE SAMUEL MOLLEDA BRACHO PPT. 5819811, LA ATECION EN SALUD URGENTE PARA LOS EXAMENES PENDIENTES.</t>
  </si>
  <si>
    <t>PARA EL GRUPO DE SALUD ASEGURAMIENTO: INSTITUTO RADIOLOGICO DE SUR OCCIDENTE IRSO RADICA SOLICITUD DE CONSTANCIAS DE HABILITACION Y CERTIFICACION EN EL CUMPLIMIENTO DE LOS ESTANDARES DE HABILITACION</t>
  </si>
  <si>
    <t>CHRISTUS SINERGIA CLÍNICA LUNGAVITA RADICA SOLICITUD DE LICENCIA PARA PRACTICA MEDICA DE EQUIPOS GENERADORES DE RADIACION IONIZANTE- FLUOROSCOPIO MARCA SIEMENS MODELO LUMINUS FUSION</t>
  </si>
  <si>
    <t>PARA EL GRUPO DE SALUD ASEGURAMIENTO: NOVEDAD DE  HABILITACION POR APERTURA DE SERVICIO PARA LA IPS:  MONSERRAT</t>
  </si>
  <si>
    <t>PARA EL GRUPO DE SALUD ASEGURAMIENTO: RED DE SALUD LADERA E.S.E-CENTRO DE SALUD PRIMERO DE MAYO RADICA SOLICITUD DE CONSTANCIAS DE HABILITACION Y CERTIFICACION EN EL CUMPLIMIENTO DE LOS ESTANDARES DE HABILITACION</t>
  </si>
  <si>
    <t>PARA EL GRUPO DE SALUD ASEGURAMIENTO: RED DE SALUD LADERA E.S.E-HOSPITAL DE SILOE SIGLO XXI RADICA SOLICITUD DE CONSTANCIAS DE HABILITACION Y CERTIFICACION EN EL CUMPLIMIENTO DE LOS ESTANDARES DE HABILITACION</t>
  </si>
  <si>
    <t>PARA EL GRUPO DE SALUD ASEGURAMIENTO: RED DE SALUD LADERA E.S.E-HOSPITAL CAÑAVERALEJO RADICA SOLICITUD DE CONSTANCIAS DE HABILITACION Y CERTIFICACION EN EL CUMPLIMIENTO DE LOS ESTANDARES DE HABILITACION</t>
  </si>
  <si>
    <t>PARA EL GRUPO DE SALUD ASEGURAMIENTO: RED DE SALUD LADERA E.S.E-CENTRO DE SALUD MELENDEZ RADICA SOLICITUD DE CONSTANCIAS DE HABILITACION Y CERTIFICACION EN EL CUMPLIMIENTO DE LOS ESTANDARES DE HABILITACION</t>
  </si>
  <si>
    <t>INSTITUTO ONCOLOGICO OSPEDALE SAS RADICA SOLICITUD DE VISITA DE CERTIFICACION RESOLUCION 3100.2019</t>
  </si>
  <si>
    <t xml:space="preserve">PARA EL ÁREA DE SALUD AMBIENTAL: LAVADERO VR 40 LA 103 ENVÍA SOLICITUD DE VISITA PARA CONCEPTO SANITARIO. </t>
  </si>
  <si>
    <t>ANGIOGRAFIA DE OCCIDENTE S.A.-CLINICA DE LOS REMEDIOS RADICA SOLICITUD DE LICENCIA PARA PRACTICA MEDICA DE EQUIPOS GENERADORES DE RADIACION IONIZANTE - ANGIOGRAFIA MARCA SIEMENS MODELO AXION ARTIS ZEE FLOOR</t>
  </si>
  <si>
    <t>IPS  PROVIDA FARMACEUTICA S.A.S RADICA SOLICITUD DE LICENCIA PARA PRACTICA DE EQUIPOS GENERADORES DE RADIACION IONIZANTE RX CONVENCIONAL MARCA GENERAL ELECTRIC MODELO XR 6000</t>
  </si>
  <si>
    <t>PERSONERIA  DE SANTIAGO DE CALI ENVIA TRASLADO POR COMPETENCIA – QUEJA DE LA SEÑORA GLORIELENE FRANCO RADICADO 20252450278842 DEL 15 DE SEPTIEMBRE 2025.</t>
  </si>
  <si>
    <t>SUPERINTENDENCIA NACIONAL DE SALUD ENVIA SOLICITUD DE APOYO LOGÍSTICO EN SEMINARIO DE PROMOCIÓN DE LA PARTICIPACIÓN CIUDADANA Y JORNADA DE ATENCIÓN A LOS USUARIOS DE LOS SERVICIOS DE SALUD EN LA CIUDAD DE SANTIAGO DE CALI (VALLE DEL CAUCA)</t>
  </si>
  <si>
    <t>PARA EL GRUPO DE SALUD ASEGURAMIENTO: NOVEDAD DE  HABILITACION APERTURA DE SERVICIOS PARA LA IPS: COOMEVA MEDICINA PREPAGADA S.A-SEDE 11</t>
  </si>
  <si>
    <t>SUPERSALUD NOTIFICA RADICADO 20252100023241532 DEL USUARIO MIRIAM LOPEZ CC 27180466 QUIEN PRESENTO ACCIDENTE DE TRANSITO PENDIENTE DE VALORACION CON ORTOPEDIA Y TRAUMATOLOGÍA EN LA IPS VALLESALUD</t>
  </si>
  <si>
    <t>SUPERSALUD NOTIFICA RADICADO 20252100023351042 DEL USUARIO MARIA FERNANDA LOAIZA MACHADO CC 66765012 QUIEN PRESENTO ACCIDENTE DE TRANSITO PENDIENTE DE PROCEDIMIENTOS QUIRÚRGICOS EN LA IPS VALLESALUD</t>
  </si>
  <si>
    <t>LA GOBERNACION DEL VALLE DEL CAUCA ENVIA TRASLADO POR COMPETENCIA, SOLICITUD DEL SEÑOR JOSE LUIS CASTILLO LOPEZ CC. 9531230, QUIEN REQUIERE LA ENTRAGA DE MEDICAMENTOS SIMETICONA 300 MG Y MEVERINA 200 MG CÁPSULA PENDIENTES.</t>
  </si>
  <si>
    <t xml:space="preserve">SUPERSALUD NOTIFICA RADICADO 20252100023376052 DEL USUARIO DANIEL MONTOYA MONTOYA CC 16589112 QUIEN PRESENTO ACCIDENTE DE TRANSITO PENDIENTE DE PROCEDIMIENTOS QUIRÚRGICOS </t>
  </si>
  <si>
    <t>SUPERSALUD NOTIFICA RADICADO 20252100023371782 DEL USUARIO JHON LARRY MOSQUERA GRANADA CC 1107506974 QUIEN PRESENTO ACCIDENTE DE TRANSITO PENDIENTE DE PROCEDIMIENTOS QUIRÚRGICOS EN LA IPS UNIDAD MEDICA DE TRAUMA DEL VALLE S.A.S</t>
  </si>
  <si>
    <t>LA GOBERNACION DEL VALLE DEL CAUCA ENVIA TRASLADO POR COMPETENCIA, SOLICITUD DEL SEÑOR EDGAR CALERO DOMINGO CC. 2.566.340, QUE LE  GARANTICEN EL SERVICIO DE TRANSPORTE PARA TRATAMIENTO VITAL DE DIÁLISIS.</t>
  </si>
  <si>
    <t>SUPERSALUD NOTIFICA RADICADO 20252100023412192 DEL USUARIO DARLY YICELA CORTES SALAZAR CC 1111794908 REQUIERE AUTORIZACION Y ASIGNACIÓN DE CITA PARA PROCEDIMIENTO DE CIRUGÍA RECONSTRUCCIÓN DE LIGAMENTO CRUZADO ANTERIOR Y POSTERIOR, SUTURA DE MENISCO MEDIAL Y LATERAL, CONDROPLASTIA DE RODILLA POR ARTROSCOPIA, CON MATERIAL INSUMOS DE OSTEOSÍNTESIS, CON ORDEN MÉDICA VIGENTE DEL 29/09/2025. USUARIA INDICA QUE EN LA CLÍNICA LE INFORMA QUE EL SALDO DEL SOAT NO CUBRE EL TOTAL DE LA CIRUGÍA EN LA CLÍNICA NUEVA SONRISA VALLE DE LILI E.U</t>
  </si>
  <si>
    <t>SUPERSALUD NOTIFICA RADICADO 20252100023439542 DEL USUARIO GABRIELA GOMEZ CAMPOS TI 1109668521 QUIEN PRESENTO  ACCIDENTE DE TRANSITO  REQUIERE PROGRAMACIÓN DEL SERVICIO CONSULTA DE ORTOPEDIA Y TRAUMATOLOGÍA, RADIOGRAFÍA DE PIERNA, ORDENES DE 26/08/2025, PERO AL COMUNICARSE CON LA ENTIDAD LE INFORMAN LE NIEGAN LA ATENCIÓN POR SER MENOR DE EDAD, ADEMÁS INDICAN NO TENER AGENDA, EN LA IPS FABILU S.A.S CLINICA COLOMBIA ES</t>
  </si>
  <si>
    <t>SUPERSALUD NOTIFICA RADICADO 20252100023331762 DEL USUARIO JHON ALEXANDER PULIDO OSSA CC 1107101842 QUIEN PRESENTO ACCIDENTE DE TRANSITO PENDIENTE DE VALORACION CON UROLOGÍA EN LA IPS VALLESALUD</t>
  </si>
  <si>
    <t>SUPERSALUD NOTIFICA RADICADO 20252100023399542 DEL USUARIO MARIA MERCEDES RUIZ GOMEZ CC 66870993 QUIEN REFIERE INCONFORMIDAD DE ATENCION PARTICULAR INSTITUTO PARA NIÑOS CIEGOS Y SORDOS DEL VALLE DEL CAUCA</t>
  </si>
  <si>
    <t>LA GOBERNACION DEL VALLE DEL CAUCA ENVIA TRASLADO POR COMPETENCIA DE RED COMFANDI, SOLICITANDO LA ASIGNACIÓN DE UNA CITA PARA ASISTENCIA TÉCNICA PRESENCIAL EN LA CIUDAD DE CALI, CON EL FIN DE RESOLVER INQUIETUDES RELACIONADAS CON LA RESOLUCIÓN 3316 DE 2019, ESPECÍFICAMENTE EN LO REFERENTE A SU ANEXO TÉCNICO 2 – REGISTRO DE INSTALACIÓN DE DESFIBRILADORES EXTERNOS AUTOMÁTICOS (DEA).</t>
  </si>
  <si>
    <t>LA GOBERNACION DEL VALLE DEL CAUCA ENVIA TRASLADO POR COMPETENCIA DERECHO DE PETICIÓN CÓDIGO 2025-352613-80764-NC, DE LA SEÑORA MAYRA ALEJANDRA CAJICA RADA, QUIEN SOLICITA ENTREGA DE MEDICAMENTOS PARA SU HIJO EMMANUEL BARREIRO CAJICA RC. 1232834975.</t>
  </si>
  <si>
    <t>LA ENTIDAD CONSORICIO ALIMENTANDO A CALI 2025 SEDE SEDE IE CARLOS HOLMES TRUJILLO UBICADA EN CALLE 44 CARRERA 40 B/ ANTONIO NARIÑO,  REQUIERE CONCEPTO SANITARIO</t>
  </si>
  <si>
    <t>LA ENTIDAD CONSORICIO ALIMENTANDO A CALI 2025 SEDE POLICARPA SALAVARRIETA B/ ANTONIO NARIÑO, REQUIERE CONCEPTO SANITARIO UBICADA EN CALLE 44 CARRERA 40</t>
  </si>
  <si>
    <t>LA ENTIDAD CONSORICIO ALIMENTANDO A CALI 2025 SEDE LIZANDRO FRANKY UBICADA EN CALLE 46 CARRERA 40 B/ ANTONIO NARIÑO, REQUIERE CONCEPTO SANITARIO</t>
  </si>
  <si>
    <t>LA ENTIDAD CONSORICIO ALIMENTANDO A CALI 2025 SEDE CRISTO MAESTRO UBICADA EN CALLE 44 CARRERA 41F B/ ANTONIO NARIÑO, REQUIERE CONCEPTO  SANITARIO</t>
  </si>
  <si>
    <t>LA ENTIDAD CONSORICIO ALIMENTANDO A CALI 2025 SEDE IE ALVARO ECHEVERRY  UBICADA EN CALLE 4 # 92 04, REQUIERE CONCEPTO SANITARIO</t>
  </si>
  <si>
    <t>LA ENTIDAD  CONSORICIO ALIMENTANDO A CALI 2025 SEDE RUFINO JOSE CUERVO  UBICADA EN CALLE 4 # 92 04, REQUIERE CONCEPTO SANITARIO</t>
  </si>
  <si>
    <t>LA ENTIDAD CONSORICIO ALIMENTANDO A CALI 2025 SEDE LUIS EDUARDO NIETO CABALLERO UBICADA EN CARRERA 92 # 4N 119, REQUIERE CONCEPTO SANITARIO</t>
  </si>
  <si>
    <t>LA ENTIDAD CONSORICIO ALIMENTANDO A CALI 2025 SEDE EDUARDO RIASCOS GRUESO UBICADA EN CRA 92 NO. 4N - 119, REQUIERE CONCEPTO SANITARIO</t>
  </si>
  <si>
    <t>LA ENTIDAD CONSORICIO ALIMENTANDO A CALI 2025 SEDE EDUARDO RIASCOS GRUESO UBICADA EN CRA 93 NO. 2A - 02 REQUIERE CONCEPTO SANITARIO</t>
  </si>
  <si>
    <t xml:space="preserve">LA ENTIDAD CONSORICIO ALIMENTANDO A CALI 2025 SEDE lE LICEO DEPARTAMENTAL UBICADA EN CARRERA 37 A 8-38, REQUIERE CONCEPTO SANITARIO </t>
  </si>
  <si>
    <t>LA ENTIDAD CONSORICIO ALIMENTANDO A CALI 2025 SEDE LA PRESENTACION - BARRIO SAN FERNA UBICADA EN CALLE 5B1 KRA 30 NO. 29-06, REQUIERE CONCEPTO SANITARIO</t>
  </si>
  <si>
    <t>LA ENTIDAD CONSORICIO ALIMENTANDO A CALI 2025  SEDE LA GRAN COLOMBIA-LA GRAN COLOMBIA UBICADA EN CARRERA 24 7-74, REQUIERE CONCEPTO SANITARIO</t>
  </si>
  <si>
    <t>LA ENTIDAD CONSORICIO ALIMENTANDO A CALI 2025 SEDE lE PANCE UBICADA EN Cgto Pance La Voragine KM 1</t>
  </si>
  <si>
    <t>EL SR. EDWIN  YEEN POOL IBARBO CC 1007855025 ENVIA SOLICITUD DE AFILIACION A EPS, TENIENDO EN CUENTA QUE SE ENCUENTRA RETIRADO.</t>
  </si>
  <si>
    <t xml:space="preserve">PARA EL ÁREA DE SALUD AMBIENTAL: TIPICOCO ENVÍA SOLICITUD DE VISITA PARA CONCEPTO SANITARIO. </t>
  </si>
  <si>
    <t xml:space="preserve">PARA EL ÁREA DE SALUD AMBIENTAL: PIGMALION CUIDADO Y ESTIMULACION INFANTIL ENVÍA SOLICITUD DE VISITA PARA CONCEPTO SANITARIO. </t>
  </si>
  <si>
    <t>SOLICITUD DE VISITA PARA CONCEPTO SANITARIO A PROFESIONAL INDEPENDIENTE</t>
  </si>
  <si>
    <t>RED DE SALUD CENTRO ESE-COORDINADOR LINEA 106 ENVIA REPORTE DE CASO DEL SR.  DIEGO ANDRES MUÑOZ SANCHEZ T.I. 1104841394 SE SOLICITA DE MANERA FORMAL LA ACTIVACIÓN INMEDIATA DE LA RUTA DE ATENCIÓN EN SALUD MENTAL GARANTIZANDO LA VALORACIÓN PSICOLÓGICA INICIAL, EL ACOMPAÑAMIENTO INTERDISCIPLINARIO Y LA CONTINUIDAD EN EL SEGUIMIENTO CLÍNICO</t>
  </si>
  <si>
    <t>LA ENTIDAD E.S.E RED DE SALUD  DEL CENTRO- NOTIFICA LA INTERRUPCION DEL PERIODO DE VACACIONES 2025-2026</t>
  </si>
  <si>
    <t>PARA EL ÁREA DE SALUD AMBIENTAL: FUNDACION PREVRENAL-SEDE SAN FERNANDO ENVÍA SOLICITUD DE VISITA PARA CONCEPTO SANITARIO</t>
  </si>
  <si>
    <t>EL BANCO MUNDO MUJER CALI SAN FERNANDO ENVIA SOLICITUD DE VISITA PARA CONCEPTO SANITARIO.</t>
  </si>
  <si>
    <t>PARA EL ÁREA DE SALUD AMBIENTAL: LAS DELICIAS DE ANYELI ENVÍA SOLICITUD DE VISITA PARA CONCEPTO SANITARIO</t>
  </si>
  <si>
    <t>PARA EL ÁREA DE SALUD AMBIENTAL:  FRISBY 145 ROOSEVELT ENVÍA SOLICITUD DE VISITA PARA CONCEPTO SANITARIO</t>
  </si>
  <si>
    <t>LA ENTIDAD CORPORACION HACIA UN VALLE SOLIDARIO- PARA LA SEDE REPUBLlCA DE SANTO DOMINGO UBICADA EN Cgto.Pance Cabecera , REQUIERE CONCEPTO SANITARIO</t>
  </si>
  <si>
    <t>LA ENTIDAD CORPORACION HACIA UN VALLE SOLIDARIO SEDE PIO XII UBICADA EN VEREDA LA VORAGINE, REQUIERE CONCEPTO SANITARIO</t>
  </si>
  <si>
    <t xml:space="preserve">LA ENTIDAD CORPORACION HACIA UN VALLE SOLIDARIO SEDE SAN FRANCISCO UBICADA EN VRDA SAN FRANCISCO   CORGIMIENTO PANCE, REQUIERE CONCEPTO SANITARIO </t>
  </si>
  <si>
    <t xml:space="preserve">SUPERSALUD NOTIFICA RADICADO 20252100023444972 DEL USUARIO WILLIAM RAMIREZ CARDONA CC 10721135 REFIERE QUE PRESENTO ACCIDENTE DE TRÁNSITO LUEGO DE SALIR DE MI TRABAJO, FUI LLEVADO A LA UNIDAD MÉDICA DE TRAUMA DEL VALLE SAS EN CALI Y ATENDIDO POR MI PÓLIZA SOAT # 1508006330753000 DE LA PREVISORA SA, SIN EMBARGO A PESAR DE REQUERIR CIRUGÍA DE RODILLA URGENTE POR MIS LESIONES, HASTA EL MOMENTO NI LA ASEGURADORA NI LA EPS HAN GESTIONADO MI CIRUGÍA. </t>
  </si>
  <si>
    <t>SUPERTIENDAS CAÑAVERAL S.A.S ENVIA SOLICITUD DE VISITA PARA CONCEPTO SANITARIO, EN LA SEDE "EL LIMONAR" UBICADA EN LA CRA 70 NO.13B-18.</t>
  </si>
  <si>
    <t xml:space="preserve">SUPERSALUD NOTIFICA RADICADO 20252100023490582 DEL USUARIO JULIAN ENRIQUE SAAVEDRA BUITRAGO CC 1102720254 CON REPORTE DE FALLAS EN LA PRÁCTICA MÉDICA, MALA PRAXIS EN LA IPS DIME CLINICA NEUROCARDIOVASCULAR S.A </t>
  </si>
  <si>
    <t xml:space="preserve">LA PETICIONARIA NANCY  CALDON RADICA DERECHO DE PETICIÓN SOLICITANDO VISITA DE INSPECCIÓN A INMUEBLE UBICADO CARRERA 28F 72T 110 </t>
  </si>
  <si>
    <t xml:space="preserve">SUPERSALUD NOTIFICA RADICADO 20252100023496412 DEL USUARIO NIDIA ERAZO FERNANDEZ CC 31249247 INSATISFACCIÓN POR FALTA DE OPORTUNIDAD EN LA ATENCIÓN POR PARTE DEL PERSONAL DE SALUD SERVICIO HOSPITALARIO EN CLINICA DE OCCIDENTE
</t>
  </si>
  <si>
    <t>LA ENTIDAD CORPORACION DE LUCHA CONTRA EL SIDA RADICA SOLICITUD DE STOCK DE ISONIAZIDA DE 300MG</t>
  </si>
  <si>
    <t>SUPERSALUD NOTIFICA RADICADO 20252100023378082 DEL USUARIO JHANER STEVEN TRUJILLO MEJIA CC 1006099576 HOSPITALIZADO EN EL HOSPITAL TRAUMA ORIENTE DE LA CIUDAD DEL VALLE QUEJA POR DEMORA INJUSTIFICADA EN ATENCIÓN QUIRÚRGICA, MANIFIESTA QUE CUENTA CON TOPE SOAT</t>
  </si>
  <si>
    <t>EL SEÑOR BRAYAN STIVEN RODRIGUEZ CRUZ ENVIA SOLICITUD DE CERTIFICACIÓN DE DISCAPACIDAD.</t>
  </si>
  <si>
    <t xml:space="preserve">SUPERSALUD NOTIFICA RADICADO 20259300423262092 DEL USUARIO ROSA ELENA CASTILLO LUCANO CC 1112476462 PRESENTO ACCIDENTE DE TRANSITO  REQUIERE VALORACIÓN POR CX DE MANO CON ORTOPEDIA Y TRAUMATOLOGIA Y RESONANCIA MAGNÉTICA DE ARTICULACIONES DE MIEMBRO SUPERIOR (MUÑECA DERECHA) DESDE EL 10 DE SEPTIEMBRE, SIN EMBARGO NO HA SIDO POSIBLE LA CITA NI LA RESONANCIA PORQUE NO HAY AGENDA EN LA FABILU S.A.S CLINICA COLOMBIA </t>
  </si>
  <si>
    <t>SUPERSALUD NOTIFICA RADICADO 20252100023527472 DEL USUARIO eCARLOS HUGO PATIÑO CC 16539773 PRESENTO ACCIDENTE DE TRANSITO, BAJO TOPE SOAT, SE ENCUENTRA ACTUALMENTE HOSPITALIZADO EN LA IPS INVERSIONES MEDICAS VALLE SALUD SAS, EN EL SERVICIO DE HOSPITALIZACIÓN, REQUIERE RESONANCIA MAGNÉTICA, PARA VALIDAR TRATAMIENTO A SEGUIR.</t>
  </si>
  <si>
    <t>LA SEÑORA ARELY CORDOBA REINA ENVIA DERECHO DE PETICION, SOLICITANDO SE LE PROGRAME CONSULTA CON CIRUJANO DE MANO.</t>
  </si>
  <si>
    <t>LA PETICIONARIA VANESSA HURTADO RADICA SOLICITUD DE CERTIFICACION CONTRACTUAL, LAS REQUIERE CON FUNCIONES, NOTA SE DEVUELVEN ESTAMPILLAS</t>
  </si>
  <si>
    <t>SUPERSALUD NOTIFICA RADICADO 20252100023576232 DEL USUARIO LEIDY GONZALEZ FLOREZ CC 38600404 REPORTA FALTA DE IDONEIDAD EN EL TALENTO HUMANO EN SALUD</t>
  </si>
  <si>
    <t>LA ENTIDAD CORPORACION HACIA UN VALLE SOLIDARIO SEDE LAUREANO GOMEZ UBICADA EN VRDA EL BANQUEO CGTO PANCE, REQUIERE CONCEPTO SANITARIO</t>
  </si>
  <si>
    <t>LA ENTIDAD  COMFENALCO  VALLE DE LA GENTE- RADICA AUTORIZACIÓN DE MEDICAMENTOS TB</t>
  </si>
  <si>
    <t>LA ENTIDAD CORPORACION HACIA UN VALLE SOLIDARIO SEDE lE LA BUITRERA JOS E MARIA GARCIA UBICADA EN CGTO LA BUITRERA KM 3 cabecera , REQUIERE CONCEPTO SANITARIO</t>
  </si>
  <si>
    <t>LA ENTIDAD    CORPORACION HACIA UN VALLE SOLIDARIO  SEDE  -LOS COMUNEROS UBICADA EN VRDA ALTO DEL ROSARIO  LA BUITRERA, REQUIERE CONCEPTO SANITARIO</t>
  </si>
  <si>
    <t>LA ENTIDAD CORPORACION HACIA UN VALLE SOLIDARIO-   SEDE  SOLEDAD ACOSTA DE SAMPER UBICADA EN VRDA EL OTOÑO LA BUITRERA, REQUIERE CONCEPTO SANITARIO</t>
  </si>
  <si>
    <t>LA ENTIDAD CORPORACION HACIA UN VALLE SOLIDARIO SEDE  -NUESTRA SEÑORA DE LAS LAJAS UBICADA EN CGTO LA BUITRERA PARTE MEDIA KM 6, REQUIERE CONCEPTO SANTIARIO</t>
  </si>
  <si>
    <t>LA ENTIDAD CORPORACION HACIA UN VALLE SOLIDARIO  SEDE  -SAN GABRIEL UBICADA EN KM 4  CALLEJON POLVORINES, REQUIERE CONCEPTO SANITARIO</t>
  </si>
  <si>
    <t>LA ENTIDAD  CORPORACION HACIA UN VALLE SOLIDARIO  SEDE IE VILLACARMELO CACIQUE DE CALARCA UBICADA EN VRDA LA FONDA CGTO VILLACARMELO, REQUIERE CONCEPTO SANITARIO</t>
  </si>
  <si>
    <t>EL SEÑOR OTONIEL MONTOYA BUITRON QUIEN SE ENCUENTRA HOSPITALIZADO EN EL HOSPITAL CARLOS CARMONA, ENVIA DERECHO DE PETCION, SOLICITANDO SE LE AUTORICE Y GESTIONE DE MANERA INMEDIATA EL TRASLADO A UNA IPS DE MAYOR COMPLEJIDAD MAS TRANSPORTE ASISTIDO ADECUADO.</t>
  </si>
  <si>
    <t>LA ENTIDAD CORPORACION HACIA UN VALLE SOLIDARIO  SEDE -NUESTRA SEÑORA DEL CARMEN  UBICADA EN CGTO VILLACARMELO  CABECERA, REQUIERE CONCEPTO SANITARIO</t>
  </si>
  <si>
    <t>EL SR. ANTONIO JOSE ORTIZ CC 16650842 ENVIA INSISTENCIA A DERECHO DE PETICIÓN RAD. NO. 202541450300126041 (28 DE SEPTIEMBRE DE 2025) Y RAD. PADRE 202541730101622542 (11 DE SEPTIEMBRE DE 2025).</t>
  </si>
  <si>
    <t xml:space="preserve">LA ENTIDAD CORPORACION HACIA UN VALLE SOLIDARIO-   SEDE NUESTRA SEÑORA DEL CARMEN SEDE ANT  UBICADA EN  CGTO VILLACARMELO  CABECERA, REQUIERE CONCEPTO SANITARIO </t>
  </si>
  <si>
    <t>LA ENTIDAD CORPORACION HACIA UN VALLE SOLIDARIO  SEDE  -lE LOS ANDES - TIERRA DE HOMBRES  UBICADA EN CORREG. LOS ANDES vda. Cabuyal , REQUIERE CONCEPTO SANITARIO</t>
  </si>
  <si>
    <t>LA ENTIDAD CORPORACION HACIA UN VALLE SOLIDARIO  SEDE  -JUAN PABLO I UBICADA EN CORREGI LOS ANDES,   REQUIERE CONCEPTO SANITARIO</t>
  </si>
  <si>
    <t>FUNDACION CULTURAL PACIFICO RADICA SOLICITUD DE APOYO PARA SERVICIO DE VACUNACION A POBLACION VULNERABLE NIÑOS,ADULTOS MAYORES, MUJERES LACTANTES Y JOVENES EN LA BRIGADA DE SALUD QUE SE LLEVARA A CABO EL PROXIMO SABADO 11 DE OCTUBRE DE 9:00AM A 1:00PM</t>
  </si>
  <si>
    <t>LA ENTIDAD CORPORACION HACIA UN VALLE SOLIDARIO-    SEDE -FRANCISCO JOSE DE CALDAS  UBICADA EN   CORREG LOS ANDES, REQUIERE CONCEPTO SANITARIO</t>
  </si>
  <si>
    <t>LA ENTIDAD CORPORACION HACIA UN VALLE SOLIDARIO   SEDE  IE NUEVO LATIR UBICADA EN CALLE 76 # 28 20, REQUIERE CONCEPTO SANITARIO</t>
  </si>
  <si>
    <t>LA ENTIDAD CORPORACION HACIA UN VALLE SOLIDARIO-  SEDE CIUDADELA EDUCATIVA ISAIAS DUARTE  UBICADA EN CALLE 96 CARRERA 28, REQUIERE CONCEPTO SANITARIO</t>
  </si>
  <si>
    <t>INSTITUTO COLOMBIANO DE BIENESTAR FAMILIAR ICBF-CENTRO ZONA SUR REMITE NOVEDAD EN RELACIÓN A CONTROL DE NEUROLOGÍA DE LOS USUARIOS JUAN ESTEBAN GUZMÁN BUSTAMANTE, MARÍA MÓNICA GUTIERREZ MANJARREZ Y EDIN SANTIAGO CAICEDO ARISTIZABAL.</t>
  </si>
  <si>
    <t>LA PETICIONARIA MARIA TERESA TRIANA DE CONTRERAS CC 41447824, RADICA DERECHO DE PETICION PARA EL SEÑOR JESUS GABRIEL CONTRERAS TRIANA CC 79466090, QUIEN SE ENCUENTRA ACTUALMENTE HOSPITALIZADO EN HOSPITAL SAN JUAN DE DIOS, SEGUNDO PISO, CAMA 17 UCI</t>
  </si>
  <si>
    <t>LA ENTIDAD CORPORACION HACIA UN VALLE SOLIDARIO- SEDE -IE GENERAL JOSE MARIA CABAL BAC, UBICADO CALLE 2C OE # 83 30 , REQUIERE CONCEPTO SANITARIO</t>
  </si>
  <si>
    <t>EL SEÑOR JORGE ANDRES PEDRAZA LLINÁS ENVIA SOLICITUD DE RENOVACIÓN Y ACTUALIZACIÓN DE LA AUTORIZACIÓN PARA DICTAR PROCESOS DE CAPACITACIÓN, CON UN ALCANCE ESPECÍFICO EXPENDIO Y TRANSPORTE DE CARNE Y PRODUCTOS CÁRNICOS COMESTIBLES.</t>
  </si>
  <si>
    <t>LA ENTIDAD CORPORACION HACIA UN VALLE SOLIDARIO-  SEDE  lE GENERALJOSE MARIA CABAL- PRI  UBICADA EN Cl. 2c Oe. NO. 83-30, REQUIERE CONCEPTO SANITARIO</t>
  </si>
  <si>
    <t>LA ENTIDAD ZP SANIDAD SAS-SEDE VIPASA UBICADA EN Calle 44a norte #3e 147 vipasa , REQUIERE CONCEPTO SANITARIO</t>
  </si>
  <si>
    <t>PROCURADURIA GENERAL DE LA NACION-PROCURADURÍA 45 JUDICIAL I DE RESTITUCIÓN DE TIERRAS ENVIA SOLICITUD DE RESTITUCIÓN DE TIERRAS DEL RADICADO MENCIONADO EN EL ASUNTO DONDE FUNGE COMO SOLICITANTES HOY BENEFICIARIOS DEL PROCESO DE RESTITUCIÓN DE TIERRAS LOS SRES. INVERSIONES MIGUEL JOSÉ LUNA BONILLA E HIJOS S. EN C. S. EN LIQUIDACIÓN, RICARDO LUNA RIVERA Y VICTORIA EUGENIA LUNA RIVERA</t>
  </si>
  <si>
    <t xml:space="preserve">PROCURADURIA GENERAL DE LA NACION-PROCURADURIA DELEGADA CON FUNCIONES MIXTAS 7: ASUNTOS DEL TRABAJO Y SEGURIDAD SOCIAL E-2025-279775 REMITE INVITACIÓN PARA EL SEGUIMIENTO PREVENTIVO DE LA POLÍTICA NACIONAL DE SALUD MENTAL Y PREVENCIÓN DEL CONSUMO DE SUSTANCIAS PSICOACTIVAS. AVANCES, RETOS Y BUENAS PRÁCTICAS 2025. </t>
  </si>
  <si>
    <t>LA PETICIONARIA CLARA INES TORRES CC 3899925, RADICA DERECHO DE PETICION POR PRESENTAR BARRERA EN SALUD</t>
  </si>
  <si>
    <t>LA SEÑORA BETTY ASTAIZA LOPEZ ENVIA DERECHO DE PETICION, SOLICITANDO QUE SE LE GARANTICE DE MANERA URGENTE E INMEDIATA LA ENTREGA DE LOS MEDICAMENTOS ANTIRRETROVIRALES COMO PACIENTE PREORITARIO, LA ASIGNACIÓN DE UNA IPS Y UN GRUPO MÉDICO ESPECIALIZADO EN SU DIAGNOSTICO MEDICO QUE GARANTICE MI TRATAMIENTO INTEGRAL Y CONTINUO.</t>
  </si>
  <si>
    <t>EL PETICIONARIO CLAUDIO DEVIA NARVAEZ CC 16749833, RADICA DERECHO DE PETICION POR PRESENTAR BARRERA EN SALUD</t>
  </si>
  <si>
    <t>LA ENTIDAD FUNDACION TALENTOS DEL PACIFICO  RADICA Activacion de ruta Emely Balnta que la usuaria Emely Balanta Gomez con RC no. 1144113374 se encuentra actualmente con un diagnóstico de DESNUTRICIÓN AGUDA MODERADA de acuerdo al indicador trazador peso/talla establecido por la resolución 2465 del 14 de junio de 2016 del ministerio de salud y protección social.</t>
  </si>
  <si>
    <t xml:space="preserve">SUPERSALUD NOTIFICA RADICADO 20252100023593282 DEL USUARIO LEONEL CASSO RIVERA CC 10478653 QUIEN PRESENTO ACCIDENTE DE TRANSITO,  REQUIERE VALORACIÓN DE OCULOPLASTIA CON ORDEN 25/09/2025. Y LA ENTIDAD INSTITUTO PARA NIÑOS CIEGOS Y SORDOS DEL VALLE DEL CAUCA INFORMA QUE NO CUENTA AGENDA </t>
  </si>
  <si>
    <t>EL ESTABLECIMIENTO PA QUE ME INVITAN ENVIA SOLICITUD DE VISITA PARA CONCEPTO SANITARIO.</t>
  </si>
  <si>
    <t>VIVA1A IPS - SEDE IDEO NORTE ENVIA SOLICITUD DE VISITA PARA CONCEPTO SANITARIO.</t>
  </si>
  <si>
    <t>EL SEÑOR DAVID STIVEN MORALES LOAIZA ENVIA DERECHO DE PETICION, SOLICITANDO PARA SU ABUELA OLGA ELIZA RESTREPO BOTERO CC. 24.411.991, LA ASIGNACIÓN DE PROCEDIMIENTO QUIRÚRGICO FISTULECTOMÍA DE PIEL Y TEJIDO.</t>
  </si>
  <si>
    <t>LA ENTIDAD FUNDACION CONEXION SALUD RADICA FORMULARIO DE NOVEDADES PARA EL TRAMITE DE APERTURA DE SERVICIO</t>
  </si>
  <si>
    <t>LA FUNDACION CONEXION SALUD RADICA FORMULARIO DE NOVEDADES PARA APERTURA DE SERVICIO</t>
  </si>
  <si>
    <t>LA PETICIONARIA CANDY YANETH VENTE ARRECHEA CC 34679420, RADICA DERECHO DE PETICION PARA LA SEÑORA EVARISTA ARRECHEA CC 25721462, POR PRESENTAR BARRERA EN SALUD</t>
  </si>
  <si>
    <t>EL PETICIONARIO EDGAR CEBALLOS CC 16725291, RADICA DERECHO DE PETICION POR PRESENTAR BARRERA EN SALUD CONTRA LA ARL POSITIVA</t>
  </si>
  <si>
    <t>LA Subsecretario de Acceso a Servicios de Justicia RADICA Solicitud Cupo en Hospital de Salud Mental señor HARRISON STIVEN MESSU CADENA, identificado con la
cédula de ciudadanía No. 1.107.521.639, como autor inimputable de HOMICIDIO
AGRAVADO,</t>
  </si>
  <si>
    <t>LA SEÑORA KATERINE ZAPATA ZAMORA ENVIA DERECHO DE PETICION, SOLICITANDO PARA SU HIJO STEVENSON OREJUELA ZAPATA RC. 1.112.501.929, LA PROGRAMACIÓN DE CIRUGÍA, REALIZACIÓN DE EXÁMENES AUDITIVOS Y SE LE ENTREGUE TRATAMIENTO MÉDICO ADECUADO Y OPORTUNO MIENTRAS SE REALIZA LA CIRUGÍA.</t>
  </si>
  <si>
    <t>CENTRO DE DESARROLLO INFANTIL MODALIDAD INSTITUCIONAL  SEÑOR DE LOS MILAGROS RADICA SOLICITUD DE APOYO EN LAS ATENCIONES PRIMARIAS EN SALUD PARA NIÑOS Y NIÑAS CON JORNADAS DE VACUNACION, CRECIMIENTO Y DESARROLLO, ATENCION DE: MEDICO GENERAL, ODONTOLOGIA, DESAPARACITACION, MICRONUTRIENTES, TAMIZAJE AUDITIVO Y VISUAL</t>
  </si>
  <si>
    <t>LA GOBERNACION DEL VALLE DEL CAUCA ENVIA TRASLADO POR COMPETENCIA SOLIDITUD DEL SEÑOR JHON ALEXANDER PRIMERO ALVAREZ, POR INCONFORMIDAD DE RESPUESTA AL RADICADO No. 202541450100092152.</t>
  </si>
  <si>
    <t xml:space="preserve">LA PETICIONARIA ANGELICA MARIA OSPINA RADICA que en un establecimiento de drogueria estan distribuyendo los medicamentos que se venden sin la fórmula médica correspondiente, se encuentran factores de crecimiento hematopoyeticos como Eritoproyetina de cadena frio y soluciones inyectables de manejo técnico-profesional, además de dispositivos médicos complejos para uso exclusivo del personal de salud y productos farmacéuticos de canal institucional. </t>
  </si>
  <si>
    <t>LA PETICIONARIA MABEL CASTAÑO RADICA INCONFORMIDAD DEL SERVICIO PRESTADO POR SANITAS</t>
  </si>
  <si>
    <t>LA ENTIDAD FIREXCOL S.A.S SUR AMERICA- RADICA INFORME TRIMESTRAL DE APLICACION DE PLAGUICIDAS EN INTERIORES</t>
  </si>
  <si>
    <t>SUPERSALUD NOTIFICA RADICADO 20252100023615642 DEL USUARIO GIOVANNY JOSE CENTENO STRAMAGLIA CE 21458993 REPORTA FALTA DE OPORTUNIDAD EN EL PROCESO DE REFERENCIA Y CONTRARREFERENCIA POR PARTE DE CLINICA VALLE SALUD SAN FERNANDO S.A.S</t>
  </si>
  <si>
    <t>LA ENTIDAD HOSPITAL UNIVERSITARIO DEL VALLE RADICA SOLICITUD URGENTE DE APOYO PARA GARANTIZAR CONTINUIDAD EN TRATAMIENTO ONCOLOGICO – RICHARD JOSE GUEVARA ORTEGA SC: 8106521</t>
  </si>
  <si>
    <t>LA PETICIONARIA MARIA YESENIA GALINDO RADICA SOLICITUD DE  persona cuidadora</t>
  </si>
  <si>
    <t>SUPERINTENDENCIA NACIONAL DE SALUD ENVIA REITERACIÓN DE SOLICITUD REQUERIMIENTO DE INFORMACIÓN RESPECTO DE LA GESTIÓN EN SALUD PÚBLICA DE LA SALUD SEXUAL Y REPRODUCTIVA (SSR), CON RELACIÓN A LOS EVENTOS DE SÍFILIS GESTACIONAL, SÍFILIS CONGÉNITA Y VIH, EN LA CIUDAD DE CALI. REFERENCIA: 20255000201812441, 20259300419897772</t>
  </si>
  <si>
    <t>LA PETICIONARIA LAURA ISABELLA RENDON RADICA Solicitud de campaña de salud mental en institución pública</t>
  </si>
  <si>
    <t>LA ENTIDAD LA BODEGA DEL PLATANO UBICADA EN CARRERA 26G 123 04, REQUIERE CONCEPTO SANITARIO</t>
  </si>
  <si>
    <t>EL PETICIONARIO ANDRES FERNANDO MONTOYA RADICA SOLICITUD DE CERTIFICACION CONTRACTUAL, LAS REQUIERE CON FUNCIONES, NOTA SE DEVUELVEN ESTAMPILLAS</t>
  </si>
  <si>
    <t>EL PETICIONARIO ARGEMIRO VASQUEZ notifica que la certificación en inyectología se encontraba vencida.</t>
  </si>
  <si>
    <t>LA PETICIONARIA PAOLA ANDREA HIDALGO RADICA FORMULARIO DE NOVEDADES PARA EL TRAMITE DE APERTURA DE SEDE</t>
  </si>
  <si>
    <t>LA PETICIONARIA SUSANA LUCIA  VELASQUEZ BORRERO RADICA FORMULARIO DE NOVEDADES PARA EL TRAMITE DE INSCRIPCION</t>
  </si>
  <si>
    <t xml:space="preserve">LA PETICIONARIA DANIELA FERNANDA TORO  RADICA FORMULARIO DE NOVEDADES PARA EL TRAMITE DE INSCRIPCION </t>
  </si>
  <si>
    <t>EL PETICIONARIO ARGEMIRO VASQUEZ   RADICA INCONFORMIDAD DEL SERVICIO PRESTADO POR empresa SALUD MÁS: SEDE PASOANCHO UBICADA EN LA CALLE 13 42-33 BARRIO EL GUABAL EN LA CIUDAD DE CALI.</t>
  </si>
  <si>
    <t>LA ENTIDAD DARSALUD No. 67 NOTIFICA CAMBIO DE DIRECTOR</t>
  </si>
  <si>
    <t>LA ENTIDAD DARSALUD NO. 31 NOTIFICA CAMBIO DE DIRECTOR</t>
  </si>
  <si>
    <t>LA ENTIDAD MINISTERIO DE SALUD Y PROTECCION SOCIAL- RADICA  Indicaciones técnicas para la implementación y ejecución de la Resolución 1162 de 2025, conforme a resultados del balance de cada E.S.E</t>
  </si>
  <si>
    <t>LA ENTIDAD  RED DE SALUD DEL NORTE E.S.E RADICA DOCUENTOS SOPORTES DE ELECCION DEL REPRESENTANTE DE LOS PROFESIONALES ADMINISTRATIVOS ANTE LA JUNTA DIRECTIVA</t>
  </si>
  <si>
    <t xml:space="preserve">LA ENTIDAD REXICO SAS (Q52) UBICADA EN CR 3 52 126 LC K 3, REQUIERE CONCEPTO SANITARIO </t>
  </si>
  <si>
    <t>LA ENTIDAD ESE HOSPITAL GERIATRICO Y ANCIANATO SAN MIGUEL- RADICA SOLICITUD RESOLUCION FUNCIONAMIENTO CENTRO VIDA CIUDAD CORDOBA</t>
  </si>
  <si>
    <t>Solicitud Concepto Sanitario para el Establecimiento: AGR ALAMEDA, direccion del establecimiento: CL 7 A # 22 - 94, barrio: Alameda, telefono: 3162826574, favor asignar a la Uesa Centro</t>
  </si>
  <si>
    <t>LA ENTIDAD -UNIVERSIDAD DEL VALLE UNIDAD DE REHABILITACION INTEGRAL RADICA FORMULARIO DE NOVEDADES PARA EL TRAMITE DE CAMBIO DE SEDE</t>
  </si>
  <si>
    <t xml:space="preserve">LA PETICIONARIA MAYRA ALEJANDRA   LOAIZA RADICA FORMULARIO DE NOVEDADES </t>
  </si>
  <si>
    <t>LA ENTIDAD FUNDACIÓN UNIVERSITARIA JUAN N. CORPAS- RADICA Invitación Simposio Internacional gratuito: Salud Pública con expertos de Colombia, Brasil y EE. UU.</t>
  </si>
  <si>
    <t>LA SEÑORA MARIA JOHANA RIVADENEIRA ARAUJO ENVÍA SOLICITUD DE INSCRIPCIÓN PARA CUIDADORA DE SU SEÑORA MADRE ELVIA ARAUJO DE RRIVADENEIRA CC. 27127058.</t>
  </si>
  <si>
    <t xml:space="preserve">LA DRUGSTORE PANACEAS RADICA SOLICITUD DE APERTURA </t>
  </si>
  <si>
    <t>FRUVER CAÑAVERALES SOLICITA VISITA PARA CONCEPTO SANITARIO.</t>
  </si>
  <si>
    <t>PARA EL ÁREA DE SALUD PÚBLICA: SOCIEDAD INTEGRAL DE ESPECIALISTAS EN SALUD  SOLICITUD DE ENTREGA DE MEDICAMENTOS DE EVENTOS DE INTERES EN SALUD PÚBLICA TB.</t>
  </si>
  <si>
    <t>LA IPS VIVIR -IPS VIVIR SANITAS CALI SUR RADICA SOLICITUD DE MEDICAMENTOS PARA TB.</t>
  </si>
  <si>
    <t>LA SEÑORA LUZ NELLY VALENCIA RADICA DERECHO DE PETICIÓN, SOLICITANDO QUE LE INGRESEN AL APLICATIVO DEL PAI, LA VACUNA DE LA INFLUENCIA, A SU HIJA LUZ ANTHONELLA MURILLO VALENCIA RC. 1144001113, APLICADA EN LA IPS MARROQUIN CAUQUITA.</t>
  </si>
  <si>
    <t>Solicitud Concepto Sanitario para el Establecimiento: HOTEL TRAVELERS SPORT, direccion del establecimiento: CL 9 36 A BIS - 60, barrio: Barrio Eucaristico, telefono: 5562361, favor asignar a la Uesa Ladera</t>
  </si>
  <si>
    <t>SOLICITUD DE CARGUE DE VACUNACION DE INFLUENZA TRIVALENTE PEDIATRICA DE LA MENOR AILYN MARIANA CONGO CABEZAS RC 1151973648 LA CUAL FUE APLICADA EN LA IPS MARROQUIN CAUQUITA EN JUNIO DEL 2025, CAMBIO DE IPS DE LA VACUANCION DE DPT PRIMER REFUERZO Y LA TRIPLE VIRAL REFUERZO LA CUAL REGISTRA EN JOAQUIN PAZ BORRERO Y FUERON EN LA IPS MARROQUIN CAUQUITA</t>
  </si>
  <si>
    <t>PARA EL ÁREA DE SALUD PÚBLICA: VIVA 1A IPS -IPS VIVA 1A COMFANDI SUR SOLICITUD DE ENTREGA DE MEDICAMENTOS DE EVENTOS DE INTERES EN SALUD PÚBLICA TB.</t>
  </si>
  <si>
    <t>PARA EL GRUPO DE SALUD ASEGURAMIENTO: CENTRO DE SERVICIOS DE SALUD SANTANGEL IPS SAS SOLICITUD DE CONSTANCIAS DE HABILITACION Y CERTIFICACION EN EL CUMPLIMIENTO DE LOS ESTANDARES DE HABILITACION</t>
  </si>
  <si>
    <t>EL SEÑOR EDUARDO HURTADO SANCHEZ DE LA JUNTA DE ACCIÓN COMUNAL DE CALIMIO DECEPAZ, SOLICITA UNA JORNADA DE CAPACITACIÓN Y CERTIFICACIÓN DE MANIPULACIÓN DE ALIMENTOS, PARA EL DÍA 24 DE OCTUBRE 2025, HORA 2:00 PM A 4:00PM.</t>
  </si>
  <si>
    <t>RED DE SALUD SURORIENTE-HOSPITAL CARLOS CARMONA RADICA INFORME DE EVENTOS CENTINELA, EISP,LIBRO DE SINTOMATICOS RESPIRATORIOS Y SIFILIS GESTACIONAL CONGENITA</t>
  </si>
  <si>
    <t>RED DE SALUD SURORIENTE-HOSPITAL CARLOS CARMONA RADICA INFORME DE EVENTOS ADVERSOS</t>
  </si>
  <si>
    <t>EL SEÑOR LUIS ANDRES CHAVEZ VESCANSE ENVÍA SOLICITUD DE VISITA PARA CONCEPTO SANITARIO, A SU CONSULTORIO ODONTOLOGICO.</t>
  </si>
  <si>
    <t>Solicitud Concepto Sanitario para el Establecimiento: LICEO JUVENIL COLOMBIA , direccion del establecimiento: KR 25 L # 72 X - 16, barrio: Charco Azul - El Vivero, telefono: 3128432484, favor asignar a la Uesa Oriente</t>
  </si>
  <si>
    <t>EL BANCO MUNDO MUJER  S A-SEDE CENTRO DE LA CIUDAD ENVÍA SOLICITUD DE VISITA PARA CONCEPTO SANITARIO.</t>
  </si>
  <si>
    <t>LA IPS MEDIC S.A.S RADICA FORMULARIO DE NOVEDADES, APERTURA DE SEDE, TEQUENDAMA.</t>
  </si>
  <si>
    <t xml:space="preserve">LA SRA. CLAUDIA PATRICIA ORTIZ SANCHEZ CC 59678411 RADICA DERECHO DE PETICION CON SOLICITUD DE REINTEGRO Y APLICACION DE ESTABILIDAD LABORAL POR PERIODO DE LACTANCIA </t>
  </si>
  <si>
    <t>LA SEÑORA ASLHEY DAYANA VILLA MOLINA SOLICITA CERTIFICACIÓN CONTRACTUAL, CON OBLIGACIONES ESPECIFICAS.</t>
  </si>
  <si>
    <t>LA SEÑORA SANDRA PATRICIA SANCHEZ A, SOLICITA CERTIFICACIÓN CONTRACTUAL, CON OBLIGACIONES ESPECIFICAS.</t>
  </si>
  <si>
    <t>PARA EL ÁREA DE SALUD PÚBLICA: FUNDACION VALLE DEL LILI- SOLICITUD DE ENTREGA DE MEDICAMENTOS DE EVENTOS DE INTERES EN SALUD PÚBLICA TB.</t>
  </si>
  <si>
    <t>LA SEÑORA MARIA ALEJANDRA SANCHEZ SOLICITA CERTIFICACIÓN CONTRACTUAL, CON OBLIGACIONES ESPECIFICAS.</t>
  </si>
  <si>
    <t>LA GOBERNACION DEL VALLE DEL CAUCA-DEFENSORIA DEL PACIENTE CASO DE LA SEÑORA MARIA LILIANA CUERO ANGULO ENVÍA SOLICITUD DE PORTABILIDAD EN LA CIUDAD DE CALI, PARA LA MENOR ISABELA IZQUIERDO CUERO RC. 1196715841.</t>
  </si>
  <si>
    <t>PARA EL ÁREA DE SALUD AMBIENTAL: POWER FUL FITNESS CENTRO DE ENTRENAMIENTO FUNCIONAL ENVÍA SOLICITUD DE VISITA PARA CONCEPTO SANITARIO</t>
  </si>
  <si>
    <t>EL SEÑOR WILLIAMS VEGA FERNANDEZ RADICA FORMULARIO DE INSCRIPCIÓN O REACTIVACION, PROFESIONAL INDEPENDIENTE.</t>
  </si>
  <si>
    <t>PARA EL ÁREA DE SALUD PUBLICA: NOTARIA QUINTA ENVÍA REPORTE QUE DURANTE EL MES DE SEPTIEMBRE DEL 2025, NO SE EFECTUO INSCRIPCION EN REGISTRO CIVIL DE NACIMIENTO DE MENORES NACIDOS EN CASA DE HABITACION</t>
  </si>
  <si>
    <t>Solicitud Concepto Sanitario para el Establecimiento: LOS GAUCHITOSCO, direccion del establecimiento: Calle 18 # 101 - 13 El Saman Food Plaza, barrio: Urbanizacion Rio Lili, telefono: 3011212020, favor asignar a la Uesa Ladera</t>
  </si>
  <si>
    <t>DROGUERIAS Y FARMACIAS CRUZ VERDE S.A.S. NOTIFICA CAMBIO DE DIRECTOR TECNICO DE LA SEDE DROGUERIA CRUZ VERDE SAN FERNANDO UBICADA EN LA CALLE 5 #34A-02</t>
  </si>
  <si>
    <t xml:space="preserve">BARRA Y LICORES FABER SOLICITA VISITA PARA CONCEPTO SANITARIO </t>
  </si>
  <si>
    <t>LA IPS MEDIC S.A.S-SEDE TEQUENDAMA SOLICITA VISITA PARA CONCEPTO SANITARIO.</t>
  </si>
  <si>
    <t>LA IPS MEDIC S.A.S-SEDE CAMBULOS SOLICITA VISITA PARA CONCEPTO SANITARIO.</t>
  </si>
  <si>
    <t xml:space="preserve">COOPIDROGAS ENVIA INVITACION AL EVENTO JORNADA DE CAPACITACION NORMATIVA SANITARIA Y BUENAS PRACTICAS DE DISPENSACION EN ESTABLECIMIENTOS FARMACEUTICOS EL DIA 18 DE OCTUBRE DEL 2025 DE 8:00 AM A 1:00 PM EN EL HOTEL DANN CARLTON - SALON RITZ </t>
  </si>
  <si>
    <t>LA IPS MEDIC S.A.S-SEDE 2 TEQUENDAMA SOLICITA VISITA PARA CONCEPTO SANITARIO.</t>
  </si>
  <si>
    <t xml:space="preserve">LA SEÑORA VERONICA POLANCO ARCE IDENTIFICADA CON C.C 1144183533 SOLICITA INFORMACION SOBRE LOS PUNTOS DE VACUNACION CONTRA LA FIEBRE AMARILLA </t>
  </si>
  <si>
    <t xml:space="preserve">Mc DONALD`S JARDIN PLAZA SOLICITA VISITA PARA CONCEPTO SANITARIO </t>
  </si>
  <si>
    <t xml:space="preserve">LA SEÑORA ROSE MARY MELENDEZ GUTIERREZ IDENTIFICADA CON C.C 31912132 RADICA DERECHO DE PETICION SOLICITANDO ENTREGA DE MEDICAMENTOS </t>
  </si>
  <si>
    <t xml:space="preserve">MINIMARKET GRATAMIRA SOLICITA VISITA PARA CONCEPTO SANITARIO </t>
  </si>
  <si>
    <t xml:space="preserve">CORPORACION JUAN BOSCO SOLICITA VISITA PARA CONCEPTO SANITARIO </t>
  </si>
  <si>
    <t xml:space="preserve">LA SEÑORA LUZ MARINA DIAZ IDENTIFICADA CON C.C 66653291 QUIEN SE ENCUENTRA HOSPITALIZADA EN EL HOSPITAL SAN JUAN DE DIOS SOLICITA GESTION Y AUTORIZACION DE TRASLADO A UNA INSTITUCION DE SALUD NIVEL 3 </t>
  </si>
  <si>
    <t>JOHN ALEXANDER IDROBO ARANGO IDENTIFICADO CON C.C 1130602488 SOLICITA INFORMACION CON RESPECTO AL ACTA SANITARIA</t>
  </si>
  <si>
    <t>PARA EL GRUPO DE SALUD ASEGURAMIENTO: SOLICITUD DE HABILITACION COMO PROFESIONAL INDEPENDIENTE.</t>
  </si>
  <si>
    <t>LA SEÑORA LINA FERNANDA MATEUS GASPICH SOLICITA CERTIFICACIÓN CONTRACTUAL, CON OBLIGACIONES ESPECIFICAS.</t>
  </si>
  <si>
    <t xml:space="preserve">LA SRA. KAREN CACERES MOSQUERA CC 1007590940 RADICA INCONFORMIDAD EN LA ATENCION RECIBIDA POR LOS FUNCIONARIOS DEL GRUPO DE ENFOQUE DIFERENCIAL REFIERE QUE EL DIA 24 DE JUNIO SE ACERCO DONDE NO FUE INGRESADA AL SISTEMA PARA LA VALORACION CON EL GRUPO INTER-DISCIPLINARIO PARA LA GENERACION DE LA CORRECCION DEL CERTIFICADO DE DISCAPACIDAD. </t>
  </si>
  <si>
    <t>FUNDACION VALLE DEL LILI- RADICA REMISION DE ACTA DE CONCILIACION NUMERO 4145.030.14.72.85</t>
  </si>
  <si>
    <t>CUIDARTE TU SALUD S.A.S-SEDE PASARELA RADICA SOLICITUD DE CONSTANCIA DE HABILITACIÓN.</t>
  </si>
  <si>
    <t>MEGAFRUVER DE LA 5TA SOLICITA VISITA PARA CONCEPTO SANITARIO.</t>
  </si>
  <si>
    <t>LA SEÑORA SARA ROSA MARTINEZ GIRALDO RADICA DERECHO DE PETICIÓN, POR FALLAS EN LA PRESTACIÓN DEL SERVICIO, EN EL PUESTO DE SALUD DE SILOE, HACIA SU HERMANA MARTA CLEMENCIA MARTINEZ GIRALDO CC. 29831010, QUIEN SE ENCUENTRA HOSPITALIZADA.</t>
  </si>
  <si>
    <t>EL ESTABLECIMIENTO RINCÓN VETERINARIO SOLICITA VISITA PARA CONCEPTO SANITARIO.</t>
  </si>
  <si>
    <t xml:space="preserve">EL PETICIONARIO ALEXIS RIVERA CASTRO  CC 16736079, RADICA DERECHO DE PETICION POR PRESENTAR BARRERA EN SALUD </t>
  </si>
  <si>
    <t xml:space="preserve">LA ENTIDAD ALCALDIA DE SANTIAGO DE CALI RADICA Solicitud de apoyo para jornada comunitaria en el marco del Día Internacional del Lavado de Manos – Comuna 21, Vallegrande
</t>
  </si>
  <si>
    <t xml:space="preserve">LA PETICIONARIA ESPERANZA BURBANO MARTINEZ, identificada con cédula de ciudadanía No. 31.273.438, RADICA DERECHO DE PETICION POR PRESENTAR BARREAR EN SALUD </t>
  </si>
  <si>
    <t>LA ENTIDAD LA  SEVILLANA RADICA SOLICITUD DE AUTORIZACION  de Punto de Venta Santa Helena</t>
  </si>
  <si>
    <t>LA PETICIONARIA CAROLINA GONZALEZ PEREZ UBICADA EN CALLE 50 NORTE # 3CN -51, REQUIERE CONCEPTO SANITARIO</t>
  </si>
  <si>
    <t>EL PETICIONARIO FERNANDO DAVID  MURGUEITIO CARDENAS UBICADO EN CALLE 50 NORTE # 3CN -51, REQUIERE CONCEPTO SANITARIO</t>
  </si>
  <si>
    <t>EL PETICIONARIO WILLIAM OSPINA MUÑOZ CC 16678255, RADICA DERECHO DE PETICION POR PRESENTAR BARRERA EN SALUD</t>
  </si>
  <si>
    <t>LA SEÑORA YADITH DEL SOCORRO DE LA OSSA RADICA DERECHO DE PETICIÓN, SOLICITANDO PARA SU HIJO ELBERT JOSE VELASCO DE LA OSSA CC. 1066179495, SOLICITA CAMBIO DE HOME CARE, POR INCONFORMIDAD DE LA PRESTACIÓN DEL SERVICIO DEL HOME CARE VITA VID.</t>
  </si>
  <si>
    <t>SUPERSALUD NOTIFICA RADICADO 20252100023635342 DEL USUARIO JHON ALEJANDRO URIBE GIRON CC 1151946727 QUIEN PRESENTO ACCIDENTE DE TRANSITO REQUIERE PROGRAMACIÓN PARA PROCESOS QUIRÚRGICO EXTRACCIÓN QUIRÚRGICA DE MATERIAL DE OSTEOSÍNTESIS EN PIE CON FECHA DE AUTORIZACIÓN 30/09/2025 CUANDO SOLICITA LA CITA LE INFORMA QUE TIENE QUE ESPERAR 15 DÍAS HÁBILES EN UNIDAD MEDICO QUIRURGICA SANTA CLARA IPS S.A.S</t>
  </si>
  <si>
    <t>SUPERSALUD NOTIFICA RADICADO 20252100023647672 DEL USUARIO VALENTINA ROJAS OSORIO CC 1107517864 REPORTA FALLAS EN LA PRÁCTICA MÉDICA POR PARTE DE BUTTERSLY CLINICA RECONSTRUCTIVA</t>
  </si>
  <si>
    <t>SUPERSALUD NOTIFICA RADICADO 20252100023534682 DEL USUARIO DIANA CRISTINA SARRIA GUTIERREZ CC 38604948 QUIEN PRESENTO ACCIDENTE DE TRANSITO PENDIENTE DE RADIOGRAFÍA , TERAPIAS Y CITA CON ORTOPEDIA , INFORMA QUE TIENE COBERTURA SOAT, EN FABILU S.A.S CLINICA COLOMBIA ES</t>
  </si>
  <si>
    <t>LA CLINICA NUEVA DE CALI RADICA AUTORIZACIÓN DE MEDICAMENTOS PARA TB.</t>
  </si>
  <si>
    <t xml:space="preserve">LA RED DE SALUD DE LADERA ESE RADICA AUTORIZACION DE MEDICAMENTOS TB SENSIBLE, FR LATENTE Y HANSEN </t>
  </si>
  <si>
    <t>SUPERSALUD NOTIFICA RADICADO 20252100023613312 DEL USUARIO ELDOR MEDINA NUÑEZ CC 1114886771 CUENTA CON TOPE SOAT POR LO CUAL REQUIERE ASIGNACION DE PROCEDIMIENTO QUIRURGICO EN CENTRO MEDICO IMBANACO DE CALI S.A.</t>
  </si>
  <si>
    <t>INSTITUTO COLOMBIANO DE BIENESTAR FAMILIAR  REMITE SOLICITUD DE ATENCIÓ N PRIORITARIA DE ACUERDO CON LAS CIRCUNSTANCIAS ESPECIFICAS PARA LOS NIÑOS, NIÑAS Y ADOLESCENTES QUE HACEN PARTE DE LA ESTRATEGIA EMPI</t>
  </si>
  <si>
    <t>LA GOBERNACION DEL VALLE DEL CAUCA ENVIA A TRAVES DE CORREO CERTIFICADO 4/72 TRASLADO POR COMPETENCIA, DERECHO DE PETICION DEL SEÑOR CARLOS ALBERTO MARCOS VELASCO CC. 16727.227, POR FALLAS EN LA PRESTACION DEL SERVICIO DE LA CLINICA ANI Y LA EPS SURA.</t>
  </si>
  <si>
    <t>LA ENTIDAD IPS SURA PASO ANCHO CALI RADICA FORMULARIO DE NOVEDADES PARA EL TRAMITE DE APERTURA DE SERVICIO</t>
  </si>
  <si>
    <t>PERSONERIA DE SANTIAGO DE CALI  ENVIA REMISIÓN PRETENCION 20252450302422 06 OCTUBRE 2025</t>
  </si>
  <si>
    <t>LA ENTIDAD IPS SURA TEQUENDAMA RADICA SOLICITUD DE LICENCIA PARA PRACTICAS MEDICAS DE EQUIPOS GENERADORES DE RADIACION</t>
  </si>
  <si>
    <t>SUPERSALUD NOTIFICA RADICADO 20252100023705072 DEL USUARIO JORGE ANTONIO CASTILLO QUIÑONEZ CC 6136276 PRESENTO ACCIDENTE DE TRANSITO PACIENTE UBICADO EN PISO 5 CAMA 13A, PENDIENTE DE INTERVENCIÓN QUIRÚRGICA POR PARTE DE CIRUGÍA PLÁSTICA Y CIRUGÍA MAXILOFACIAL, A LA ESPERA DE ATENCIÓN, IPS INDICA A FAMILIARES Y PACIENTE QUE LA ESPECIALISTA NO HA ASISTIDO POR ENDE NO HAN DADO MANEJO AL PACIENTE ACTUALMENTE EN URGENCIAS DE LA IPS CLINICA CALI</t>
  </si>
  <si>
    <t>LA ENTIDAD RED DE SALUD DEL SUR ORIENTE ESE- RADICA SOLICITUD DE MEDICAMENTOS PARA TB</t>
  </si>
  <si>
    <t>LA ENTIDAD COSMITET LTDA CORPORACIÓN DE SERVICIOS MÉDICOS INTERNACIONALES THEM &amp; CIA LTDA- RADICA SOLICITUD DE MEDICAMENTOS PARA TB</t>
  </si>
  <si>
    <t>LA PETICIONARIA  CONSTANZA GABRIELA  BERNAL RADICA FORMULARIO DE NOVEDADES PARA EL TRAMITE DE INSCRIPCION</t>
  </si>
  <si>
    <t>LA ENTIDAD HOSPITAL UNIVERSITARIO DEL VALLE RADICA SOLICITUD DE MEDICAMENTOS PARA TBC</t>
  </si>
  <si>
    <t>LA ENTIDAD CLINICA VERSALLES SA- RADICA SOLICITUD DE MEDICAMENTOS PARA TB</t>
  </si>
  <si>
    <t>SUPERSALUD NOTIFICA RADICADO 20259500123545662 DEL USUARIO DANIEL ANDRES CORREA GALLEGO CC 1193056927 BAJO COBERTURA SOAT, DONDE CONTINÚA SIN ATENCIÓN PRIORITARIA. SOLICITO INTERVENCIÓN INMEDIATA PARA QUE SE GARANTICE SU VALORACIÓN URGENTE, EXÁMENES DIAGNÓSTICOS Y SE INVESTIGUE LA POSIBLE NEGLIGENCIA MÉDICA, EN INVERSIONES EN SALUD DEL VALLE SAS CLINICA CALI</t>
  </si>
  <si>
    <t>LA GOBERNACION DEL VALLE DEL CAUCA ENVIA A TRAVES DE CORREO CERTIFICADO 4/72 TRASLADO POR COMPETENCIA DEL MINISTERIO DE SALUD Y PROTECCIÓN SOCIAL, PETICIÓN ALLEGADA POR EL SEÑOR JHON JAIRO ECHEVERRY JARAMILLO, 1175474 Y RAD. 2025423003156282, DENUNCIA DIVERSOS HECHOS DE CORRUPCIÓN, INCUMPLIMIENTOS Y VULNERACIONES A SUS DERECHOS HUMANOS, CIVILES Y POLÍTICOS ENTRE OTROS.</t>
  </si>
  <si>
    <t xml:space="preserve">LA ENTIDAD RED DE SALUD JN S.A.S RADICA SOLICITUD DE LEVANTAMIENTO DE SUSPENSIÓN DE TRABAJO TEMPORAL </t>
  </si>
  <si>
    <t>SUPERSALUD NOTIFICA RADICADO 20252100023721552 DEL USUARIO JHON BAIRON HERNANDEZ DORADO CC 1007377556 INGRESO POR ACCIDENTE DE TRANSITO REQUIERE PROGRAMACIÓN DE CITA DE ORTOPEDIA Y TRAUMATOLOGÍA. USUARIO INDICA QUE AL COMUNICARSE CON LA IPS LE INFORMAN QUE NO HAY AGENDA EN FABILU S.A.S CLINICA COLOMBIA ES</t>
  </si>
  <si>
    <t xml:space="preserve">LA ENTIDAD Alcaldía Distrital de Santiago de Cali RADICA DILIGENCIA ADMINSTRATIVA </t>
  </si>
  <si>
    <t>SUPERSALUD NOTIFICA RADICADO  20252100023647662 DEL USUARIO HEYLER SANCHEZ MENA CC 94427855 BARRERAS EN EL ACCESO A LOS SERVICIOS DE SALUD- NEGATIVA DE ENTREGA DE MEDICAMENTOS POR ATENCIÓN DERIVADA DE ACCIDENTE DE TRANSITO CUBIERTO POR SOAT. EN CLINICA FARALLONES S A CHRISTUS SINERGIA CLÍNICA LUNGAVITA</t>
  </si>
  <si>
    <t>SUPERSALUD NOTIFICA RADICADO 20252100023682512 DEL USUARIO JOHN EDWARD CAMPO GUERRERO CC 94041841 REQUIERE VALORACIÓN POR UROLOGÍA PARA MANEJO QUIRÚRGICO Y EN IPS DONDE SE ENCONTRABA HOSPITALIZADO NO HABÍA LA ESPECIALIDAD, Y SE DIRIGE A CLÍNICA IMBANACO EN CALI, REFIERE ESTA SIENDO MANEJADO POR EL SOAT AÚN NO CUMPLE TOPE</t>
  </si>
  <si>
    <t>LA GOBERNACION DEL VALLE DEL CAUCA ENVIA A TRAVES DE CORREO CERTIFICADO 4/72 TRASLADO POR COMPETENCIA DEL SEÑOR HELBER VELEZ MORA 16772692, QUIEN SOLICITA ENTREGA DE INSUMOS PENDIENTES, 360 SONDAS PRE LUBRICADAS FR12, 360 SOBRE DE GUANTES EXTERILES TALLA 7.5, 300 GUANTES LIMPIOS, 330 SOBRES DE GASAS 10×10.</t>
  </si>
  <si>
    <t>LA ENTIDAD ASOCIACION DE DISCAPACITADOS DEL VALLE ASODISVALLE- RADICA SOLICITUD DE ASISTENCIA TECNICA PARA LA APERTURA DE LOS SERVICIOS</t>
  </si>
  <si>
    <t>LA ENTIDAD ASOCIACION DE DISCAPACITADOS DEL VALLE ASODISVALLE RADICA FORMULARIO DE NOVEDADES PARA EL TRAMITE DE APERTURA DE SERVICIO</t>
  </si>
  <si>
    <t xml:space="preserve">LA ENTIDAD  CLINICA NUESTRA SEÑORA DE LOS REMEDIOS RADICA SOLICITUD DE MEDICAMENTOS PARA TBC </t>
  </si>
  <si>
    <t xml:space="preserve">LA PETICIONARIA MARICELA HINCAPIE CC No. 31.265.591, RADICA DERECHO DE PETICION SOLICITANDO DESEMBOLSO ANTE LA EPS </t>
  </si>
  <si>
    <t>LA GOBERNACION DEL VALLE DEL CAUCA-UNIDAD EJECUTORIA DE SANEAMIENTO DEL VALLE DEL CAUCA, ENVIA SOLICITUD DE COPIA DEL ACTA DE VISITA NO. 44628 DEL 4/09/2023, AL  ESTABLECIMIENTO MI FARMACIA CALI.</t>
  </si>
  <si>
    <t>LA ENTIDAD CLINICA CALI PARA LA GENTE- RADICA SOLICITUD DE MEDICAMENTOS PARA TB</t>
  </si>
  <si>
    <t>LA GOBERNACION DEL VALLE DEL CAUCA ENVIA TRASLADO POR COMPETENCIA, SOLICITUD DE LA SEÑORA KAREN DANIEL BECERRA DIAZ, QUIEN REQUIERE PARA LA  SEÑORA LUZ MARINA DIAZ CC. 66653291, QUIEN SE ENCUENTRA HOSPITALIZADA EN EL HOSPITAL SAN JUAN DE DIOS, PENDIENTE DE LA AUTORIZACION DE TRASLADO A UNA IPS DE MAYOR COMPLEJIDAD, PARA SER INTERVENIDA QUIRÚRGICAMENTE POR UN ESPECIALISTA EN CIRUGÍA VASCULAR.</t>
  </si>
  <si>
    <t>SUPERSALUD NOTIFICA RADICADO 20252100023801562 DEL USUARIO MIGUEL GIOVANNY MENESES BENAVIDES CC 94523119 REQUIERE ATENCIÓN POR CIRUGÍA MAXILOFACIAL, SE ENCUENTRA HOSPITALIZADO EN CLINICA CALI MUNICIPIO CALI BARRIO PRADOS DEL NORTE Y LE MENCIONAN QUE EL ESPECIALISTA NO CONTESTA AL LLAMADO Y QUE DESDE LE PASADO VIERNES SE PRESENTO EL ACCIDENTE</t>
  </si>
  <si>
    <t xml:space="preserve">LA CLINICA IMBANACO RADICA Solicitud de reunión para paciente Héctor Fabio Galvis indentificado con cedula de ciudadanía número 16582206,  se programa intervención por parte del prestador EMSSANAR para el día de mañana 08 de octubre de 2025, por lo cual solicitamos de su presencia para revisión del caso en compañía de su EAPB y acudiente del paciente. </t>
  </si>
  <si>
    <t>LA GOBERNACION DEL VALLE DEL CAUCA ENVIA NOTIFICACIÓN RESPUESTA RADICADO – 20252044338, SOLICITUD DE IVC EN LA FUNDACIÓN MÉDICA MENTE Y CUERPO SANO (FUMECS), POR LA PRESUNTA FABRICACIÓN DEL PRODUCTO FRAUDULENTO SINUSITIS 1 (AMOXICILINA 75 G/ ÁCIDO CLAVULÁNICO 100 G), RADICADO INVIMA NRO. 20251262781 DEL 15/09/2025.</t>
  </si>
  <si>
    <t>LA ENTIDAD EL PORTON ROJO  UBICADA EN AVENIDA 6 # 24 80 PISO 2, REQUIERE CONCEPTO SANITARIO</t>
  </si>
  <si>
    <t xml:space="preserve">SUPERSALUD NOTIFICA RADICADO 20252100023796272 DEL USUARIO OLGA LUCIA CORTES NATES CC 31565559 INGRESO POR ACCIDENTE DE TRANSITO, REFERENTE QUE SE ENCUNETRA EN EL SERVICIO DE  HOSPITALIZACIÓN HACE 25 DÍAS, NO LE GENERAN NINGUNA INFORMACIÓN LO ÚNICO QUE INDICARON QUE DEBÍA ESPERAR EL OSTEOSÍNTESIS PARA EL PROCEDIMIENTO, EN CLÍNICA VALLE SALUD SAN FERNANDO S.A.S </t>
  </si>
  <si>
    <t>LA GOBERNACION DEL VALLE DEL CAUCA ENVIA DERECHO DE PETICIÓN DE LA SEÑORA GERALDINE SANDOVAL CARABALI CC. 31538916, SOLICITANDO EL CERTIFICADO DE DISCAPACIDAD.</t>
  </si>
  <si>
    <t>LA PETICIONARIA MARIA  MARTHA ASPRILLA CC 26331733, RADICA DERECHO DE PETICION POR PRESENTAR BARRERA EN SALUD</t>
  </si>
  <si>
    <t>SUPERSALUD NOTIFICA RADICADO 20252100023679072 DEL USUARIO SERGIO ARMANDO ORDOÑEZ LOSADA CC 1144070043 SOLICITO EL PAGO DE LA INCAPACIDAD DE 30 DIAS DEL 04 DE MAYO DEL 2025 AL 02 DE JUNIO DEL 2025, CON RADICADO #10727667, POR ACCIDENTE DE TRANSITO EN LA IPS INVERSIONES EN SALUD DEL VALLE SAS CLINICA CALI</t>
  </si>
  <si>
    <t>LA GOBERNACION DEL VALLE DEL CAUCA ENVIA TRASLADO POR COMPETENCIA DERECHO DE PETICIÓN DE LA SEÑORA MARÍA FERNANDA ROMAÑA SANDOVAL CC. 1151967058, SOLICITANDO EL CERTIFICADO DE DISCAPACIDAD.</t>
  </si>
  <si>
    <t>SUPERSALUD ENVIA INVITACION A ENCUENTRO DE SOCIALIZACIÓN NORMATIVA Y TÉCNICA PARA GESTORES FARMACÉUTICOS</t>
  </si>
  <si>
    <t>SUPERSALUD NOTIFICA RADICADO 20252100023839472 DEL USUARIO DIANA MARCELA ZAPATA CC 1118288508 QUIEN PRESENTO ACCIDENTE DE TRANSITO, PENDIENTE DE CONSULTA DE CONTROL O DE SEGUIMIENTO POR ESPECIALISTA EN ORTOPEDIA Y TRAUMATOLOGÍA, CON FECHA DEL 22/07/2025, EN LA CLINICA VERSALLES S.A.</t>
  </si>
  <si>
    <t>LA ENTIDAD EPS SANITAS SAS RADICA SOLICITUD DE MEDICAMENTOS PARA TB</t>
  </si>
  <si>
    <t>LA ENTIDAD  CASA DE JUSTICIA SILOE RADICA Invitación jornada de justicia sabado 25 de Octubre.</t>
  </si>
  <si>
    <t>SUPERSALUD NOTIFICA RADICADO  20252100023840142 DEL USUARIO YULI DEL CARMEN GOMEZ CC 10856871744 ACCIDENTE DE TRÁNSITO BAJO COBERTURA DEL SOAT, SOLICITA PUESTO QUE REQUIERE CONTROL ORTOPEDIA TRAUMATOLOGÍA CON ORDEN DEL DÍA 20/09/2025, AL COMUNICARSE LE INFORMAN QUE NO HAY CITAS DISPONIBLES EN CLÍNICA VALLE SALUD SAN FERNANDO S.A.S</t>
  </si>
  <si>
    <t>LA ENTIDAD CLINICA NUESTRA-RADICA SOLICITUD DE MEDICAMENTOS PARA TB</t>
  </si>
  <si>
    <t>MINISTERIO DE SALUD Y DE PROTECCION SOCIAL ENVIA ASISTENCIA TÉCNICA IMPLEMENTACIÓN RDA PACIENTE E IMPLEMENTACIÓN. RESOLUCIÓN 1888-2025</t>
  </si>
  <si>
    <t>SUPERSALUD NOTIFICA RADICADO 20255600023659082 DEL USUARIO CARLOS STEVEN LISARAZO DOMINGUEZ CC 1234189030 INGRESA POR ACCIDENTE DE TRANSITO EL DIA 16/09/2025 CON ATENCION POR SOAT, REQUIERE PROGRAMACIÓN DE CONTROL AMBULATORIO POR ARTROSCOPIA, MANIFIESTA QUE LE INFORMAN QUE NO CUENTAN CON DISPONIBILIDAD DE AGENDA EN VALLE SALUD IPS.</t>
  </si>
  <si>
    <t>LA PETICIONARIA  DIANA MARCELA MORENO CC 1144175484. RADICA DERECHO DE PETICION PARA EL MENOR IZZAN DAVID GONZALEZ MORENO TI 1111565739, QUIEN SE ENCUENTRA HOSPITALIZADO EN LA CLINICA CALI, PISO 7, HABITACION 710 POR PRESENTAR BARRERA EN SALUD</t>
  </si>
  <si>
    <t>SUPERSALUD NOTIFICA RADICADO 20252100023870392 DEL USUARIO MARIANA MORALES QUINTERO CC 1023522760 INGRESA BAJO COBERTURA DE SOAT, REQUIERE PROGRAMACIÓN DE VALORACIÓN POR ANESTESIOLOGÍA, EXÁMENES PREQUIRÚRGICOS, ARTROSCOPIA DE RODILLA PRIORITARIA CON ORDEN 29/09/25, AL COMUNICARSE CON LA IPS FABILU S.A.S CLINICA COLOMBIA ES MUNICIPIO CALI BARRIO CAMBULOS LE INFORMAN QUE NO HAY AGENDA DISPONIBLE</t>
  </si>
  <si>
    <t>LA PETICIONARIA YANETH ESTACIO RADICA SOLICITUD DE CERTIFICACION CONTRACTUAL, LAS REQUIERE CON FUNCIONES, NOTA SE DEVUELVE ESTAMPILLAS</t>
  </si>
  <si>
    <t>LA GOBERNACION DEL VALLE DEL CAUCA ENVIA TRASLADO POR COMPETENCIA SOLICITUD DE LA SEÑORA MIRIAM NUÑEZ BELALCAZAR CC.66838740, QUIEN REQUIERE LOS RESULTADOS DE LA RESONANCIA, RERALIZADA EN LA IPS VALLESALUD.</t>
  </si>
  <si>
    <t xml:space="preserve">EL PETICIONARIO MARINO  PERLAZA CC 16780519,  RADICA DERECHO DE PETICION POR PRESENTAR BARRERA EN SALUD </t>
  </si>
  <si>
    <t>EL ESTABLECIMIENTO AGROMERCADOS SANTA ANITA- UBICADO EN DG 24BT 25 05 , REQUIERE CONCEPTO SANITARIO</t>
  </si>
  <si>
    <t xml:space="preserve">LA ENTIDAD -CASA DE JUSTICIA AGUABLANCA RADICA Solicitud de acompañamiento – Jornada Casa de Justicia Móvil Itinerante en la Leonera </t>
  </si>
  <si>
    <t>LA GOBERNACION DEL VALLE DEL CAUCA ENVIA TRASLADO POR COMPETENCIA DE BIENERTAR FAMILIAR, NOTIFICACION RIESGO DE SUICIDIO ADOLESCENTE ISABELA COLLAZOS NAVIA TI. 1110295362 DE 17 AÑOS.</t>
  </si>
  <si>
    <t>LA PETICIONARIA DEICY LORENA QUIÑONES CC 1143841033, RADICA INCONFORMIDAD A RESPUESTA EMITIDA POR EL RADICADO 202541450100134322,</t>
  </si>
  <si>
    <t>MEDIVALLE YUMBO SOLICITA COPIA DEL ACTA DE INSPECCIÓN SANITARIA DE LA SEDE MI FARMACIA CALI NORTE UBICADA EN LA AVENIDA 3  BIS #24N-47</t>
  </si>
  <si>
    <t xml:space="preserve">HELADERIA Y PIZZERIA MELA SOLICITA VISITA PARA CONCEPTO SANITARIO </t>
  </si>
  <si>
    <t>LA PETICIONARIA DEICY LORENA QUIÑONES CC 1143841033, RADICA  Solicitud de copia del acta de la mesa de trabajo – 19 de septiembre</t>
  </si>
  <si>
    <t>LA ALCALDIA DE YUMBO-SECRETARIA LOCAL DE SALUD DE YUMBO- DEFENSORIA DEL PACIENTE ENVIA TRASLADO POR COMPETENCIA SOLICITUD DEL SEÑOR REINEL MONTENEGRO, QUIEN REQUIERE PARA EL SEÑOR EDISON MONTENEGRO MAJIN CC. 1110042799, QUIEN SE ENCUENTRA HOSPITALIZADO EN LA CLINICA AL ALBA, EN TRAMITE DE REMISIÓN A UNA IPS DE MAYOR COMPLEJIDAD PARA SER VALORADO Y TRATADO POR ESPECIALISTA EN EPILEPTOLOGIA Y EN ESPERA DE RESONANCIA MAGNETICA CONTRASTADA.</t>
  </si>
  <si>
    <t>EL SEÑOR SANTIAGO CUENCA VELEZ RADICA FORMULARIO DE NOVEDADES, CIERRE DE SEDE, UBICADA EN LA CARRERA 100 # 5-169 CONSULTORIO 409A, CENTRO COMERCIAL UNICENTRO, PROFESIONAL INDEPENDIENTE.</t>
  </si>
  <si>
    <t>ADRIANA PATRICIA LEON BOHORQUEZ SOLICITA VISITA PARA CONCEPTO SANITARIO AL VEHHICULO DE PLACAS 252 ADQ UBICADO EN LA CARRERA 70 #13B - 18</t>
  </si>
  <si>
    <t xml:space="preserve">ADRIANA PATRICIA LEON BOHORQUEZ SOLICITA VISITA PARA CONCEPTO SANITARIO PARA EL VEHICULO DE PLACA 308 ADQ UBICADO EN LA AVENIDA 2 BN #34 - 19 </t>
  </si>
  <si>
    <t>LA RED DE SALUD LADERA E.S.E RADICA SOLICITUD DE VISITA PARA EXPEDICION DE RESOLUCION DE HABILITACION PARA CENTRO VIDA, ALBERGUE DE LARGA ESTANCIA.</t>
  </si>
  <si>
    <t xml:space="preserve">LA SEÑORA CLAUDIA MILENA CANO SÁNCHEZ IDENTIFICADA CON C.C 66995035 RADICA DERECHO DE ÈTICION SOLICITANDO ASIGNACIÓN DE CITA CON ANESTESIOLOGIA </t>
  </si>
  <si>
    <t>EL PETICIONARIO SEBASTIAN FRANCO CC 1106514914, RADICA DERECHO DE PETICION SOLICITANDO HISTORIA CLINICA DE SALUD COOP</t>
  </si>
  <si>
    <t>LA ENTIDAD  BENDITO SEA EL POLLO- UBICADA EN CALLE 14 # 43A 04, REQUIERE CONCEPTO SANITARIO</t>
  </si>
  <si>
    <t>OLGA ELISA RIVAS DELGADO IDENTIFICADA CON C.C 31991313 RADICA DERECHO DE PETICION SOLICITANDO VERIFICACIÓN Y CORRECCIÓN DE AFILIACIÓN Y TRASLADO EFECTIVO AL RÉGIMEN SUBSIDIADO EN COMFENALCO VALLE EPS O SANITAS EPS</t>
  </si>
  <si>
    <t xml:space="preserve">ALCÁNTARA ASOCIADOS S.A.S CALZADO BOSI SOLICITA VISITA PARA CONBCEPTO SANITARIO </t>
  </si>
  <si>
    <t>LA ENTIDAD PONTIFICIA UNIVERSIDAD JAVERIANA  CALI RADICA SOLICITUD DE AUTORIZACION PARA EL DESARROLLO DEL TRABAJO DE GRADO</t>
  </si>
  <si>
    <t xml:space="preserve">EL PETICIONARIO WILLIAM OSPINA CC 16678255, RADICA DERECHO DE PETICION POR PRESENTAR BARRERA EN SALUD </t>
  </si>
  <si>
    <t>Solicitud Concepto Sanitario para el Establecimiento: MAGNOLIA  ARANGO OSSA, direccion del establecimiento: CARRERA 26J # 80-59 primer piso , barrio: Marroquin III, telefono: 602 3727129, favor asignar a la Uesa Oriente</t>
  </si>
  <si>
    <t xml:space="preserve">PACTO INMOBILIARIO ENVIA DENUNCIA POR ATAQUES DE CANINO EN EL EDIFICIO RESIDENCIAL BELGICA Y SOLICITA INTERVENCIÓN ANTE LA PROBLEMÁTICA </t>
  </si>
  <si>
    <t>CENTRO MEDICO  IMBANACO SOLICITA VISITA PARA CONCEPTO SANITARIO EN LA SEDE PRINCIPAL UBICADA EN LA CARRERA 38 BIS #5B2 - 04</t>
  </si>
  <si>
    <t>CENTRO MEDICO  IMBANACO SOLICITA VISITA PARA CONCEPTO SANITARIO EN LA SEDE TORRE A UBICADA EN LA CARRERA 38 A #5A-100</t>
  </si>
  <si>
    <t>CENTRO MEDICO  IMBANACO SOLICITA VISITA PARA CONCEPTO SANITARIO EN LA SEDE TORRE B UBICADA EN LA CARRERA  38 A #5A-109</t>
  </si>
  <si>
    <t>CENTRO MEDICO  IMBANACO SOLICITA VISITA PARA CONCEPTO SANITARIO EN LA SEDE TORRE C UBICADA EN LA CALLE 5B5 # 38 BIS - 64</t>
  </si>
  <si>
    <t>CENTRO MEDICO  IMBANACO SOLICITA VISITA PARA CONCEPTO SANITARIO EN LA SEDE REHABILITACION FISICA UBICADA EN LA CALLE  5B5 #38 A - 24</t>
  </si>
  <si>
    <t>LA ENTIDAD RESERVA DE LA FLORA CONJUNTO RESIDENCIAL RADICA Solicitud de apoyo por proliferación de roedores –</t>
  </si>
  <si>
    <t xml:space="preserve">RED DE SALUD ESE LADERA E.S.E - CENTRO DE ATENCIÓN MÓVIL A LA DROGODEPENDENCIA ENVIA LISTADO CON SOLICITUD DE CERTIFICADO DE HABITANTE DE CALLE, PARA FACILITAR LA GESTIÓN DE TRÁMITES ADMINISTRATIVOS EN SALUD, RELACIONADOS CON LA ENTREGA DE MEDICAMENTOS, ENTRE OTROS, DADO QUE SE HAN PRESENTADO BARRERAS DE ACCESO EN ESTOS SERVICIOS. </t>
  </si>
  <si>
    <t>SUPERSALUD NOTIFICA RADICADO 20252100023903222 DEL USUARIO GABRIEL DE JESUS FERREIRA VASQUEZ CC 9073734 FALLECIDO, FAMILIAR REFIERE  FALTA DE IDONEIDAD EN EL TALENTO HUMANO EN SALUD,MALA PRAXIS  POR PARTE DEL HOSPITAL SAN JUAN DE DIOS</t>
  </si>
  <si>
    <t>INSTITUTO NACIONAL DE SALUD ENVIA INVITACIÓN PARA PARTICIPACIÓN EN EL III ENCUENTRO NACIONAL Y I INTERNACIONAL DE VIGILANCIA BASADA EN COMUNIDAD BOGOTÁ, 29 AL 31 DE OCTUBRE DE 2025</t>
  </si>
  <si>
    <t>SUPERSALUD NOTIFICA RADICADO  20252100023926782 DEL USUARIO MARIA SATURIA SEVILLA DE DAGUA CC 31214710 REPORTA  FALTA DE IDONEIDAD EN EL TALENTO HUMANO EN SALUD EN LA CLINICA DE COLORES DESA</t>
  </si>
  <si>
    <t>SUPERSALUD NOTIFICA RADICADO 20252100023930012 DEL USUARIO JUAN PABLO RODRIGUEZ AGUDELO TI 1116073231 REFIERE FALLAS EN LA ÉTICA PROFESIONAL EN LA CLÍNICA UNIDAD DEL SUEÑO</t>
  </si>
  <si>
    <t>SUPERSALUD NOTIFICA RADICADO  20252100023927382 DEL USUARIO GLORIA RAMIREZ CASTAÑO  CC 40400685 PRESENTO ACCIDENTE DE TRÁNSITO BAJO COBERTURA DEL SOAT, REQUIERE PROGRAMACIÓN DE CITA DE NEUROCIRUGÍA, DEBIDO A QUE SOLICITO LA PROGRAMACIÓN PERO LE INFORMAN QUE NO HAY AGENDA, ADICIONAL HISTORIA CLÍNICA DE HOSPITALIZACIÓN DEL 11/09/25 DEBIDO A QUE HA SOLICITADO LA HISTORIA CLÍNICA PERO NO LE DAN RESPUESTA EN LA CLINICA SAN FERNANDO S.A</t>
  </si>
  <si>
    <t>SUPERSALUD NOTIFICA RADICADO 20252100023929632 DEL USUARIO DANIELA ROJAS BORRERO  CC 1107052899 REPORTA INSATISFACCIÓN POR FALTA DE OPORTUNIDAD EN LA ATENCIÓN POR PARTE DEL PERSONAL DE SALUD DEL  SERVICIO DE URGENCIAS POR PARTE DE SERVICIOS DE SALUD IPS SURAMERICANA S.A.S IPS SURA PASO ANCHO</t>
  </si>
  <si>
    <t xml:space="preserve">ACODRES RADICA NUEVA FECHA PARA VIABILIDAD DE EVENTO DE ENCUENTRO GASTRONOMICO LA INDEPENDENCIA CON UN AFORO DE 800 PERSONAS. </t>
  </si>
  <si>
    <t xml:space="preserve">PARA EL ÁREA DE SALUD AMBIENTAL: BAR SEGUNDO NIVEL 2- ENVÍA SOLICITUD DE VISITA PARA CONCEPTO SANITARIO. </t>
  </si>
  <si>
    <t>LA CORPORACION PSICOPEDAGOGICA DEL VALLE ENVIA SOLICITUD DE VISITA PARA CONCEPTO SANITARIO.</t>
  </si>
  <si>
    <t xml:space="preserve">EL PETICIONARIO FERNANDO DAVID  MURGUEITO RADICA FORMULARIO DE NOVEDADES PARA EL TRAMITE DE INSCRIPCION </t>
  </si>
  <si>
    <t>MAGI REPUESTOS ENVIA SOLICITUD DE VISITA PARA CONCEPTO SANITARIO.</t>
  </si>
  <si>
    <t>INVERSIONES DEL SOL COLOMBIA SAS ENVIA SOLICITUD DE VISITA PARA CONCEPTO SANITARIO.</t>
  </si>
  <si>
    <t xml:space="preserve">EL PETICIONARIO GIOVANI RAMOS RADICA FORMULARIO DE INSCRIPCION </t>
  </si>
  <si>
    <t>EL PETICIONARIO MARIO FERNANDO ORTEGA RADICA FORMULARIO DE NOVEDADES PARA EL TRAMITE DE APERTURA DE SERVICIO</t>
  </si>
  <si>
    <t>LA ENTIDAD MINISTERIO DE DEFENSA NACIONAL  POLICIA NACIONAL RADICA AUTORIZACION DE MEDICAMENTOS PARA EL DIAGNOSTICO DE TB</t>
  </si>
  <si>
    <t>LA ENTIDAD HOSPITAL CARLOS HOLMES TRUJILLO-RADICA AUTORIZACION DE MEDICAMENTOS PARA TB</t>
  </si>
  <si>
    <t>EL PETICIONARIO ANDRES MAURICIO CORRAL  RADICA FORMULARIO DE NOVEDADES PARA LA APERTURA DE SEDE</t>
  </si>
  <si>
    <t xml:space="preserve">PARA EL ÁREA DE SALUD AMBIENTAL: ARCA GRUPO DE BELLEZA- ENVÍA SOLICITUD DE VISITA PARA CONCEPTO SANITARIO. 
</t>
  </si>
  <si>
    <t>AUTO CENTRO FULL SERVICE SAS ENVIA SOLICITUD DE VISITA PARA CONCEPTO SANITARIO.</t>
  </si>
  <si>
    <t>LA ENTIDAD COMFANDI CAJA DE COMPENSACION FAMILIAR DEL VALLE DEL CAUCA COMFAMILIAR- RADICA FORMULARIO DE NOVEDADES PARA EL TRAMITE DE CAMBIO DE DIRECTOR</t>
  </si>
  <si>
    <t xml:space="preserve">LA ENTIDAD CLINICA AL ALBA-  RADICA FORMULARIO DE NOVEDADES PARA EL CAMBIO DE DIRECTOR </t>
  </si>
  <si>
    <t xml:space="preserve">LA PETICIONARIA CIELO ROSA RIOS RADICA INCONFORMIDAD DEL SERVICIO ANTE EL SAC POR NO OBTENER UNA RESPUESTA OPORTUNA A SU SOLICITUD </t>
  </si>
  <si>
    <t>LA ENTIDAD ASOCIACION DE SUSCRIPTORES DEL ACUEDUCTO L ASIRENA RADICA SOLICITUD DE ANALISIS DE CALIDAD DE AGUA PARA CONSUMO HUMANO</t>
  </si>
  <si>
    <t>LA RAMA JUDICIAL DEL PODER PUBLICO-JUZGADO PRIMERO DE PEQUEÑAS CAUSAS Y COMPETENCIA MULTIPLE DE CALI, ENVIA SOLICITUD ACOMPAÑAMIENTO DILIGENCIA DE ENTREGA 2021-00412-00 DEL BIEN INMUEBLE, UBICADO EN LA CALLE 122 C NO 28D 10-26 URBANIZACIÓN PIZAMOS, PARA EL MARTES 21 DE OCTUBRE 2025, HORA 02:00 P.M.</t>
  </si>
  <si>
    <t>LA RAMA JUDICIAL DEL PODER PUBLICO-JUZGADO PRIMERO DE PEQUEÑAS CAUSAS Y COMPETENCIA MÚLTIPLE DE CALI, ENVIA SOLICITUD DE ACOMPAÑAMIENTO DILIGENCIA DE ENTREGA 2023-00679-00, DEL BIEN INMUEBLE UBICADO EN LA CARRERA 27B NO 116-148 BARRIO LAS ORQUÍDEAS, EL DIA LUNES 27 DE OCTUBRE 2025, HORA 02:00P.M.</t>
  </si>
  <si>
    <t>LA PETICIONARIA LUCERO AREVALO RADICA SOLICITUD DE VISITA A INMUEBLE UBICADO EN CARRERA 22A 16A 15, POR PROBLEMAS DE HIGIENE</t>
  </si>
  <si>
    <t xml:space="preserve">EL PETICIONARIO ALEXIS RIVERA CC 16736079, RADICA DERECHO DE PETICION POR PRESENTAR BARRERA EN SALUD </t>
  </si>
  <si>
    <t xml:space="preserve">EL PETICIONARIO ANDRES FELIPE FLOREZ NOTIFICA QUE NO HACE parte de la dirección técnica de la farmacia homeopatica del valle desde el 31 agosto 2025. </t>
  </si>
  <si>
    <t xml:space="preserve">LA ENTIDAD ALCALDIA MAYOR DE BOGOTA- RADICA Traslado Radicado del 10/10/2025 - Número Petición 5311682025 del “Sistema Distrital para la Gestión de Peticiones Ciudadanas – Bogotá te Escucha.”
</t>
  </si>
  <si>
    <t>LA PETICIONARIA NATHALIA MOSQUERA GONZALEZ RADICADO INCONFORMIDAD DEL SERVICIO POR EL  Consultorio Dra. Sandra Ardila (Cali)</t>
  </si>
  <si>
    <t>SUPERSALUD ENVIA ALERTAS EPIDEMIOLÓGICAS CRÍTICAS E INSTRUCCIONES ESTRATÉGICAS Y TÉCNICAS INTEGRADAS PARA LA IMPLEMENTACIÓN TERRITORIAL DE LA LEY 2460 DE 2025 Y EL DECRETO 729 DE 2025.</t>
  </si>
  <si>
    <t>LA PETICIONARIA PAOLA ENCISO RADICA FORMULARIO DE NOVEDADES PARA EL TRAMITE DE INSCRIPCION</t>
  </si>
  <si>
    <t>PERSONERIA  DE SANTIAGO DE CALI ENVIA REMISIÓN PRETENCION 20252450308202 08 OCTUBRE 2025</t>
  </si>
  <si>
    <t>LA PETICIONARIA EVERLYN  CARABALI RADICA MALA TENENCIA DE CANINO UBICADO Carrera 28 e2 #120 B15 pizamos 3, QUIEN AGREDIO A UNA MENOR DE EDAD</t>
  </si>
  <si>
    <t>SUPERSALUD NOTIFICA RADICADO 20252100023949852 DEL USUARIO DILAN SANTIAGO GOMEZ CAIRASCO TI 1110296096 INGRESA POR ACCIDENTE DE TRÁNSITO BAJO COBERTURA DEL SOAT, ACTUALMENTE SE ENCUENTRA EN EL SERVICIO DE HOSPITALIZACIÓN EN LA CAMA #707 PISO 7 DE LA CLINICA CALI REQUIERE PROGRAMACION DE CIRUGÍA MAXILOFACIAL, NEUROCIRUJANO, CITA AMBULATORIA PARA TOMA DE RESONANCIA OCULAR PRIORITARIA.</t>
  </si>
  <si>
    <t xml:space="preserve">EL PETICIONARIO CARLOS ANDRES ARIAS RADICA VISITA DE INSPECCION A LA DIRECCION Calle 27 entre carrera 30, POR PROLIFERACION DE ROEDORES </t>
  </si>
  <si>
    <t xml:space="preserve">SUPERSALUD NOTIFICA RADICADO 20252100023952372 DEL USUARIO YAMILETH CASTAÑO LOPEZ CC 66951434 REQUIERE ENTREGA DE LA COPIA COMPLETA DE HISTORIA CLÍNICA CORRESPONDIENTE CON LA ATENCIÓN RECIBIDA EN DICHA INSTITUCIÓN EL DÍA 21 DE AGOSTO DEL AÑO 2025, ASÍ COMO LOS RECIBOS DE FACTURACIÓN Y DOCUMENTOS DE PAGO RELACIONADOS CON LOS PROCEDIMIENTOS REALIZADOS DE FORMA PARTICULAR, TANTO CONSULTA CON RETINOLOGO, EXÁMENES Y TODOS LOS COSTOS PLANTEADOS EN AL INTERVENCIÓN QUIRÚRGICA, EN LA CLINICA DE OFTALMOLOGIA DE CALI CLINICA DE OFTALMOLOGIA DE CALI S.A. </t>
  </si>
  <si>
    <t xml:space="preserve">SUPERSALUD NOTIFICA RADICADO 20252100024011382 DEL USUARIO JUAN CARLOS QUINTERO CERON CC 1113523629 ACTUALMENTE HOSPITALIZADO EN LA IPS CLINICA COLOMBIA DESDE EL 08/10/2025 POR ACCIDENTE DE TRANSITO, EN EL SERVICIO DE OBSERVACIÓN, SE ENCUENTRA EN UNA SILLA, TIENE ORDEN DE CIRUGIA PARA LAS FRACTURAS EN EL BRAZO Y CIRUGIA PLÁSTICA PARA LAS LESIONES DE LA CABEZA PERO A LA FECHA NO LE DAN RESPUESTA </t>
  </si>
  <si>
    <t>LA ENTIDAD RED DE SALUD DEL NORTE E.S.E RADICA SOLICITUD DE  Jornada de Salud Integral que se llevará a cabo el próximo 17 de octubre de 2025, en el horario de 8:00 a.m. a 3:00 p.m., en el Parque Müller, ubicado en el barrio Floralia.</t>
  </si>
  <si>
    <t xml:space="preserve">PARA EL ÁREA DE SALUD AMBIENTAL: PRAXEDIS DE ARTUNDUAGA SA-SEDE CENTRO COMERCIAL UNICO ENVÍA SOLICITUD DE VISITA PARA CONCEPTO SANITARIO. </t>
  </si>
  <si>
    <t>INSTITUTO NACIONAL DE SALUD ENVIA INVITACIÓN PARA PARTICIPACIÓN EN EL ¨III ENCUENTRO NACIONAL Y I INTERNACIONAL DE VIGILANCIA BASADA EN COMUNIDAD” BOGOTÁ, 29 AL 31 DE OCTUBRE DE 2025.</t>
  </si>
  <si>
    <t xml:space="preserve">LA ENTIDAD GOBERNACION DEL VALLE DEL CAUCA NOTIFICA Procesos Sancionatorios a profesionales M.V. y M.V.Z.
</t>
  </si>
  <si>
    <t>CASA DE JUSTICIA ALFONSO LOPEZ ENVIA SOLICITUD ACOMPAÑAMIENTO JORNADAS MÓVILES DE ACCESO A LA JUSTICIA MES DE OCTUBRE DE 2025 PARA EL PROXIMO SÁBADO 25 DE OCTUBRE DE 2025 DESDE LAS 8:00 AM A 12:00 PM- COMUNA 7 BARRIO PUERTO MALLARINO, EN LAS INSTALACIONES DE LA INSTITUCIÓN EDUCATIVA MANUEL MARÍA MALLARINO, UBICADO EN CARRERA 9 A # 78- 14</t>
  </si>
  <si>
    <t>JUZGADO TREINTA Y SEIS CIVIL MUNICIPAL DE CALI ENVIA COMISIÓN PARA ENTREGA DE INMUEBLE COMO FECHA Y HORA TENTATIVA Y APROXIMADA PARA LA PRÁCTICA DE LA DILIGENCIA JUDICIAL COMISIONADA, EL LUNES 27 DE OCTUBRE DE 2025, A LAS 02:00 P.M.</t>
  </si>
  <si>
    <t>LA SRA. ANDREA JOHANA GUERRERO CC 1144213036 ENVIA SOLICITUD DE QUE SE EXPIDA UN CERTIFICADO SI EL SR CRISTIAN SAMBONI CUERVO CC: 1.061.741.847 SE ENCUENTRA INSCRITO EN REGISTRO ESPECIAL DE PRESTADORES DE SALUD -REPS  EN CASO DE NO ESTAR REGISTRADO EN REPS SE ME INFORME CON CERTIFICADO LEGIBLE DE QUE NO ESTA INSCRITO Y POR ENDE NO  TIENE IDONEIDAD PARA EJERCER EN EL ÁMBITO DE SALUD.</t>
  </si>
  <si>
    <t>LA ASOCIACION DE HOGARES DE BIENESTAR SILOE BAJO 2-HCB FAMI FAMILIARA ARDILLITAS 1, ENVIA SOLICITUD DE VISITA PARA CONCEPTO SANITARIO.</t>
  </si>
  <si>
    <t>LA ASOCIACION DE HOGARES DE BIENESTAR SILOE BAJO 2 -HBC FAMI FAMILIAR LAS ESTRELLITAS, ENVIA SOLICITUD DE VISITA PARA CONCEPTO SANITARIO.</t>
  </si>
  <si>
    <t>LA ASOCIACION DE HOGARES DE BIENESTAR SILOE BAJO 2 -HCB FAMI FAMILIAR TERNURA DE MANDY, ENVIA SOLICITUD DE VISITA PARA CONCEPTO SANITARIO.</t>
  </si>
  <si>
    <t>LA ASOCIACION DE HOGARES DE BIENESTAR SILOE BAJO 2 -HCB FAMI FAMILIAR CAPERUCITA ROJA, ENVIA SOLICITUD DE VISITA PARA CONCEPTO SANITARIO.</t>
  </si>
  <si>
    <t>LA ASOCIACION DE HOGARES DE BIENESTAR SILOE BAJO 2 -HCB FAMI FAMILIAR LAS GAVIOTAS, ENVIA SOLICITUD DE VISITA PARA CONCEPTO SANITARIO.</t>
  </si>
  <si>
    <t>LA ASOCIACION DE HOGARES DE BIENESTAR SILOE BAJO 2 -HCB FAMI FAMILIAR PINOCHITOS, ENVIA SOLICITUD DE VISITA PARA CONCEPTO SANITARIO.</t>
  </si>
  <si>
    <t>LA ASOCIACION DE HOGARES DE BIENESTAR SILOE BAJO 2 -HCB FAMI FAMILIAR LOS CARNOSITOS, ENVIA SOLICITUD DE VISITA PARA CONCEPTO SANITARIO.</t>
  </si>
  <si>
    <t>LA SRA.YULADI MARCELA OSPINA HINCAPIE, CC 1115080590, AFILIADA A SURA EPS PRESENTA UNA QUEJA FORMAL RELACIONADA CON UN HECHO OCURRIDO DURANTE UNA CITA MÉDICA EN EL CENTRO DE AUDICIÓN Y EQUILIBRIO DE LA DOCTORA SANDRA ARDILA, EN LA CIUDAD DE CALI, EL DÍA 8 DE OCTUBRE UBICADO EN LA CLÍNICA FARALLONES DE CALI EN EL CONSULTORIO 910.</t>
  </si>
  <si>
    <t>LA ASOCIACION DE HOGARES DE BIENESTAR SILOE BAJO 2 -HCB FAMI FAMILIAR PEQUENOS SABIOS, ENVIA SOLICITUD DE VISITA PARA CONCEPTO SANITARIO.</t>
  </si>
  <si>
    <t>LA ASOCIACION DE HOGARES DE BIENESTAR SILOE BAJO 2 -HCB FAMI FAMILIAR REFUGIO DE AMOR, ENVIA SOLICITUD DE VISITA PARA CONCEPTO SANITARIO.</t>
  </si>
  <si>
    <t>LA ASOCIACION DE HOGARES DE BIENESTAR SILOE BAJO 2 -HCB FAMI FAMILIAR PULGARCITO 11, ENVIA SOLICITUD DE VISITA PARA CONCEPTO SANITARIO.</t>
  </si>
  <si>
    <t>LA ASOCIACION DE HOGARES DE BIENESTAR SILOE BAJO 2 -HCB FAMI FAMILIAR PULGARCITO 8, ENVIA SOLICITUD DE VISITA PARA CONCEPTO SANITARIO.</t>
  </si>
  <si>
    <t>LA ASOCIACION DE HOGARES DE BIENESTAR SILOE BAJO 2 -HCB FAMI FAMILIAR MI PEQUEÑA HEIDY, ENVIA SOLICITUD DE VISITA PARA CONCEPTO SANITARIO.</t>
  </si>
  <si>
    <t>LA ASOCIACION DE HOGARES DE BIENESTAR SILOE BAJO 2 -HCB FAMI FAMILIAR LOS BEBES, ENVIA SOLICITUD DE VISITA PARA CONCEPTO SANITARIO.</t>
  </si>
  <si>
    <t>LA ASOCIACION DE HOGARES DE BIENESTAR SILOE BAJO 2 -HCB FAMI FAMILIAR LIDERANDO MI HOGAR, ENVIA SOLICITUD DE VISITA PARA CONCEPTO SANITARIO.</t>
  </si>
  <si>
    <t>LA ASOCIACION DE HOGARES DE BIENESTAR SILOE BAJO 2 -HCB FAMI FAMILIAR DESPERTAR, ENVIA SOLICITUD DE VISITA PARA CONCEPTO SANITARIO.</t>
  </si>
  <si>
    <t>LA ASOCIACION DE HOGARES DE BIENESTAR SILOE BAJO 2 -HCB FAMI FAMILIAR RUISENOR ENCANTADO, ENVIA SOLICITUD DE VISITA PARA CONCEPTO SANITARIO.</t>
  </si>
  <si>
    <t>LA ASOCIACION DE HOGARES DE BIENESTAR SILOE BAJO 2 -HCB FAMI FAMILIAR COMPARTIR CON AMOR, ENVIA SOLICITUD DE VISITA PARA CONCEPTO SANITARIO.</t>
  </si>
  <si>
    <t>LA ASOCIACION DE HOGARES DE BIENESTAR SILOE BAJO 2 -HCB FAMI FAMILIAR CRECER CON AMOR, ENVIA SOLICITUD DE VISITA PARA CONCEPTO SANITARIO.</t>
  </si>
  <si>
    <t>LA ASOCIACION DE HOGARES DE BIENESTAR SILOE BAJO 2 -HCB FAMI FAMILIAR LAS ARDILLITAS, ENVIA SOLICITUD DE VISITA PARA CONCEPTO SANITARIO.</t>
  </si>
  <si>
    <t>LA ASOCIACION DE HOGARES DE BIENESTAR SILOE BAJO 2 -HCB FAMI FAMILIAR LAS ARDILLAS FELICES, ENVIA SOLICITUD DE VISITA PARA CONCEPTO SANITARIO.</t>
  </si>
  <si>
    <t>LA ASOCIACION DE HOGARES DE BIENESTAR SILOE BAJO 2 -HCB FAMI FAMILIAR LAS ARDILLAS, ENVIA SOLICITUD DE VISITA PARA CONCEPTO SANITARIO.</t>
  </si>
  <si>
    <t>EL SEÑOR YEISON IVAN MARTINEZ SUAZA ENVIA DERECHO DE PETICION, SOLICITANDO PARA EL SEÑOR LUIS CARLOS RÍOS GUTIÉRREZ CC. 6.441.344, QUIEN SE ENCUENTRA HOSPITALIZADO EN LA CLÍNICA VERSALLES, AVENIDA 5A NORTE #23N 46/57 BARRIO SAN VICENTE, LE  ASIGNE UNA CAMILLA O HABITACIÓN ADECUADA DONDE PUEDA RECIBIR ATENCIÓN Y REPOSO DIGNO MIENTRAS CONTINÚA SU PROCESO MÉDICO DE HOSPITALIZACIÓN.</t>
  </si>
  <si>
    <t>LA FUNDACION VALLE DEL LILI ENVIA CUENTA DE COBRO # 507247</t>
  </si>
  <si>
    <t>LA FUNDACION VALLE DEL LILI ENVIA CUENTA DE COBRO # 507248</t>
  </si>
  <si>
    <t>LA ENTIDAD CLINICA VERSALLES SA- RADICA FORMULARIO DE NOVEDADES PARA EL TRAMITE DE CAMBIO DE DIRECTOR</t>
  </si>
  <si>
    <t xml:space="preserve">LA ENTIDAD CLINICA VERSALLES SEDE SAN MARCOS RADICA FORMULARIO DE NOVEDADES PARA EL TRAMITE DE CAMBIO DE DIRECTOR </t>
  </si>
  <si>
    <t>LA ENTIDAD CLINICA VERSALLES SEDE AMBULATORIOS RADICA FORMULARIO DE NOVEDADES PARA EL TRAMITE DE CAMBIO DE DIRECTOR</t>
  </si>
  <si>
    <t>LA ENTIDAD ELENA CAFE REQUIERE CONCEPTO SANITARIO</t>
  </si>
  <si>
    <t>LA ENTIDAD RED DE SALUD DEL SUR ORIENTE ESE RADICA CUENTA DE COBREO # 2025047</t>
  </si>
  <si>
    <t>LA ENTIDAD  RED DE SALUD DEL SUR ORIENTE ESE RADICA CUENTA DE COBRO # 2025048</t>
  </si>
  <si>
    <t>LA ENTIDAD ORTHOPLAN NUEVAS SONRISAS NUEVAS HISTORIAS- RADICA SOLICITUD DE LEVANTAMIENTO DE MEDIDA SANITARIO</t>
  </si>
  <si>
    <t xml:space="preserve">LA ENTIDAD MANUELA OROZCO RADICA SOLICITUD VISITA PARA LEVANTAMIENTO DE SELLO </t>
  </si>
  <si>
    <t>LA GOBERNACION DEL VALLE DEL CAUCA ENVIA TRASLADO POR COMPETENCIA, SOLICITUD DE LA SEÑORA VALENTINA TANGARIFE FLOREZ CC. 1143872580, LA PROGRAMACION DE ECOGRAFÍA TRANSVAGINAL OBSTETRICA.</t>
  </si>
  <si>
    <t>LA ENTIDAD CEA INTEGRAL-  RADICA SOLICITUD DE CONCEPTO SANITARIO</t>
  </si>
  <si>
    <t>LA PETICIONARIA ISABELLA GONZALEZ RADICA FORMULARIO DE NOVEDADES PARA EL TRAMITE DE INSCRIPCION</t>
  </si>
  <si>
    <t xml:space="preserve">EL PETICIONARIO  IVAN DARIO ZUÑIGA RADICA FORMULARIO DE NOVEDADES PARA EL TRAMITE DE INSCRIPCION </t>
  </si>
  <si>
    <t>EL PETICIONARIA MARIA FERNANDA MEZA RADICA FORMULARIO DE NOVEDADES PARA EL TRAMITE DE INSCRIPCION</t>
  </si>
  <si>
    <t>LA ENTIDAD COLFOG MIP SAS VALLE RADICA SOLICITUD VISITA PARA APERTURA DE EMPRESA APLICADORA DE PLAGUICIDAS CIUDAD DE CALI</t>
  </si>
  <si>
    <t>LA ENTIDAD IPS MEDIC TEQUEDAMA RADICA FORMULARIO DE NOVEDADES PARA EL TRAMITE DE APERTURA DE SERVICIO</t>
  </si>
  <si>
    <t>EL PETICIONARIO JORGE ANDRES SARRIA RADICA FORMULARIO DE NOVEDADES PARA EL TRAMITE DE INSCRIPCION</t>
  </si>
  <si>
    <t>LA PETICIONARIA  ANGELA INES DOMINGUEZ RADICA FORMULARIO DE NOVEDADES PARA EL TRAMITE DE CAMBIO DE DOMICILIO</t>
  </si>
  <si>
    <t xml:space="preserve">LA PETICIONARIA  ANGELA INES DOMINGUEZ RADICA FORMULARIO DE NOVEDADES PARA EL TRAMITE DE CAMBIO DE DOMICILIO </t>
  </si>
  <si>
    <t>EL PETICIONARIO SERGIO ANDRES VELASQUEZ RADICA FORMULARIO DE NOVEDADES PARA EL TRAMITE DE CAMBIO DE DOMICILIO</t>
  </si>
  <si>
    <t>EL PETICIONARIO MAURICIO MORENO RADICA FORMULARIO DE NOVEDADES PARA EL TRAMITE DE APERTURA DE SEDE</t>
  </si>
  <si>
    <t>LA PETICIONARIA MARIA JULIANA VILLAFAÑE REQUIERE CONCEPTO SANITARIO</t>
  </si>
  <si>
    <t>LA PETICIONARIA   RADICA CORRECION DEL CARNET DE VACUNAS PARA LA MENOR PEYTON ALANNA LEITON ARRROYO RC 1111705673</t>
  </si>
  <si>
    <t>EL MINISTERIO DE SALUD Y PROTECCION SOCIAL ENVIA REPROGRAMACIÓN SESIÓN TÉCNICA IHCE, PARA EL DÍA VIERNES 17 DE OCTUBRE, EN EL MISMO HORARIO. DURANTE EL TRANSCURSO DE LA PRÓXIMA SEMANA, ESTARÁN RECIBIENDO NUEVAMENTE LA INVITACIÓN CORRESPONDIENTE.</t>
  </si>
  <si>
    <t xml:space="preserve">LA ENTIDAD CONJUNTO RESIDENCIAL PORTAL DEL PARQUE- REQUIERE CONCEPTO SANITARIO </t>
  </si>
  <si>
    <t>LA CLINICA CRISTO REY RADICA CUENTA DE COBRO # 16677</t>
  </si>
  <si>
    <t>LA CLINICA CRISTO REY RADICA CUENTA DE COBRO # 6753</t>
  </si>
  <si>
    <t>LA CLINICA CRISTO REY RADICA CUENTA DE COBRO # 6838</t>
  </si>
  <si>
    <t>LA CLINICA CRISTO REY RADICA CUENTA DE COBRO # 6754</t>
  </si>
  <si>
    <t xml:space="preserve">LA ENTIDAD CLINICA CALI RADICA SOLICITUD DE MEDICAMENTOS PARA TB </t>
  </si>
  <si>
    <t>INVERSIONES EN SALUD DEL VALLE SAS-CLINICA CALI RADICA CUENTA DE COBRO #  6753</t>
  </si>
  <si>
    <t>INVERSIONES EN SALUD DEL VALLE SAS-CLINICA CALI RADICA CUENTA DE COBRO # 6838</t>
  </si>
  <si>
    <t>INVERSIONES EN SALUD DEL VALLE SAS-CLINICA CALI RADICA CUENTA DE COBRO # 6754</t>
  </si>
  <si>
    <t xml:space="preserve">LA ENTIDAD  CUIDADO MEDICO EN SALUD SAS  RADICA FORMULARIO DE INSCRIPCION  </t>
  </si>
  <si>
    <t>EL PETICIONARIO JOSE MAURICIO PADILLA RADICA FORMULARIO DE INSCRIPCION</t>
  </si>
  <si>
    <t xml:space="preserve">LA ENTIDAD LONGEV SAS- RADICA SOLICITUD DE LEVANTAMIENTO DE SELLO DE MEDIDA DE SEGURIDAD </t>
  </si>
  <si>
    <t>LA SEÑORITA ANA MARIA AGUILAR RADICA SOLICITUD DE INFORMACION PARA LA VALIACION DE FACTURAS DE IPS CON SERVICIOS CERRADOS EN EL REPS</t>
  </si>
  <si>
    <t>LA GOBERNACION DEL VALLE DEL CAUCA ENVIA TRASLADO POR COMPETENCIA SOLICITUD DEL SEÑOR EDILBERTO SANDOVAL CC.16663056, QUIEN REQUIERE PARA SU HIJO JHONY STEVEN SANDOVAL CC 94525078, ENTREGA DE PAÑALES.</t>
  </si>
  <si>
    <t>Solicitud Concepto Sanitario para el Establecimiento: JD JOYEROS, direccion del establecimiento: CALLE 14#8-50 LOCA 506, barrio: El Calvario - Betania, telefono: 3103786270, favor asignar a la Uesa Ladera</t>
  </si>
  <si>
    <t>Solicitud Concepto Sanitario para el Establecimiento: LC NAPOLEONES SAS, direccion del establecimiento: CALLE 14# 8-45 LOCAL 568-648-7, barrio: El Calvario - Betania, telefono: 3164390812, favor asignar a la Uesa Ladera</t>
  </si>
  <si>
    <t>Solicitud Concepto Sanitario para el Establecimiento: JOYERIA MILLENNIUM, direccion del establecimiento: CALLE 15 # 8-50, barrio: Sucre, telefono: 3057620803, favor asignar a la Uesa Centro</t>
  </si>
  <si>
    <t>Solicitud Concepto Sanitario para el Establecimiento: AQUA, direccion del establecimiento: AV 8 NTE  10 - 91, barrio: Juanambu, telefono: 3165118276, favor asignar a la Uesa Norte</t>
  </si>
  <si>
    <t>Solicitud Concepto Sanitario para el Establecimiento: JOYAS AGATHA, direccion del establecimiento: CALLE 14 # 8-49, barrio: Sucre, telefono: 3147507952, favor asignar a la Uesa Centro</t>
  </si>
  <si>
    <t>SUPERSALUD NOTIFICA RADICADO 20252100024063902 DEL USUARIO CARLOS DANIEL MANRIQUE CHICAIZA CC 1144207911 SE ENCUENTRA BAJO COBERTURA DE SOAT, REPORTA INCONVENIENTE CON EL SERVICIO DE CONSULTA EXTERNA, EN LO REFERENTE A QUE REQUIERE PROCEDIMIENTO NO QUIRÚRGICO RETIRO DE PUNTOS Y CONTROL DE POS OPERATORIO CON ORTOPEDIA, EN CLINICA NUEVA DE CALI SAS</t>
  </si>
  <si>
    <t>SUPERSALUD NOTIFICA RADICADO 20252100024017152 DEL USUARIO MARIA EMILSE JIMENEZ BUESACO CC 55182600 USUARIO POR CORRESPONDER CON SERVICIOS MEDICOS DERIVADOS DE ACCIDENTE DE TRANSITO EN COBERTURA POR SOAT, A PARTIR DE ESTE DIAGNÓSTICOS, EL MÉDICO TRATANTE ME FORMULO UN TRATAMIENTO FARMACOLOGÍCO POR TRES MESES. SIN EMBARCO AL DIRIGIRME A RECLAMAR EL MEDICAMENTO EN LA ENTIDAD ME INFORMAN QUE NO SE ENCUENTRA DISPONIBLE Y QUE DEBO ASUMIR EL COSTO DEL TRATAMIENTO EN FABILU S.A.S CLINICA COLOMBIA ES</t>
  </si>
  <si>
    <t>SUPERSALUD NOTIFICA RADICADO 20252100023965712 DEL USUARIO DIEGO FELIPE VILLARREAL CASTAÑEDA CC 1113652555 QUIEN PRESENTO ACCIDENTE DE TRANSITO PENDIENTE DE PROCEDIMIENTOS QUIRÚRGICOS  EN LA IPS INVERSIONES EN SALUD DEL VALLE SAS CLINICA CALI</t>
  </si>
  <si>
    <t>SUPERSALUD NOTIFICA RADICADO 20252100024161332 DEL USUARIO KATHELIN ANDREA OTALVORA CORDERO CC 1130642531 SOLICITA QUE LA IPS SALUD LABORAL DEL VALLE REALICE UN NUEVO EXAMEN MÉDICO OCUPACIONAL QUE SEA REALIZADA DE LA MANERA COMO LO DISPONE LA RESOLUCIÓN 1843 DE 2025. ASI COMO SE SIRVA DE INFORMAR AMPLIAMENTE LOS MOTIVOS DEL PORQUE EL MÉDICO JUAN PABLO PELAEZ VELASCO NO TUVO EN CUENTA LAS RECOMENDACIONES Y/O RESTRICCIONES MEDICAS DADAS POR EL MÉDICO DE LA EPS NI LO MANIFESTADO EN MI HISTORIA CLÍNICA</t>
  </si>
  <si>
    <t>SUPERSALUD NOTIFICA RADICADO  20252100024167362 DEL USUARIO MAURICIO ANDRES DONNEIS ZAPATA CC 94435021 INGRESA POR ACCIDENTE DE TRANSITO BAJO COBERTURA DE SOAT, REPORTA INSATISFACCIÓN POR FALTA DE OPORTUNIDAD EN LA ATENCIÓN POR PARTE DEL PERSONAL DE SALUD DEL SERVICIO DE URGENCIAS DE LA CLÍNICA SAN FERNANDO</t>
  </si>
  <si>
    <t xml:space="preserve">SUPERSALUD NOTIFICA RADICADO 20252100024097212 DEL USUARIO ANDRES GUILLERMO VELASCO LOPEZ CC 1130595557  QUIEN PRESENTO ACCIDENTE DE TRANSITO PENDIENTE DE PROCEDIMIENTOS QUIRÚRGICOS EN LA IPS FABILU S.A.S CLINICA COLOMBIA ES </t>
  </si>
  <si>
    <t>SUPERSALUD NOTIFICA RADICADO  20252100024120452 DEL USUARIO ALBERTO TORO SERNA CC 94275676 SOLICITA LE ENTREGUEN MEDICAMENTOS POR ACCIDENTE DE TRANSITO USUARIO QUIEN INFORMA QUE INDICA QUE TIENE TOPE SOAT VIGENTE EN LA IPS CLINICA FARALLONES S A CENTRO PLATINO SAN FERNANDO</t>
  </si>
  <si>
    <t>SUPERSALUD NOTIFICA RADICADO  20252100024151512 DEL USUARIO ALEXANDRA ESCOBAR PALTA CC 66976775 REPORTA FALLAS O IRREGULARIDADES EN EL MANEJO TÉCNICO DE LA HISTORIA CLÍNICA Y/O REGISTROS ASISTENCIALES EN LA CLINICA VALLE SALUD SAN FERNANDO</t>
  </si>
  <si>
    <t>EL ESTABLECIMIENTO AQUA HOTELES SAS- RADICA Solicitud Visita de Renovación de Concepto Sanitario</t>
  </si>
  <si>
    <t xml:space="preserve">EL SR. ALEJANDRO CHICAIZA GONZALEZ CC 16711488 RADICA DERECHO DE PETICION CON REPORTE DE FALLAS EN LA PRESTACION DEL SERVICIO POR PARTE DEL HOSPITAL ISAIAS DUARTE CANCINO </t>
  </si>
  <si>
    <t xml:space="preserve">LA PETICIONARIA DIANA PARDO BARRERA CC 26423691, RADICA SOLICITUD DE VISITA A INMUEBLE UBICADO EN  - CARRERA 37 A # 15 25 APTO 202 BARRIO EL GUABAL, POR PROLIFERACION DE ROEDORES      </t>
  </si>
  <si>
    <t xml:space="preserve">TERAPIA EN CASA SAS SOLICITA INFORMACIÓN SOBRE EL PROCESO DE CIERRE DE OPERACIONES </t>
  </si>
  <si>
    <t>LA ENTIDAD  SPORTY CITY SAS-SEDE FLORA RADICA FORMULARIO DE NOVEDADES PARA EL TRAMITE DE CAMBIO DE DIRECTOR</t>
  </si>
  <si>
    <t xml:space="preserve">LA ENTIDAD SPORTY CITY SAS-SEDE VALLE DE LILI LA 14 RADICA FORMULARIO DE NOVEDADES PARA EL TRAMITE DE CAMBIO DE DIRECTOR </t>
  </si>
  <si>
    <t>LA ENTIDAD SPORTY CITY SAS-UNICO CALI  RADICA FORMULARIO DE NOVEDADES PARA EL CAMBIO DE DIRECTOR</t>
  </si>
  <si>
    <t>LA ENTIDAD SPORTY CITY SAS-COSMOCENTRO RADICA FORMULARIO DE NOVEDADES PARA EL TRAMITE DE CAMBIO DE DIRECTOR</t>
  </si>
  <si>
    <t>LA ENTIDAD SMART FIT AVENIDA SEXTA RADICA FORMULARIO NOVEDADES PARA EL CAMBIO DE DIRECTOR</t>
  </si>
  <si>
    <t>LA ENTIDAD SPORTY CITY SAS-SMART FIT PASOANCHO  RADICA FORMULARIO DE NOVEDADES PARA EL TRAMITE DE CAMBIO DE DIRECTOR</t>
  </si>
  <si>
    <t>LA PETICIONARIA JOHANNA PAOLA ARANGO NOTIFICA LA RENUNCIA AL CONTRATO 4145.010.26.10.0228</t>
  </si>
  <si>
    <t>LA ENTIDAD SMART FIT UNICENTRO CALI RADICA FORMULARIO DE NOVEDADES PARA EL TRAMITE DE CAMBIO DE DIRECTOR</t>
  </si>
  <si>
    <t xml:space="preserve">LA ENTIDAD TIENDA DE JEFER-Sede principal REQUIERE CONCEPTO SANITARIO </t>
  </si>
  <si>
    <t>LA ENTIDAD SPORTY CITY SAS-SMART FIT SAN FERNANDO  RADICA FORMULARIO DE NOVEDADES PARA EL TRAMITE DE CAMBIO DE DIRECTOR</t>
  </si>
  <si>
    <t>LA ENTIDAD SMART FIT EXITO SIMON BOLIVAR RADICA FORMULARIO DE NOVEDADES PARA EL TRAMITE DE CAMBIO DE DIRECTOR</t>
  </si>
  <si>
    <t>LA GOBERNACION DEL VALLE DEL CAUCA - GRUPO DE JURIDICA ENVIA TRASLADO POR COMPETENCIA INCIDENTE DE DESACATO, DE LA SEÑORA CARMEN TERESA BUITRAGO DE MARGUEZ, INCIDENTADA EMSSANAR Y FARMART CEDRO 3, JUZGADO SEXTO DE PEQUEÑAS CAUSAS Y COMPETENCIA MULTIPLE SEDE DESCONCENTRADA CASA DE JUSTICIA BARRIO ALFONSO LOPEZ, RADICADO 2025-001002-00.</t>
  </si>
  <si>
    <t xml:space="preserve">LA ENTIDAD SMART FIT PALMETTO PLAZA   RADICA FORMULARIO DE NOVEDADES PARA EL CAMBIO DE DIRECTOR </t>
  </si>
  <si>
    <t>LA ENTIDAD  SMART FIT LA HACIENDA RADICA FORMULARIO DE NOVEDADES PARA EL TRAMITE DE CAMBIO DE DIRECTOR</t>
  </si>
  <si>
    <t>LA ENTIDAD  SMART FIT CALIMA RADICA FORMULARIO DE NOVEDADES PARA EL TRAMITE DE CAMBIO DE DIRECTOR</t>
  </si>
  <si>
    <t>LA ENTIDAD SMART FIT OESTE  RADICA FORMULARIO DE NOVEDADES PARA EL TRAMITE DE CAMBIO DE DIRECTOR</t>
  </si>
  <si>
    <t>LA ENTIDAD SMART FIT CENTENARIO RADICA FORMULARIO DE NOVEDADES PARA EL TRAMITE DE CAMBIO DE DIRECTOR</t>
  </si>
  <si>
    <t>LA ENTIDAD   RADICA FORMULARIO DE NOVEDADES PARA EL TRAMITE DE CAMBIO DE DIRECTOR</t>
  </si>
  <si>
    <t>PARA EL ÁREA DE SALUD PÚBLICA: FUNDACION VALLE DEL LILI SOLICITUD DE ENTREGA DE MEDICAMENTOS DE EVENTOS DE INTERES EN SALUD PÚBLICA TB.</t>
  </si>
  <si>
    <t xml:space="preserve">ASOCIACION DE PADRES DE HOGARES DE BIENESTAR SECTOR ALTO DE AGUACATAL ENVIA SOLICITUD DE SEGUIMIENTO A ACTUACIONES DE LA NUEVA EPS RÉGIMEN SUBSIDIADO FRENTE A LA NO AUTORIZACIÓN DE SUMINISTRO DE ALIMENTO REQUERIDO POR PARTICIPANTE MENOR DE 6 MESES QUE ASISTE A SERVICIOS DE ATENCION INTEGRAL A LA PRIMERA INFANCIA </t>
  </si>
  <si>
    <t>LA ENTIDAD  SMART FIT METRO LA 70 RADICA FORMULARIO DE NOVEDADES PARA EL TRAMITE DE CAMBIO DE DIRECTOR</t>
  </si>
  <si>
    <t xml:space="preserve">LA ENTIDAD SMART FIT MALL PLAZA CALI  RADICA FORMULARIO DE NOVEDADES PARA EL TRAMITE DE CAMBIO DE DIRECTOR </t>
  </si>
  <si>
    <t>TRAVELERS SPORT HOTEL SOLICITA VISITA PARA CONCEPTO SANITARIO</t>
  </si>
  <si>
    <t xml:space="preserve">AROMAS HL SOLICITA VISITA PARA CONCEPTO SANITARIO  </t>
  </si>
  <si>
    <t>LA GOBERNACION DEL VALLE DEL CAUCA TRASLADO POR COMPETECIA DEL MINISTERIO DE SALUD, SOLICITUD DEL GRUPO ESTRATEGIA NACIONAL DE SEGUIMIENTO AL CÁNCER INFANTIL, A LOS EQUIPOS TERRITORIALES, REALIZAR Y REPORTAR LAS ACCIONES ADELANTADAS EN MATERIA DE INSPECCIÓN, VIGILANCIA Y CONTROL CON LAS EAPB, IPS Y DEMÁS ACTORES INVOLUCRADOS, FRENTE A LOS CASOS EN LOS CUALES SE HAN EVIDENCIADO ALERTAS O BARRERAS DE ACCESO EN LA ATENCIÓN INTEGRAL ONCOLÓGICA, AUTORIZACIONES, ENTREGA DE MEDICAMENTOS, APOYO SOCIAL, CONTINUIDAD DEL TRATAMIENTO, ENTRE OTROS, A LOS NIÑOS, NIÑAS Y ADOLESCENTES.</t>
  </si>
  <si>
    <t>ANGIOGRAFIA DE OCCIDENTE S.A. SOLICITA INTERVENCION POR PROBLEMÁTICA DE RESIDUOS BIOSANITARIOS CERCA A LAS INSTALACIONES UBICADA EN LA CALLE 25 # 85 - 60</t>
  </si>
  <si>
    <t>LA ENTIDAD PROGRAMA DE  DEFENSORIA DEL PACIENTE DEL MUNICIPIO YUMBO RADICA CASO PRIORITARIO-DIANA MARCELA RAMIREZ ALVAREZ CEDULA 1006009269, QUIEN PRESENTA BARRERA EN SALUD</t>
  </si>
  <si>
    <t xml:space="preserve">LA SEÑORA BLANCA EDITH VALENCIA ARCILA IDENTIFICADA CON C.C 28738017 ENVIA ACCION DE TUTELA EN LINEA Nº 3220173 CONTRA LA EPS SURA SEDE CALI </t>
  </si>
  <si>
    <t>LA ATS Y CIA SAS - CLINICA AL ALBA ENVIA SOLICITUD DE VINCULACIÓN A LA ESTRATEGIA HOSPITALES SEGUROS SALUDABLES Y SOSTENIBLES QUE ADELANTA LA INSTITUCIÓN A SU CARGO, EN EL MARCO DEL PLAN DE ADAPTACIÓN Y MITIGACIÓN AL CAMBIO CLIMÁTICO DESDE SALUD AMBIENTAL, DE ACUERDO CON LO ESTABLECIDO EN EL DECRETO DISTRITAL NO 4112.010.20.2039 DEL 01 DE DICIEMBRE DE 2020.</t>
  </si>
  <si>
    <t>LA ENTIDAD JEI-PETS CENTER REQUIERE CONCEPTO SANITARIO</t>
  </si>
  <si>
    <t xml:space="preserve">INSTITUCION EDUCATIVA LICEO JUVENIL SOLICITA VISITA PARA CONCEPTO SANITARIO </t>
  </si>
  <si>
    <t>LA ENTIDAD MINISTERIO DE SALUD Y PROTECCION SOCIAL RADICA Asistencia técnica implementación RDA Paciente y Hospitalización: Resolución 1888 de 2025</t>
  </si>
  <si>
    <t>LA ENTIDAD PANADERIA KUTY -CC UNICO # 1 REQUIERE CONCEPTO SANITARIO</t>
  </si>
  <si>
    <t>LA COMPAÑIA ALTIPAL ENVIA SOLICITUD DE UNA REUNIÓN ESTRATÉGICA PARA PRESENTARLE LOS DETALLES DE LAS MANILLAS CENTINELA, CONOCER SUS IDEAS Y EXPLORAR POSIBLES FORMAS DE COLABORACIÓN, AGRADECEMOS SU ATENCIÓN Y QUEDAMOS ATENTOS A VALIDAR SU DISPONIBILIDAD DE AGENDA.</t>
  </si>
  <si>
    <t>LA PETICIONARIA KAREN DANIEL BECERRA RADICA DERECHO DE PETICION PARA LA SEÑORA LUZ MARINA DIAZ , con número de identificación  66653291, QUIEN SE ENCUENTRA HOSPITALIZADA EN  Hospital SAN JUAN DE DIOS POR PRESENTAR BARRERA EN SALUD</t>
  </si>
  <si>
    <t>HOSPITAL UNIVERSITARIO DEL VALLE ENVIA SOLICITUD DE APOYO EN LA DIFUSION DE CAPACITACION VIRTUAL DE REHABILITACIÓN PARA PERSONAS CON DISCAPACIDAD VISUAL EL DIA MIERCOLES 15 DE OCTUBRE DEL 2025 A LAS 2:00 PM POR MEDIO DE LINK https://meet.google.com/bti-zrro-kfn</t>
  </si>
  <si>
    <t xml:space="preserve">EL PETICIONARIO JOSE MANUEL PERLAZA CC 10478251 RADICA DERECHO DE PETICION POR PRESENTAR BARRERA EN SALUD </t>
  </si>
  <si>
    <t>LA SEÑORA IVON  PATRICIA LENIS RIZO ENVIA SOLICITUD DE HISTORIA CLINICA DE LA SEÑORA CATALINA RIZO CC 38.999.006, DEL HOME CARE CUIDARTE EN CASA, DE LA ATENCIÓN MÉDICA DEL 7 DE OCTUBRE DE 2025</t>
  </si>
  <si>
    <t xml:space="preserve">EL PETICIONARIO EBER  DE JESUS  CASTAÑEDA CC 10558576, RADICA DERECHO DE PETICION POR PRESENTAR BARRERA EN SALUD </t>
  </si>
  <si>
    <t>LA SEÑORA VALERIA ANDREA BELALCÁZAR ARIAS, ENVIA SOLICITUD DE INFORMACIÓN SOBRE EL ESTADO ACTUAL DE SU TRÁMITE DE LICENCIA EN SEGURIDAD Y SALUD EN EL TRABAJO (SST), CORRESPONDIENTE AL RADICADO NO. 76001042983180.</t>
  </si>
  <si>
    <t>EL ESTABLECIMIENTO S.D. JOYERIA CALI- REQUIERE CONCEPTO SANITARIO</t>
  </si>
  <si>
    <t>ASCALIDAD ENVIA SOLICITUD PARA LA RENOVACIÓN DEL CARNET DE APLICADOR DE PLAGUICIDAS PARA EL SEÑOR WILDERMAN SILVA ZAPATA IDENTIFICADO CON C.C 1113620318</t>
  </si>
  <si>
    <t xml:space="preserve">LA SEÑORA KARINA DEL VALLE LOPEZ MONSALVE IDENTIFICADA CON C.C 315757785 RADICA DERECHO DE PETICION SOLICITANDO CAMBIO DE PRESTADOR </t>
  </si>
  <si>
    <t>LA SEÑORA MARIA CATALINA MORENO MURILLO ENVIA DERECHO DE PETICION, SOLICITANDO PARA SU HIJO YILSON ANIBAL BENAVIDEZ MORENO CC.1.234.190.239, QUIEN SE ENCUENTRA HOPITALIZADO EN LA CLINICA NUEVA EPS, NO AUTORIZAR EL TRASLADO A LA CLÍNICA PALMIRA, NI A NINGUNA OTRA INSTITUCIÓN POR FUERA DEL MUNICIPIO DE CALI, Y LE SEA GESTIONADA SU REMISIÓN A UNA INSTITUCIÓN DE ALTA COMPLEJIDAD, DENTRO DE LA RED CONTRATADA POR LA MISMA EN LA CIUDAD DE CALI.</t>
  </si>
  <si>
    <t xml:space="preserve">LA SEÑORA CAMILA ZAMORANO OLIVARES ENVIA SOLICITUD DE INFORMACIÓN SOBRE LOS REQUISITO SOLICITADOS PARA ABRIR UNA PELUQUERÍA (SPA CANINO), GUARDERÍA (HOTEL PERROS Y GATOS), EN LA DIRECCIÓN: CARRERA 124 NO 18 - 112, BARRIO PANCE. </t>
  </si>
  <si>
    <t>EL PETICIONARIO  JUAN FELIPE  BAUTISTA RADICA SOLICITUD DE CERTIFICACION CONTRACTUAL, LAS REQUIERE CON FUNCIONES, SE DEVUELVE ESTAMPILLAS</t>
  </si>
  <si>
    <t>LA SEÑORA YOLANDA LARA FLOREZ ENVIA SOLICITUD DE COPIA DEL CERTICADO DE DISCAPACIDAD DE SU HIJO DANIER DURÁN LARA CC. 1111479256.</t>
  </si>
  <si>
    <t>LA GOBERNACION DEL VALLE DEL CAUCA ENVIA A TRAVES DE CORREO CERTIFICADO 4/72 TRASLADO POR COMPETENCIA SOLICITUD DE LA SEÑORA LISNEY MONTOYA CAICEDO, QUIEN REQUIERE PARA SU HIJA LINA SOFIA HERRERA MONTOYA RC. 1114960297, LA AFILIACION A LA EPS COMFENALCO VALLE, PARA CONTINUAR CON SU TRATAMIENTO URGENTE.</t>
  </si>
  <si>
    <t>EL PETICIONARIO WILLIAM OSPINA CC 16678255, RADICA DERECHO DE PETICION POR PRESENTAR BARRERA EN SALUD</t>
  </si>
  <si>
    <t>LA ENTIDAD HOSPITAL DE SAN JUAN DE DIOS   RADICA CUENTA DE COBRO # 09054</t>
  </si>
  <si>
    <t>LA ENTIDAD  RADICA SOLICITUD DE CERTIFICACION DE HABILITACION, ANEXA RECIBO DE LA GOBERNACION</t>
  </si>
  <si>
    <t>SOLICITUD PARA SRA. MARIA GRACIELA OSPINA DE GOMEZ CC. 38890135 PARA QUE SE DÉ PRIORIDAD INMEDIATA A LA ASIGNACIÓN DE LA CITA MÉDICA, ASI MISMO SE INFORME POR ESCRITO Y EN LOS CANALES OFICIALES EL MOTIVO DE LA DEMORA Y LA FECHA EXACTA DE PROGRAMACIÓN COMO LA CONTINUIDAD DEL TRATAMIENTO ONCOLÓGICO, EVITANDO PONER EN RIESGO LA VIDA Y BIENESTAR DE LA PACIENTE.</t>
  </si>
  <si>
    <t xml:space="preserve">PARA EL ÁREA DE SALUD AMBIENTAL: ORO ROSA PASTELERIA ENVÍA SOLICITUD DE VISITA PARA CONCEPTO SANITARIO. </t>
  </si>
  <si>
    <t xml:space="preserve">EL PETICIONARIO ALEXIS RIVERA CC 16736079 RADICA DERECHO DE PETICIÓN POR PRESENTAR BARRERA EN SALUD </t>
  </si>
  <si>
    <t>LA GOBERNACION DEL VALLE DEL CAUCA ENVIA TRASLADO POR COMPETENCIA, SOLICITUD DEL SEÑOR MIGUEL ANGEL CASTAÑO CRUZ CC. 1107842737, REQUIERE AUTORIZACION DE CIRUGIA URGENTE.</t>
  </si>
  <si>
    <t>SUPERSALUD NOTIFICA RADICADO 20252100024263552 DEL USUARIO PAOLA ANDREA BRIÑEZ PEREZ CC 1118283435 INGRESO POR ACCIDENTE DE TRÁNSITO BAJO COBERTURA DEL SOAT, REQUIERE ASIGNACIÓN DE CITA DE CONTROL POR ESPECIALISTA EN ORTOPEDIA Y TRAUMATOLOGÍA CON ORDEN DEL DÍA 13/10/2025 PERO AL CONTACTARSE LE MANIFIESTAN QUE NO HAY AGENDA</t>
  </si>
  <si>
    <t xml:space="preserve">SUPERSALUD NOTIFICA RADICADO 20252100024311592 DEL USUARIO CONRADO DE JESUS JARAMILLO GARCIA CC 70827719 INGRESO POR ACCIDENTE DE TRANSITO CLINICA CALI, REQUIERE PROGRAMACIÓN PARA RETIRO DE SUTURA EN PIE O TEJIDO CELULAR SUBCUTÁNEO ORDENADO DESDE EL 10 DE AGOSTO DEL 2025, INDICA QUE CADA VEZ QUE SOLICITA PROGRAMACIÓN LE DICEN QUE DEBE ESPERAR EL LLAMADO PERO YA LLEVA MCUHO TIEMPO A LA ESPERA POR LO QUE SOLICITA PRONTA GESTIÓN YA QUE AUN TIENE TOPE DE SOAT. </t>
  </si>
  <si>
    <t>SUPERSALUD NOTIFICA RADICADO 20252100024289972 DEL USUARIO EMERSON GARCIA GOMEZ CC 16723789 ACCIDENTE DE TRANSITO, REQUIERE AUTORIZACIÓN Y PROGRAMACIÓN PARA EXAMEN DE NEURO CONDUCCIÓN CADA NERVIO, ELECTROMIOGRAFÍA EN CADA EXTREMIDAD UNO O MAS MÚSCULOS, VALORACIÓN POR ESPECIALISTA EN MEDICINA FÍSICA Y REHABILITACIÓN, VALORACIÓN POR ANESTESIOLOGÍA, ORDENADOS DESDE LE 15 DE JULIO DEL 2025, INDICA QUE EN LA CLINICA CALI LE NOTIFICAN QUE NO SE PUEDEN PROGRAMAR LOS SERVICIOS PORQUE AUN NO SON AUTORIZADOS</t>
  </si>
  <si>
    <t>LA GOBERNACION DEL VALLE DEL CAUCA ENVIA TRASLADO POR COMPETENCIA SOLICITUD DEL SEÑOR MILTON FABIAN MEDINA MULATO CC. 99459411, REQUIERE AUTORIZACION DE CONSULTA DE PRIMERA VEZ POR ESPECIALISTA EN COLOPROTOLOGIA, RESONANCIA NUCLEAR MAGNETICA DE PELVIS CONTRASTADA, CIRUGIA DE FISTULAS EN EL GLÚTEO.</t>
  </si>
  <si>
    <t>LA PETICIONARIA LAURA VALENZUELA CC 29221777 RADICA DERECHO DE PETICION PARA EL JOVEN HARRINSON MAURICIO PERLAZA CC 1107034331 POR PRESENTAR BARRERA EN SALUD POR PROBLEMAS ADMINISTRATIVOS ANTE COLPENSIONES</t>
  </si>
  <si>
    <t>PARA EL GRUPO DE SALUD ASEGURAMIENTO: SOLICITUD DE HABILITACION COMO PROFESIONAL INDEPENDIENTE OTRAS ESPECIALIDADES</t>
  </si>
  <si>
    <t xml:space="preserve">PARA EL ÁREA DE SALUD AMBIENTAL: JOYERIA MONSERRATE- ENVÍA SOLICITUD DE VISITA PARA CONCEPTO SANITARIO. </t>
  </si>
  <si>
    <t xml:space="preserve">EL PETICIONARIO WILLIAM  OSPINA RADICA DERECHO DE PETICION POR PRESENTAR BARRERA EN SALUD </t>
  </si>
  <si>
    <t>SUPERSALUD NOTIFICA RADICADO 20259300423959162 DEL USUARIO EDGAR MOSQUERA VICTORIA CC 94528827  SOLICITA LA ENTREGA DE FACTURACIÓN ELECTRÓNICA QUE CERTIFIQUE EL CONSUMO DE LOS SERVICIOS PRESTADOS DESDE EL DÍA 16 DE SEPTIEMBRE DE 2024 HASTA EL DÍA 31 DE AGOSTO DE 2025 CONFORME A LA RESOLUCIÓN 510 30 DE MARZO 2022 MEDIANTE LA 012 DEL 2021  SOLICITADO POR EL SOAT PARA ASIGNACIÓN DE CITA ESPECIALISTA FISIATRÍA EN LA UNIDAD MEDICO QUIRURGICA SANTA CLARA IPS S.A.S</t>
  </si>
  <si>
    <t>LA ENTIDAD HOSPITAL DEPARTAMENTAL MARIO CORREA RENGIFO- RADICA CUENTA DE COBRO 1042, ANEXA CD</t>
  </si>
  <si>
    <t>PARA EL GRUPO DE ASEGURAMIENTO: RED DE SALUD NORTE E.S.E RADICA CUENTA DE COBRO # 20220170</t>
  </si>
  <si>
    <t>LA ENTIDAD HOSPITAL DEPARTAMENTAL MARIO CORREA RENGIFO RADICA CUENTA DE COBRO 1043</t>
  </si>
  <si>
    <t>PARA EL GRUPO DE ASEGURAMIENTO: RED DE SALUD NORTE E.S.E. RADICA CUENTA DE COBRO # 20220171</t>
  </si>
  <si>
    <t xml:space="preserve">SUPERSALUD NOTIFICA RADICADO 20252100024281372 DEL USUARIO MARIA CECILIA OCHOA ACOSTA CC 31268035 REPORTA FALTA DE IDONEIDAD EN EL TALENTO HUMANO EN SALUD CONTRA DEL DR. SOTO LIEMAN RODOLFO LA CUAL HIZO UNA INTERVENCIÓN QUIRÚRGICA EL DÍA 2025/08/29 LA CIRUGÍA FUE REPARACIÓN DE HERNIA DIAFRAGMÁTICA VÍA LAPAROSCOPIA, A LA PACIENTE MARÍA CECILIA OCHOA CON CÉDULA 31268035. </t>
  </si>
  <si>
    <t>PERSONERIA  DE SANTIAGO DE CALI ENVIA TRASLADO POR COMPETENCIA – QUEJA DE ANGELA GONZALEZ, RADICADO 20252450292872 DEL 25 DE SEPTIEMBRE DE 2025.</t>
  </si>
  <si>
    <t>EL ESTABLECIMIENTO BILLAR SANTIAGO CAICEDO- REQUIERE CONCEPTO SANITARIO</t>
  </si>
  <si>
    <t>LA GOBERNACION DEL VALLE DEL CAUCA ENVIA TRASLADO POR COMPETENCIA, SOLICITUD DE LA SEÑORA ANA LUCIA CEBALLOS GARCIA CC. 31521586, QUIEN REQUIERE ENTREGA DEL MEDICAMENTO HIALURONATO DE SODIO.</t>
  </si>
  <si>
    <t>LA FUNDACION CONEXION SALUD MAESVI- RADICA FORMULARIO DE NOVEDADES PARA EL TRAMITE DE APERTURA DE SERVICIO</t>
  </si>
  <si>
    <t>LA ENTIDAD FUNDACION CONEXION SALUD MAESVI RADICA FORMULARIO DE NOVEDADES PARA EL TRAMITE DE APERTURA DE SERVICIO</t>
  </si>
  <si>
    <t>LA GOBERNACION DEL VALLE DEL CAUCA ENVIA TRASLADO POR COMPETENCIA, SOLICITUD DE LA SEÑORA MARÍA MERY, QUIEN REQUIERE PARA EL SEÑOR CESAR AUGUSTO ESCOBAR CC. 6397644, LE ENTREGUEN MEDICAMENTOS  LINAGLIPTINA 5MG TABLETA RECUBIERTA, INSULINA GLARGINA 300UI/3ML(100UI/ML) SOL INY PEM X3ML, AGUJAS PARA PLUMA DE INSULINA M&amp;H 31GX4MM, VITAMINA D3 5000UI (COLECALCIFWRON) CAP. EMPAGLIFLOZINA 10MG TABLETAS.</t>
  </si>
  <si>
    <t>LA ENTIDAD RED DE SALUD DEL ORIENTE EMPRESA SOCIAL DEL ESTADO RADICA SOLICITUD DE INFORMACION REFERENTE A relación de participación en Comités de Estadísticas Vitales</t>
  </si>
  <si>
    <t>LA PETICIONARIA CIELO RAMIREZ CC 66845332 REQUIERE CONCEPTO SANITARIO</t>
  </si>
  <si>
    <t>LA GOBERNACION DEL VALLE DEL CAUCA ENVIA TRASLADO POR COMPETENCIA, SOLICITUD DEL SEÑOR EDGAR SEBASTIÁN YUSTRES CAICEDO CC.1144205841, REQUIERE PROGRAMACION PARA LA CONSULTA DE PRIMERA VEZ POR ESPECIALISTA EN OTORRINOLARINGOLOGIA.</t>
  </si>
  <si>
    <t>SUPERSALUD NOTIFICA RADICADO 20252100024362352 DEL USUARIO NORBEY POTES TRUJILLO CC 2570792 ACCIDENTE DE TRANSITO ESTA CUBIERTO POR SOAT, REPORTA INCONVENIENTE CON LA IPS HOSPITAL UNIVERSITARIO DEL VALLE EVARISTO GARCIA YA QUE NO QUIEREN HACER LA ENTREGA DE LA HISTORIA CLÍNICA Y FACTURA DE VENTA O DETALLADO DE QUE SE LE REALIZO AL PACIENTE, YA QUE ES UNA DOCUMENTACIÓN QUE ESTA SOLICITANDO LA IPS CLÍNICA IMBANACO LUGAR DONDE ESTA HOSPITALIZADO (UCI )</t>
  </si>
  <si>
    <t>LA GOBERNACION DEL VALLE DEL CAUCA ENVIA TRASLADO POR COMPETENCIA DERECHO DE PETICION DE LA SEÑORA ALEXA VALENCIA VALENCIA CC. 1007619281, QUIEN SOLICITA AUTORIZACION Y PROGRAMCION PARA LA  CONSULTA DE PRIMERA VEZ POR ESPECIALISTA EN OFTALMOLOGIA.</t>
  </si>
  <si>
    <t xml:space="preserve">LA SEÑORA PATRICIA ARREDONDO IDENTIFICADA CON C.C 31990832 RADICA QUEJA PIR INCUMPLIMIENTO EN LA ENTREGA DE MEDICAMENTOS PARA EL SEÑOR FELIX DOMINGO GOMEZ VILLOTA IDENTIFICADO CON C.C 14999432 Y SOLICITA LA ENTREGA DE ELLOS </t>
  </si>
  <si>
    <t>LA SEÑORA MARYURI ZUNIGA MARROQUIN ENVIA SOLICITUD DE QUE SE ENTREGUE DISCRIMINACIÓN DETALLADA Y SOPORTADA DE LA SUMA ADICIONAL COBRADA $2.531.891, ANEXANDO COPIA DE LA FACTURA ORIGINAL PRESENTADA POR LA CLÍNICA Y TODOS LOS SOPORTES MÉDICOS, ÓRDENES, INFORMES, IMÁGENES, QUE SE DEJE SIN EFECTO CUALQUIER COBRO POR VISITAS PRESENCIALES O GESTIONES ADMINISTRATIVAS DE ADRES O DE TERCEROS, AL NO CORRESPONDER A LA OBLIGACIÓN PRINCIPAL DERIVADA DE LA ATENCIÓN MÉDICA, SE EXPIDA Y REMITA A SU CORREO ELECTRÓNICO EL PAZ Y SALVO DEFINITIVO.</t>
  </si>
  <si>
    <t>SUPERSALUD NOTIFICA RADICADO 20255100024033602 DEL USUARIO NATHALIA MOSQUERA GONZALEZ CC 1143872330 REPORTA  FALTA DE IDONEIDAD EN EL TALENTO HUMANO EN SALUD POR PARTE DEL CENTRO DE AUDICIÓN Y EQUILIBRIO DE LA DOCTORA SANDRA ARDILA</t>
  </si>
  <si>
    <t xml:space="preserve">LA RED DE SALUD DEL CENTRO E.S.E, RADICA CUENTA DE COBRO # 32519. </t>
  </si>
  <si>
    <t>PACTO INMOBILIARIO ENVIA ALCANCE AL RADICADO Nº 202541450100142402</t>
  </si>
  <si>
    <t>SUPERSALUD NOTIFICA RADICADO  20252100024392112 DEL USUARIO LUZ ELENA LOAIZA RODRIGUEZ CC 1054988550 QUIEN INGRESA POR TRÁNSITO BAJO COBERTURA DEL SOAT, SOLICITA APOYO PARA PROGRAMACIÓN CON ESPECIALIDAD DE ORTOPEDIA, ORDEN DEL 01/10/2025 AL COMUNICARSE CON LA ENTIDAD LE INFORMAN QUE NO HAY AGENDA EN FABILU S.A.S CLINICA COLOMBIA ES</t>
  </si>
  <si>
    <t>LA RED DE SALUD DEL CENTRO E.S.E, RADICA CUENTA DE COBRO # 32520</t>
  </si>
  <si>
    <t>LA RED DE SALUD  DEL CENTRO RADICA CUENTA DE COBRO # 32518.</t>
  </si>
  <si>
    <t>LA RED DE SALUD  DEL CENTRO RADICA CUENTA DE COBRO # 32517.</t>
  </si>
  <si>
    <t>PROCURADURIA GENERAL DE LA NACION ENVIA SOLICITUD DE RESTITUCIÓN DE TIERRAS DEL RADICADO MENCIONADO EN EL ASUNTO DONDE FUNGE COMO SOLICITANTE HOY BENEFICIARIA DEL PROCESO DE RESTITUCIÓN DE TIERRAS LA SRA. NUBIA MORALES VILLAMIL</t>
  </si>
  <si>
    <t xml:space="preserve">RED DE SALUD DE LADERA E.S.E. ENVIA SOLICITUD DE INTERVENCIÓN POR BARRERAS MIGRATORIAS EN SALUD AL USUARIO ALEXANDER MALPA </t>
  </si>
  <si>
    <t xml:space="preserve">SUPERSALUD ENVIA SOLICITUD MESA DE TRABAJO VEEDURÍA Y ENTES DE CONTROL EN LAS INSTALACIONES DE DIRECCIÓN REGIONAL OCCIDENTAL DE LA SUPERINTENDENCIA NACIONAL DE SALUD, UBICADA EN LA CALLE 24 NORTE NRO. 5 C – 47 BARRIO SAN VICENTE DE LA CIUDAD DE CALI, EL DÍA 16 DE OCTUBRE DE 2025, A PARTIR DE LAS 9:00 AM
 </t>
  </si>
  <si>
    <t xml:space="preserve">PERSONERIA DISTRITAL SANTIAGO DE CALI ENVIA REMISIÓN PRETENCION 20252450312882 DEL14 DE OCTUBRE 2025, SOLICITA URGENTE DE VISITA A LA PPL NATALIA PAOLA MIRAGLIOTTA CADENAS CON EL
FIN DE QUE REALICEN LAS ACTUACIONES PERTINENTES CONFORME A SUS COMPETENCIAS
</t>
  </si>
  <si>
    <t>BRILLANTEX MULTISERVICIOS SOLICITA INFORMACION SOBRE VIGENCIA DE PERMISO PARA LAVADO DE TANQUES DE AGUA POTABLE</t>
  </si>
  <si>
    <t>LA CLINICA NUESTRA SEÑORA DE LOS REMEDIOS, RADICA SOLICITUD DE MEDICAMENTO PARA TB.</t>
  </si>
  <si>
    <t>PROFAMILIA SOLICITAD VISITA PARA CONCEPTO SANITARIO, A LA SEDE UBICADA EN LA CALLE 72W # 28E2-06 AGUABLANCA.</t>
  </si>
  <si>
    <t>ALCALDIA DE SANTIAGO DE CALI - SECRETARIA DE SALUD ENVIA CONVOCATORIA VIRTUAL MESA DE TRABAJO PARA LA IDENTIFICACIÓN DE NECESIDADES Y BARRERAS DE ACCESO EN LA PRESTACIÓN DE LOS SERVICIOS DE SALUD EN PROGRAMAS DEL ICBF/SRPA EL DIA MARTES 14 DE OCTUBRE DEL 2025 A LAS 2:00 PM POR MEDIO DEL LINK https://meet.google.com/avy-qbjg-ako</t>
  </si>
  <si>
    <t>LA ENTIDAD ESE CENTRO RED DE SALUD-  RADICA SOLICITUD DE ENTREGA DE MEDICAMENTOS PARA TB</t>
  </si>
  <si>
    <t>LA SEÑORA JOHANA SEPULVEDA ENVÍA SOLICITUD DE VISITA PARA CONCEPTO SANITARIO, COMO PROFESIONAL INDEPENDIENTE</t>
  </si>
  <si>
    <t xml:space="preserve">LA ENTIDAD -ORTHOPLAN TODAVIA CON LOS DIENTES TORCIDOS  RADICA SOLICITUD DE LEVANTAMIENTO DE MEDIDAS SANITARIAS </t>
  </si>
  <si>
    <t xml:space="preserve">LA ENTIDAD  RED DE SALUD DEL SUR ORIENTE ESE-  RADICA SOLICITUD DE RENOVACION DE LICENCIA DE RAYOS X </t>
  </si>
  <si>
    <t>LA COMERCIALIZADORA CALYPSO S.A.S ENVÍA SOLICITUD DE VISITA PARA CONCEPTO SANITARIO, A LA SEDE CALYPSO CRA 9, UBICADA CARRERA 9 # 17-60.</t>
  </si>
  <si>
    <t>PERSONERIA DE SANTIAGO CALI ENVIA REMISIÓN PRETENCION 20252450310162 14 OCTUBRE, TENIENDO EN CUENTA QUE EL JOVEN CARLOS ANDRÉS ARAGÓN SE HA ESTADO EN ESTACIONES DE POLICÍA DE MARIANO RAMOS EN LA CIUDAD DE CALI, ESTACIÓN DONDE SE HA TENIDO QUE SOLICITAR EL TRASLADO PARA CITA MÉDICA YA QUE SU SALUD SE HA VISTO AFECTADO</t>
  </si>
  <si>
    <t>LA ENTIDAD CINPRO SAS-  RADICA RESPUESTA AL AUTO # 0696 AL EXPENDIENTE 2024-04-0679</t>
  </si>
  <si>
    <t xml:space="preserve">MINISTERIO DE SALUD GRUPO DE ESTRATEGIA NACIONAL DE SEGUIMIENTO A ENFERMEDADES PRIORIZADAS ENVIA NOTIFICACIÓN DE ALERTA POR BARRERA DE ACCESO A NIÑA CON CÁNCER INFANTIL : ALISHA SAMANTHA PARDO RODRIGUEZ  PPT 7949570 NTINÚAN PRESENTANDO INCONVENIENTES CON LA ENTREGA DE CICLOSPORINA POR PARTE DEL DISPENSADOR EDISFARMA, QUIEN SEÑALA QUE LA EAPB DEBE ENVIAR LA AUTORIZACIÓN CON UN CÓDIGO A TRAVÉS DE LA PLATAFORMA VALIENTES
</t>
  </si>
  <si>
    <t>EL ESTABLECIMIENTO QUIERO VIAJAR 360 ENVÍA SOLICITUD DE VISITA DE CONCEPTO SANITARIO.</t>
  </si>
  <si>
    <t xml:space="preserve">EL PETICIONARIO CARLOS ANDRES BEDOYA CC 16375243 RADICA DERECHO DE PETICION QUE LE GARANTICE LA CONSULTA CON ESPECIALISTA EN OFTALMOLOGO </t>
  </si>
  <si>
    <t>LA ENTIDAD JUGADERO DE SAPO Y BILLAR MARTULA- REQUIERE CONCEPTO SANITARIO</t>
  </si>
  <si>
    <t xml:space="preserve">LA SEÑORITA ORIANA VILORIA  RADICA DERECHO DE PETICION PARA SU HIJO CARINGI VILORIA JUAN MANUEL PT 7002488,  QUIEN REQUIERE AUTORIZACION PARA ESTUDIO MOLECULAR DE EXONES </t>
  </si>
  <si>
    <t>SUPERMERCADOS MARKET PLACE SAS SOLICITAD VISITA DE CONCEPTO SANITARIO.</t>
  </si>
  <si>
    <t>LA ENTIDAD CLINICA VERSALLES SA   RADICA SOLICITUD DE MEDICAMENTOS PARA TB</t>
  </si>
  <si>
    <t>LA ENTIDAD SALUD DENTAL CLINICAS ODONTOLOGICAS  RADICA RESPUESTA A LA RESOLUCION 4145.010.21.1.914-001094</t>
  </si>
  <si>
    <t>DROGUERIA HEEL ENVIA NOTIFICACION DE CAMBIO DE DIRECTOR TECNICO DE LA SEDE CHIPICHAPE UBICADA EN LA AVENIDA 6 NORTE #37-25 CC CHIPICHAPE LOCAL 505</t>
  </si>
  <si>
    <t>LA SEÑORA JOHANNA LUNA HERNANDEZ SOLICITAD CONCEPTO SANITARIO COMO PROFESIONAL INDEPENDIENTE, UBICADA EN HOLGUINES TRADE CENTER -TORRE PANCE, CONSULTORIO 615.</t>
  </si>
  <si>
    <t xml:space="preserve">LA ENTIDAD JUZGADO VEINTINUEVE CIVIL MUNICIPAL CALI VALLE NOTIFICA SENTENCIA DE TUTELA No. 402, DECLARAR la carencia actual de objeto por hecho superado de la presente acción de tutela deprecada por la señora LUISA CRISTINA VICTORIA BALANTA, contra la entidad INVERSIONES MÉDICAS VALLE SALUD SAS, </t>
  </si>
  <si>
    <t>EL MINISTERIO DE SALUD Y PROTECCION SOCIAL ENVIA CONVOCATORIA A LA JORNADA DE ASISTENCIA TÉCNICA REGIONAL DE LA GESTIÓN TERRITORIAL INTEGRAL DE LA SALUD PÚBLICA EN EL MARCO DEL “MODELO DE SALUD PREVENTIVO, PREDICTIVO Y RESOLUTIVO, QUE SE REALIZARA LOS DIAS 23 Y 24 DE OCTUBRE DE 2025 EN LA UNIVERSIDAD SANTIAGO DE CALI - AUDITORIO PEDRO ELÍAS SERRANO, BLOQUE 4 PISO 3 - CALLE 5 # 62-00, REALIZAR Y CONFIRMAR LA PRE-INSCRIPCIÓN DE LOS REPRESENTANTES DE LA ENTIDAD TERRITORIAL A TRAVÉS DEL SIGUIENTE LINK https://forms.office.com/r/Esgk3PUf1k</t>
  </si>
  <si>
    <t>LA ENTIDAD ARKA VETERINARIA RADICA SOLICITUD PARA RESTABLECIMIENTO DE CONTRASEÑA Y USUARIO DE LA PLATAFORMA para notificación de vacunación antirrábica, variables epidemiológicas y esterilizaciones.</t>
  </si>
  <si>
    <t xml:space="preserve">SOLOCINTAS Y ADHESIVOS SAS ENVÍA SOLICITUD PARA VISITA DE CONCEPTO SANITARIO </t>
  </si>
  <si>
    <t>LA PETICIONARIA MARIA ELENA OCAMPO CC 31912131, RADICA DERECHO DE PETICION POR PRESENTAR BARRERA EN SALUD</t>
  </si>
  <si>
    <t>SUBRED INTEGRADA DE SERVICIOS DE SALUD NORTE E.S.E INVITA AL VI SIMPOSIO INTERNACIONAL QUE TENDRÁ LUGAR LOS DÍAS 6 Y 7 DE NOVIEMBRE PRÓXIMO 6 DE NOVIEMBRE  EN LA DEFENSORÍA DEL PUEBLO – SEDE CHAPINERO, EN MODALIDAD PRESENCIAL Y VIRTUAL. CONFERENCISTAS NACIONALES Y EL 7 DE NOVIEMBRE EXCLUSIVAMENTE VIRTUAL CONFERENCISTAS EXTRANJEROS</t>
  </si>
  <si>
    <t xml:space="preserve">EL PETICIONARIO ISRAEL MOSQUERA CC 11935109, RADICA DERECHO DE PETICION POR PRESENTAR BARRERA EN SALUD </t>
  </si>
  <si>
    <t>FRISBY (G22) ENVIA SOLICITUD DE VISITA DE CONCEPTO SANITARIO, DEL RESTAURANTE G52 C.C. PREMIER LIMONAR, UBICADO EN LA CALLE 5 # 68-03 LOCAL 222, BARRIO LIMONAR.</t>
  </si>
  <si>
    <t>LA ENTIDAD  CAFETERIA Y PASTELERIA MILHOJAS REQUIERE CONCEPTO SANITARIO</t>
  </si>
  <si>
    <t>FARMAT LTDA ENVIA SOLICITUD DE APERTURA DE DROGUERIA FARMAT BODEGA HUV UBICADA EN LA CARRERA 44 #9C-70 LOCAL 02</t>
  </si>
  <si>
    <t>LA SEÑORA YEYMY LORENA ARBOLEDA VALENCIA IDENTIFICADA CON C.C 1113534104 RADICA DERECHO DE PETICION SOLICITANDO ASIGNACION DE CITA PARA COLOPROCTOLOGÍA</t>
  </si>
  <si>
    <t>LA SEÑORA ALEXANDRA VILLEGAS HOYOS SOLICITAD VISTA DE CONCEPTO SANITARIO PROFESIONAL INDEPENDIENTE.</t>
  </si>
  <si>
    <t>LA SEÑORA LINA YULIETH PEREZ NARVAEZ ENVIA DERECHO DE PETICION, SOLICITANDO PARA SU SEÑOR PADRE LUIS ALFREDO PÉREZ INCHIMA CC. 16698670, ASIGNACIÓN PRIORITARIA  DE CITA CON EL ESPECIALISTA EN NEUROLOGÍA, CONTINUIDAD DEL TRATAMIENTO INTEGRAL Y DE LOS CONTROLES PERIÓDICOS REQUERIDOS PARA EL MANEJO DEL PARKINSON, QUE SE GESTIONE LA REMISIÓN A OTRA INSTITUCIÓN QUE CUENTE CON LA ESPECIALIDAD REQUERIDA.</t>
  </si>
  <si>
    <t>LA PETICIONARIA MARIA XIMENA OCAMPO RADICA FORMULARIO DE NOVEDADES PARA EL TRAMITE DE INSCRIPCION</t>
  </si>
  <si>
    <t>LA TIENDA D1 ENVÍA SOLICITUD PARA VISITA DE CONCEPTO SANITARIO, DE LA SEDE TIENDA D1 VAL CALI POBLADO 2, UBICADO CALLE 28 F # 72 L 79.</t>
  </si>
  <si>
    <t xml:space="preserve">JEIP PETS CENTER SOLICITA VISITA PARA CONCEPTO SANITARIO </t>
  </si>
  <si>
    <t>CASA DE LOS JUEGOS XANADO ENVÍA SOLICITUD PARA VISITA DE CONCEPTO SANITARIO.</t>
  </si>
  <si>
    <t>LA ENTIDAD INSPECCION DE POLICIA PERMANENTE CATEGORIA ESPECIAL RADICA TRASLADO POR COMPETENCIA radicado No. 202541730101787092 del 25 de septiembre de 2025, realizada por un ciudadano que quiere que se proteja su identidad, se evidencia que presenta denuncia frente al presunto incumplimiento de un establecimiento de comercio donde funciona una Clínica de Estética ubicada en la Calle 47 1D-38 del Barrio Salomia.</t>
  </si>
  <si>
    <t>LA SEÑORA NAYELI DUARTE LENIS IDENTIFICADA CON C.C 1006167291 SOLICITA FUMIGACION EN LA CARRERA 28 J #80-12</t>
  </si>
  <si>
    <t>LA PETICIONARIA CLAUDIA SHIRLEY BURITICA RADICA FORMULARIO DE NOVEDADES PARA EL TRAMITE DE INSCRIPCION</t>
  </si>
  <si>
    <t xml:space="preserve">LA PETICIONARIA LUZ DIVIA BECERRA CC  31830847, RADICA DERECHO DE PETICION POR PRESENTAR BARRERA EN SALUD, ENTREGA DE MEDICAMENTO </t>
  </si>
  <si>
    <t xml:space="preserve">LA PETICIONARIA LAURA VALENTINA ORTEGA  RADICA FORMULARIO DE NOVEDADES PARA EL TRAMITE DE INSCRIPCION </t>
  </si>
  <si>
    <t xml:space="preserve">COLPLAGAS SAS ENVIA SOLICITUD DE CARNET DE APLICADOR DE PLAGUISIDAS </t>
  </si>
  <si>
    <t xml:space="preserve">EL PETICIONARIO HERIBERTO JAVIER VILLA CC 6297670, RADICA DERECHO DE PETICION POR PRESENTAR BARRERA EN SALUD </t>
  </si>
  <si>
    <t>LA GOBERNACION DEL VALLE DEL CAUCA ENVIA TRASLADO POR COMPETENCIA,  DEL CONGRESO DE LA REPUBLICA DE COLOMBIA, SOLICITANDO PARA EL SEÑOR JOVANNYS SEVILLANO MACUACE CC. 94.401.217, LE GARANTICEN LA PRESTACION DEL SERVICIO PARA RESONANCIA MAGNÉTICA CARDIACA.</t>
  </si>
  <si>
    <t>LA SEÑORA ISABEL CRISTINA VIVEROS MENDEZ IDENTIFICADA CON C.C 1130636430 ENVIA SOLICITUD DE CUMPLIMIENTO INMEDIATO DE MEDIDA PROVISIONAL JUDICIAL DE LA SEÑORA señora YOLANDA BEATRIZ MÉNDEZ
ALDANA IDENTIFICADA CON C.C 31915822 QUIEN CUENTA CON ACCION DE TUTELA Nº 76001310401320250013700</t>
  </si>
  <si>
    <t>LA SEÑORA YAMILEC OSPINA MORALES IDENTIFICADA CON C.C 31996911 RADICA DERECHO DE PETICION SOLICITANDO INFORMACION PARA PARA TRAMITAR ANTE LA EPS SURA LA DEVOLUCIÓN POR EL PAGO PARTICULAR DE CIRUGÍA REDUCCION DE SENOS</t>
  </si>
  <si>
    <t xml:space="preserve">MEDIPIEL S.A.S MALL PLAZA CALI SOLICITA VISITA PARA CONCEPTO SANITARIO </t>
  </si>
  <si>
    <t>ASOCIACION IMPACTO INTEGRAL SOLICITUD DE APOYO PARA JORNADA DE VACUNACIÓN PARA MASCOTAS EN EL KIOSCO DE MORICHAL, UBICADO EN LA CALLE 56 ENTRE CARRERA 43A Y 44. HORA: 8:00 AM – 12:00 M DÍA: SÁBADO 18 DE OCTUBRE</t>
  </si>
  <si>
    <t>MEDIPIEL S.A.S LIMONAR ENVIA NOTIFICACION DE APERTURA EN LA CALLE 5 #69 - 03 LOCAL 103</t>
  </si>
  <si>
    <t>PERSONERIA DE SANTIAGO DE CALI ENVIA SOLICITUD DE INTERVENCION - RADICADO # 20252440271262 / 10-09-2025</t>
  </si>
  <si>
    <t xml:space="preserve">INSTITUTO NACIONAL DE VIGILANCIA DE MEDICAMENTOS Y ALIMENTOS INVIMA ENVIA 
TRASLADO DENUNCIA RADICADA ANTE INVIMA – SOLICITUD NO. 20251232424 DEL 25 DE AGOSTO DE 2025 – BOROJO DEL PACIFICO
</t>
  </si>
  <si>
    <t xml:space="preserve">MEDIPIEL S.A.S CHIPICHAPE 2 NOTIFICA CAMBIO DE ACTIVIDAD COMERCIAL </t>
  </si>
  <si>
    <t>INSTITUTO COLOMBIANO DE BIENESTAR FAMILIAR ENVIA SE REQUIERE LA VINCULACIÓN A CÓDIGO (MS), Y POSTERIOR SOLICITUD DE ASIGNACION DE EPS-S, PARA LA ATENCIÓN EN SALUD DEL ADOLESCENTE YA MENCIONADO CON EL FIN DE GARANTIZARSE ESE DERECHO CONSTITUCIONAL AL ADOLESCENTE MOISES ELIAS NAVAS CHIORINOS DOCUMENTO CEDULA DE IDENTIDAD C.I. NO. 33336730 DE NACIONALIDAD VENEZOLANO</t>
  </si>
  <si>
    <t xml:space="preserve">ANNGY LIZETH GARCIA GONZALEZ IDENTIFICADA CON C.C 1010194016 SOLICITA INTERVENCION POR PROLIFERACIÓN DE ROEDORES EN LA CARRERA 98 B # 60-115 CIUDAD MELENDEZ </t>
  </si>
  <si>
    <t>SUPERSALUD NOTIFICA RADICADO  20259300424301402 DEL USUARIO OSCAR ALBERTO GOMEZ AGREDO CC 14576501 REQUIERE A LA IPS CLÍNICA VERSALLES LA ENTREGA DE COPIA COMPLETA DE LA HISTORIA CLÍNICA Y TODOS SUS ANEXOS (INTERCONSULTAS, EXÁMENES, DIAGNÓSTICOS, REMISIONES, PROCEDIMIENTOS, NOTAS DE EVOLUCIÓN, EPICRISIS, NOTAS DE ENFERMERÍA, AUTORIZACIONES, EGRESO Y DEMÁS DOCUMENTOS CLÍNICOS</t>
  </si>
  <si>
    <t>LA RED DE SALUD DEL NORTE RADICA SOLICITUD DE COMISION DE SERVICIOS, RECONOCIMIENTO DE VIATICOS Y LOS GASTOS DEL VIAJE CON CARGO AL PRESUPUESTO.</t>
  </si>
  <si>
    <t xml:space="preserve">DISCOTECA LA 94 SOLICITA VISITA DE CONCEPTO SANITARIO </t>
  </si>
  <si>
    <t>SUPERSALUD NOTIFICA RADICADO 20252100024336192 DEL USUARIO SEBASTIAN PORTILLA MINAYO CC 1007268584 PRESENTO ACCIDENTE DE TRANSITOSOLICITA  RADIOGRAFÍA Y TOMOGRAFÍA EN LA IPS  FABILU S.A.S CLÍNICA COLOMBIA.</t>
  </si>
  <si>
    <t>ANGELES JOYAS ENVÍA SOLICITUD PARA VISITA DE CONCEPTO SANITARIO, UBICADOS EN LA CALLE 15 # 8-50 PISO 1 LOCAL 567 CENTRO COMERCIAL PASAJE AL DIA.</t>
  </si>
  <si>
    <t>Solicitud Concepto Sanitario para el Establecimiento: VITRAL COLOMBIA SAS, direccion del establecimiento: CALLE 25 5 44, barrio: San Nicolas, telefono: 6028822694, favor asignar a la Uesa Ladera</t>
  </si>
  <si>
    <t>EL SEÑOR WILLIAM ANDRES PIÑEROS CASTILLO ENVÍA SOLICITUD PARA VISITA DE CONCEPTO SANITARIO.</t>
  </si>
  <si>
    <t>LA GOBERNACION DEL VALLE DEL CAUCA ENVIA TRASLADO POR COMPETENCIA DERECHO DE PETICION DEL SEÑOR ARMANDO ENRIQUE HERNANDEZ ECHEVERRY, QUIEN SOLICITA PARA SU HIJA SARAH MELISSA HERNANDEZ SISA TI. 1.109.118.424, ENTREGA DE MEDICAMENTOS, TRATAMIENTOS QUE TENGA QUE SEGUIR Y SI TIENE QUE SALIR REMITIDA FUERA DE LA CIUDAD SE LE RECONOZCA EL TRANSPORTE ALOJAMIENTO Y LA ALIMENTACIÓN PARA ELLA Y SU ACOMPAÑANTE.</t>
  </si>
  <si>
    <t xml:space="preserve">LA ENTIDAD EL PARCHE DEL OESTE-  REQUIERE CONCEPTO SANITARIO </t>
  </si>
  <si>
    <t>LA GOBERNACION DEL VALLE DEL CAUCA ENVIA TRASLADO POR COMPETENCIA, SOLICITUD DEL SEÑOR ORLANDO DE JESUS IBARRA VELEZ CC. 71671022, QUE LE ENTREGUEN MEDICAMENTOS COMPLETOS EMPAGLIFLOZINA 10MG Y SACUBITRILO-VALSARTAN.</t>
  </si>
  <si>
    <t>LA GOBERNACION DEL VALLE DEL CAUCA ENVIA TRASLADO POR COMPETENCIA DEL MINISTERIO DE SALUD, INCIDENTE DESACATO DEL SEÑOR ANDRÉS ALEGRIA BASTIDAS CC. 1143833529, EN CONTRA LA ENTIDAD AXA COLPATRIA SEGUROS DE VIDA Y CLINICA MI MENTE IPS POR EL MOTIVO QUE ESTAN VIOLANDO MIS DERECHOS A LA SALUD Y POR INCUMPLIMIENTO A UN FALLO DE TUTELA, POR LA NEGACION EN LA CONTINUIDAD DE SU TRATAMIENTO DE LAS TERAPIAS FÍSICAS Y HÍDRICAS.</t>
  </si>
  <si>
    <t>LA GOBERNACION DEL VALLE DEL CAUCA ENVIA TRASLADO POR COMPETENCIA DE LA  IPS ESE NORTE 3, ENVIA INFORME CONSOLIDADO DE ACTUACIONES REALIZADAS FRENTE AL CASO DEL SEÑOR HENRY LÓPEZ 16653667.</t>
  </si>
  <si>
    <t>LA ENTIDAD CLINICA NUESTRA SEÑORA DE LOS REMEDIOS-  RADICA DECLARACION DE LOS CODIGOS 356 Y 217</t>
  </si>
  <si>
    <t>LA SEÑORITA LUZ ERIKA WIKY REYES, mayor de edad, identificada con C.C. No. 1.144.151.288,
domiciliada en Santiago de Cali, actuando en representación de mi hijo DIEGO
FERNANDO MONTENEGRO WIKY, identificado con R.C. No. 1106524260, RADICA DERECHO DE PETICION frente a la decisión adoptada por esa EPS en la que se rechaza la solicitud de
reembolso de gastos médicos, alegando que fue presentada fuera del término legal,</t>
  </si>
  <si>
    <t>EL SEÑOR DEIVIS ALEXANDER PAZ ALCALÁ ENVIA SOLICITUD DE INFORMACION RESPECTO A SU AFILIACION, QUE A VENIDO PRESENTANDO CON LA EPS, PARA PODER ACEDER A LOS SERVICIOS DE SALUD Y CONTINUAR CON SU TRATAMIENTO URGENTE.</t>
  </si>
  <si>
    <t>EL HOSPITAL DE SAN JUAN DE DIOS RADICA AUTORIZACION DE MEDICAMENTOS PARA TB.</t>
  </si>
  <si>
    <t>MEGA GYM FITNESS S.A.S ENVÍA SOLICITUD PARA VISITA DE CONCEPTO SANITARIO, UBICADO EN LA CARRERA 29#44-50 POBLADO 1.</t>
  </si>
  <si>
    <t>CAJA DE COMPENSACIÓN FAMILIAR DEL VALLE DEL CAUCA COMFAMILIAR ENVÍA SOLICITUD PARA REVISIÓN DE CONCEPTO SANITARIO ESTA UBICADO EN LA CALLE 21 # 7 ESQUINA SAN NICOLAS.</t>
  </si>
  <si>
    <t>COMBUSTIBLES DE COLOMBIA SA COMBUSCOL-SEDE ESTADIO ENVIA SOLICITUD DE VISITA PARA CONCEPTO SANITARIO.</t>
  </si>
  <si>
    <t>COMBUSTIBLES DE COLOMBIA SA COMBUSCOL-SEDE LA PRIMERA ENVIA SOLICITUD DE VISITA PARA CONCEPTO SANITARIO.</t>
  </si>
  <si>
    <t>COMBUSTIBLES DE COLOMBIA SA COMBUSCOL-SEDE COMBUSCOL PLAZA DE TOROS ENVIA SOLICITUD DE VISITA PARA CONCEPTO SANITARIO.</t>
  </si>
  <si>
    <t>COMBUSTIBLES DE COLOMBIA SA COMBUSCOL-SEDE COMBUSCOL SAN FERNANDO ENVIA SOLICITUD DE VISITA PARA CONCEPTO SANITARIO.</t>
  </si>
  <si>
    <t xml:space="preserve">JULIA MARIA FERNANDEZ DE SOTO SAAVEDRA RADICA COMO PROFESIONALES INDEPENDIENTE NOVEDAD DE HABILITACIÓN POR CAMBIO DE DOMICILIO. </t>
  </si>
  <si>
    <t>COMBUSTIBLES DE COLOMBIA SA COMBUSCOL-SEDE COMBUSCOL CAÑAS GORDAS ENVIA SOLICITUD DE VISITA PARA CONCEPTO SANITARIO.</t>
  </si>
  <si>
    <t>COMBUSTIBLES DE COLOMBIA SA COMBUSCOL-SEDE COMBUSCOL CENTRALIA ENVIA SOLICITUD DE VISITA PARA CONCEPTO SANITARIO.</t>
  </si>
  <si>
    <t>COMBUSTIBLES DE COLOMBIA SA COMBUSCOL-SEDE COMBUSCOL RIO PANCE ENVIA SOLICITUD DE VISITA PARA CONCEPTO SANITARIO.</t>
  </si>
  <si>
    <t>COMBUSTIBLES DE COLOMBIA SA COMBUSCOL-SEDE COMBUSCOL SAN FRANCISCO ENVIA SOLICITUD DE VISITA PARA CONCEPTO SANITARIO.</t>
  </si>
  <si>
    <t>HOSPITAL UNIVERSITARIO DEL VALLE SOLICITUD DE ENTREGA DE MEDICAMENTO DE TB.</t>
  </si>
  <si>
    <t>NELLY DEL ROSARIO ARROYO RIVERA CC 26042296 SOLICITA HISTORIA CLINICA DE LA EPS COOMEVA Y COMPENSAR DE LOS AÑOS 2019 AL 2024.</t>
  </si>
  <si>
    <t>IE ANA MARIA LLOREDA RADICA SOLICITUD DE CONCEPTO SANITARIO UBICADA EN LA CALLE 26 - AV 4 OESTE TERRON COLORADO.</t>
  </si>
  <si>
    <t>EL INSTITUTO NACIONAL DE SALUD ENVIA SOLICITUD DEL DILIGENCIAMIENTO DE EVALUACIÓN DE CAPACIDAD DE RESPUESTA PARA LA GESTIÓN DE RIESGO PARA BROTES Y EPIDEMIAS PARA EL CUARTO 2025, COMPLETAR LA ENCUESTA DE CAPACIDADES BÁSICAS DISPONIBLE EN EL SIGUIENTE ENLACE O MEDIANTE EL CÓDIGO QR https://forms.office.com/r/Y8J7tAkWVy - DILIGENCIAMIENTO DEL FORMULARIO HASTA EL 30 DE OCTUBRE 2025 Y CARGUE DE EVIDENCIAS HASTA EL 14 DE NOVIEMBRE 2025.</t>
  </si>
  <si>
    <t>TECNOLOGÍA DIAGNOSTICA DEL VALLE S.A.S RADICA SOLICITUD DE CONSTANCIA DE SERVICIOS HABILITADOS DE TECNOLOGÍA DIAGNOSTICA DEL VALLE S.A.S.</t>
  </si>
  <si>
    <t>DORA HELENA GIL RADICA SOLICITUD  DE LA JUNTA DE ACCIÓN COMUNAL DE VALLE GRANDE, REQUIERE ACOMPAÑAMIENTO PARA LA FERIA DE SERVICIO DE SALUD, PARA EL DIA 21 DE NOVIEMBRE, UBICADO EN LA CALLE 78C # 23 - 81 .</t>
  </si>
  <si>
    <t>PARA EL ÁREA DE SALUD PÚBLICA: CLINICA DE OCCIDENTE SOLICITUD DE ENTREGA DE MEDICAMENTOS DE EVENTOS DE INTERES EN SALUD PÚBLICA TB.</t>
  </si>
  <si>
    <t>LA SRA JOHANNA PAOLA ARANGO CC 1113637834 RADICA NOTIFICACION DE TERMINACION DE CONTRATO 4145.010.26.1.0228-2025 POR MUTUO ACUERDO</t>
  </si>
  <si>
    <t xml:space="preserve">TU SALUD GLOBAL IPS S.A.S RADICA NOVEDAD DE CAMBIO DE REPRESENTANTE LEGAL </t>
  </si>
  <si>
    <t>LA FUNDACION CLINICA INFANTIL CLUB NOEL RADICA SOLICITUD DE MEDICAMENTOS PARA TB.</t>
  </si>
  <si>
    <t>EL ESTABLECIMIENTO MINIMARKET GRATAMIRA, SOLICITA VISITA PARA CONCEPTO SANITARIO.</t>
  </si>
  <si>
    <t>EL SEÑOR JOSE ALBERTO AMAYA MEJIA IDENTIFICADO CON C.C 80423289 SOLICITA EL REGISTRO CIVIL DE DEFUNCIÓN DE LA SEÑORA MARGOT PUERTO DE AMAYA QUIEN SE IDENTIFICABA CON C.C 20119191</t>
  </si>
  <si>
    <t>LA SEÑORA ANA MILENA RUIZ MORALES ENVÍA SOLICITUD PARA VISITA CONCEPTO SANITARIO UBICADO EN LA CARRERA  44 #5C -122 TEQUENDAMA</t>
  </si>
  <si>
    <t>PARA EL GRUPO DE ASEGURAMIENTO: HOSPITAL UNIVERSITARIO DEL VALLE RADICA CUENTA DE COBRO # 231636</t>
  </si>
  <si>
    <t>LA SEÑORA MARIANA HERNANDEZ MENDEZ IDENTIFICADA CON C.C 1108559607 RADICA DERECHO DE PETICION SOLICITANDO SOLICITAR INFORMACIÓN RELACIONADA CON LA SITUACIÓN DE SALUD EN LOS CORREGIMIENTOS DE LA VORÁGINE Y SAN FRANCISCO, CON EL PROPÓSITO DE DESARROLLAR UN DIAGNÓSTICO DEL SISTEMA SOCIOECOLÓGICO DE ESTOS CORREGIMIENTOS Y ENTENDER A PROFUNDIDAD LAS INTERVENCIONES REALIZADAS POR LA INSTITUCIÓN</t>
  </si>
  <si>
    <t>PARA EL GRUPO DE ASEGURAMIENTO: HOSPITAL UNIVERSITARIO DEL VALLE RADICA CUENTA DE COBRO # 231634</t>
  </si>
  <si>
    <t>PARA EL GRUPO DE ASEGURAMIENTO: HOSPITAL UNIVERSITARIO DEL VALLE- RADICA CUENTA DE COBRO # 231921</t>
  </si>
  <si>
    <t>CLINICA CALI RADICA SOLICITUD PARA ENTREGA DE MEDICAMENTOS DE TB.</t>
  </si>
  <si>
    <t>PARA EL GRUPO DE ASEGURAMIENTO: HOSPITAL UNIVERSITARIO DEL VALLE RADICA CUENTA DE COBRO # 231922</t>
  </si>
  <si>
    <t>PARA EL GRUPO DE ASEGURAMIENTO: HOSPITAL UNIVERSITARIO DEL VALLE RADICA CUENTA DE COBRO # 231923</t>
  </si>
  <si>
    <t>PARA EL GRUPO DE ASEGURAMIENTO: HOSPITAL UNIVERSITARIO DEL VALLE RADICA CUENTA DE COBRO # 231706</t>
  </si>
  <si>
    <t>EL REENCUENTRO DE LAS BALADAS RADICA SOLICITUD PARA SOLICITAR CONCEPTO SANITARIO.</t>
  </si>
  <si>
    <t>JOSE  LIBARDO DAZA MOSQUERA IDENTIFICADO CON C.C 1113641316 SOLICITA DESISTIR DEL TRAMITE DE LICENCIA DE SST EL CUAL SE REALIZO EL 20 DE JUNIO DEL 2024 CON RADICADO Nº 76520000290316</t>
  </si>
  <si>
    <t>LA GOBERNACION DEL VALLE DEL CAUCA ENVIA TRASLADO POR COMPETENCIA INCIDENTE DE DESACATO DE LA SEÑORA MARIA MARTHA ASPRILLA DE IBARGUEN CC. 26331733, INCEDENTADA COOSALUD, JUZGADO SEXTO DE PEQUEÑAS CAUSAS Y COMPETENCIA MULTIPLE SEDE CONCENTRADA CASA DE JUSTICIA BARRIO AFONZO LOPEZ, RADICADO 760014189006-2024-01162-00.</t>
  </si>
  <si>
    <t>JIMENO ASOCIADOS S.A.S-SEDE UNICENTRO CEDIDENT RADICA SOLICITUD DE LICENCIA PARA PRACTICA MEDICA DE EQUIPOS GENERADORES DE RADIACION IONIZANTE RX PERIAPICAL, RX PANORAMICO ODONTOLOGICO.</t>
  </si>
  <si>
    <t xml:space="preserve">JIMENO ASOCIADOS S.A.S-SEDE UNICENTRO CEDIDENT RADICA SOLICITUD DE LICENCIA PARA PRACTICA MEDICA DE EQUIPOS GENERADORES DE RADIACION IONIZANTE DE RADIOGRAFIA PERIAPICALY RADIOGRAFIA PANORAMICA </t>
  </si>
  <si>
    <t>RED DE SALUD DEL ORIENTE RADICA SOLICITUD PARA APERTURA DE SERVICIO PARA EL CENTRO DE SALUD LLANO VERDE ESTA UBICADO EN LA CALLE 56B  CARRERA 49B Y 49D ESQUINA.</t>
  </si>
  <si>
    <t>LA GOBERNACION DEL VALLE DEL CAUCA ENVIA TRASLADO POR COMPETENCIA, SOLICITUD DE LA SEÑORA LEIDY JOHANA MONCAYO CAICEDO CC 1143958130, QUIEN REQUIERE PROGRAMACION DE  BIOPSIA PARA UNA MENOR DE EDAD DE 17 AÑOS, AMPLIAR INFOEMACION.</t>
  </si>
  <si>
    <t>LA UNION TEMPORAL NUTRIENDO CALI 2025-IE JOSE ACEVEDO Y GOMEZ, ENVIA SOLICITUD DE VISITA PARA CONCEPTO SANITARIO.</t>
  </si>
  <si>
    <t>PARCO 34 ENVÍA SOLICITUD PARA VISITA DE CONCEPTO SANITARIO UBICADO EN LA CRA 34 3A - 79 SAN FERNANDO</t>
  </si>
  <si>
    <t>KAREN BOLAÑOS IDENTIFICADO CON C.C 1143965662 RADICA DERECHO DE PETICION SOLICITANDO AUTORIZACION DE SERVICIOS ESPECIALIZADOS EN ONCOLOGÍA PARA EL USUARIO PEDRO FLOR LEON IDENTIFICADO CON C.C 4717157</t>
  </si>
  <si>
    <t>LA UNION TEMPORAL NUTRIENDO CALI 2025-01/04 IE MARICE SINISTERRA, SOLICITA VISITA PARA CONCEPTO SANITARIO.</t>
  </si>
  <si>
    <t>LA UNION TEMPORAL NUTRIENDO CALI 2025-01/05 IE ULPIANO LLOREDA, SOLICITA VISITA PARA CONCEPTO SANITARIO.</t>
  </si>
  <si>
    <t>LA UNION TEMPORAL NUTRIENDO CALI 2025-01/06 IE VILLA DEL MAR, SOLICITA VISITA PARA CONCEPTO SANITARIO.</t>
  </si>
  <si>
    <t>LA UNION TEMPORAL NUTRIENDO CALI 2025-02/01 IE ISAIAS GAMBOA, SOLICITA VISITA PARA CONCEPTO SANITARIO.</t>
  </si>
  <si>
    <t>DROGUERIAS Y FARMACIAS CRUZ VERDE S.A.S. NOTIFICA CAMBIO DE DIRECTOR TECNICO DE LA SEDE DROGUERIA CRUZ VERDE MAKRO VALLE DEL LILI UBICADA EN LA CARRERA 94 # 25-60</t>
  </si>
  <si>
    <t>LA UNION TEMPORAL NUTRIENDO CALI 2025-02/03 ALEJANDRO CABAL POMBO, SOLICITUD DE VISITA PARA CONCEPTO SANITARIO.</t>
  </si>
  <si>
    <t xml:space="preserve">ASOCIACION GRUPO CULTURAL HERENCIA AFRICANA SOLICITA VISITA PARA CONCEPTO SANITARIO PARA REALIZAR EVENTO DENOMINADO FESTIVAL DE DANZA FOLCLORICA DISTRITO DE AGUA BLANCA EN LA CARRERA 41C Y 41B Y CALLES 50 Y 51 DE 3:00 PM A 10:00 PM LOS DIAS 15 Y 16 DE NOVIEMBRE </t>
  </si>
  <si>
    <t>LA UNION TEMPORAL NUTRIENDO CALI 2025-02/04 JOSE CELESTINO MUTIS, SOLICITA VISITA PARA CONCEPTO SANITARIO.</t>
  </si>
  <si>
    <t>LA UNION TEMPORAL NUTRIENDO CALI 2025-02/05 EL AGUACATAL, SOLICITA VISITA PARA CONCEPTO SANITARIO.</t>
  </si>
  <si>
    <t>LA UNION TEMPORAL NUTRIENDO CALI 2025-05/01 IE DE SANTA LIBRADA, SOLICITA VISITA PARA CONCEPTO SANITARIO.</t>
  </si>
  <si>
    <t xml:space="preserve">LUZ FLORISA GUTIERREZ LEON IDENTIFICADA CON C.C 66851548 SOLICITA INTERVENCION EN EL CASO DEL SEÑOR  HEBERTH BEDOYA ZÚÑIGA IDENTIFICADO CON C.C 14487716 QUIEN SE ENCUENTRA HOSPITALIZADO EN EL HOSPITAL PRIMITIVO IGLESIAS </t>
  </si>
  <si>
    <t>LA UNION TEMPORAL NUTRIENDO CALI 2025-05/02 CARLOS A.SARDI G. SOLICITA VISITA PARA CONCEPTO SANITARIO.</t>
  </si>
  <si>
    <t xml:space="preserve">LUIS EDUARDO IBARRA SOLICITA INFORMACION SOBRE ENLACE PARA REALIZAR SUBSANACION </t>
  </si>
  <si>
    <t>LA UNION TEMPORAL NUTRIENDO CALI 2025-05/04 SANTIAGO DE CALI, SOLICITA VISITA PARA CONCEPTO SANITARIO.</t>
  </si>
  <si>
    <t>LA UNION TEMPORAL NUTRIENDO CALI 2025-05/06 REPUBLICA DE MEXICO, SOLICITA VISITA PARA CONCEPTO SANITARIO.</t>
  </si>
  <si>
    <t>LA UNION TEMPORAL NUTRIENDO CALI 2025-EL PILOTO, SOLICITA VISITA PARA CONCEPTO SANITARIO.</t>
  </si>
  <si>
    <t>CRISTHIAN CAMILO CALDERON RESTREPO IDENTIFICADO CON C.C 1130671857 RADICA DERECHO DE PETICION SOLICITANDO ASIGNACION INMEDIATA A RADIOTERAPIA ONCOLOGIA Y CONTINUIDAD DE TRATAMIENTO</t>
  </si>
  <si>
    <t>LA UNION TEMPORAL NUTRIENDO CALI 2025-EUSTAQUIO PALACIOS, SOLICITA VISITA PARA CONCEPTO SANITARIO.</t>
  </si>
  <si>
    <t>LA UNION TEMPORAL NUTRIENDO CALI 2025-IE REPUBLICA DE ISRAEL, SOLICITA VISITA PARA CONCEPTO SANITARIO.</t>
  </si>
  <si>
    <t xml:space="preserve">LA MUNDIAL DEL CASCO SOLICITA VISITA PARA CONCEPTO SANITARIO </t>
  </si>
  <si>
    <t>LA UNION TEMPORAL NUTRIENDO CALI 2025-MANUEL SANTIAGO VALLECILLA, SOLICITA VISITA PARA CONCEPTO SANITARIO.</t>
  </si>
  <si>
    <t>LA UNION TEMPORAL NUTRIENDO CALI 2025 - SAN JOSE, SOLICITA VISITA PARA CONCEPTO SANITARIO.</t>
  </si>
  <si>
    <t xml:space="preserve">CINDY LORENA CIFUENTES IDENTIFICADA CON C.C 1087130041 RADICA DERECHO DE PETICION SOLICITANDO ENTREGA DE MEDICAMENTOS </t>
  </si>
  <si>
    <t>LA UNION TEMPORAL NUTRIENDO CALI 2025-IE JOSE ANTONIO GALAN, SOLICITA VISITA PARA CONCEPTOP SANITARIO.</t>
  </si>
  <si>
    <t>LA UNION TEMPORAL NUTRIENDO CALI 2025 - RAFAEL ZAMORANO, SOLICITA VISITA PARA CONCEPTO SANITARIO.</t>
  </si>
  <si>
    <t xml:space="preserve">LA SOCIEDAD BARBER SHOP CALI SOLICITA VISITA PARA CONCEPTO SANITARIO </t>
  </si>
  <si>
    <t>LA UNION TEMPORAL NUTRIENDO CALI 2025 - MARIANO OSPINA PEREZ, SOLICITA VISITA PARA CONCEPTO SANITARIO.</t>
  </si>
  <si>
    <t xml:space="preserve">LA TOUR S.A.S SOLICITA VISITA PARA CONCEPTO SANITARIO </t>
  </si>
  <si>
    <t>LA UNION TEMPORAL NUTRIENDO CALI 2025 - JUAN BAUTISTA DE SALLE,SOLICITA VISITA PARA CONCEPTO SANITARIO.</t>
  </si>
  <si>
    <t>LA UNION TEMPORAL NUTRIENDO CALI 2025-MANUEL MARIA MALLARINO, SOLICITA VISITA PARA CONCEPTO SANITARIO.</t>
  </si>
  <si>
    <t>LA UNION TEMPORAL NUTRIENDO CALI 2025-ELIAZAR LIBREROS, SOLICITA VISITA PARA CONCEPTO SANITARIO.</t>
  </si>
  <si>
    <t>LA UNION TEMPORAL NUTRIENDO CALI 2025-UNIDAD VECINAL SIETE DE AGOSTO, SOLICITA VISITA PARA CONCEPTO SANITARIO.</t>
  </si>
  <si>
    <t>LA UNION TEMPORAL NUTRIENDO CALI 2025 - ANA MARIA VERNAZA, SOLICITA VISITA PARA CONCEPTO SANITARIO.</t>
  </si>
  <si>
    <t>LA UNION TEMPORAL NUTRIENDO CALI 2025-JOSE MANUEL SAAVEDRA GALINDO, SOLICITA VISITA PARA CONCEPTO SANITARIO.</t>
  </si>
  <si>
    <t>LA UNION TEMPORAL NUTRIENDO CALI 2025-NUESTRA SEÑORA DE FATIMA, SOLICITA VISITA PARA CONCEPTO SANITARIO.</t>
  </si>
  <si>
    <t>LA UNION TEMPORAL NUTRIENDO CALI 2025-BENJAMIN HERRERA, SOLICITA VISITA PARA CONCEPTO SANITARIO.</t>
  </si>
  <si>
    <t>MEDICAL EQUIPMENT SUPPLY M.E.S RADICA FORMULARIO DE NOVEDADES, CAMBIO DE REPRESENTATE LEGAL.</t>
  </si>
  <si>
    <t>AUDIOCOM SAS RADICA SERVICIO HABILITADO CODIGO 356 OTRAS CONSULTAS DE ESPECIALIDAD CODIGO 760010737101</t>
  </si>
  <si>
    <t>AUDIOCOM SAS RADICA SERVICIO HABILITADO CODIGO 356 OTRAS CONSULTAS DE ESPECIALIDAD CODIGO 760010767107</t>
  </si>
  <si>
    <t>PARA EL ÁREA DE SALUD PÚBLICA: NUEVA EMPRESA PROMOTORA DE SALUD SA  NUEVA EPS SOLICITUD DE ENTREGA DE MEDICAMENTOS DE EVENTOS DE INTERES EN SALUD PÚBLICA TB.</t>
  </si>
  <si>
    <t>SOLICITUD DE VISITA DE CONCEPTO SANITARIO PARA INSCRIPCION PARA PERSONAS JURIDICAS PRESTADORES DEL SERVICIO DE MANTENIMIENTO DE SISTEMA DE ALMACENAMIENTO DE AGUA POTABLE EN EL MUNICIPIO DE SANTIAGO DE CALI</t>
  </si>
  <si>
    <t>LA UNION TEMPORAL NUTRIENDO CALI 2025-IE NORMAL SUPERIOR SANTIAGO DE CALI, SOLICITA VISITA PARA CONCEPTO SANITARIO.</t>
  </si>
  <si>
    <t>LA UNION TEMPORAL NUTRIENDO CALI 2025-JOAQUIN CAYCEDO Y CUERO, SOLICITA VISITA PARA CONCEPTO SANITARIO.</t>
  </si>
  <si>
    <t>LA UNION TEMPORAL NUTRIENDO CALI 2025 - HONORIO VILLEGAS, SOLICITA VISITA PARA CONCEPTO SANITARIO.</t>
  </si>
  <si>
    <t>LA UNION TEMPORAL NUTRIENDO CALI 2025 - ISABEL DE CASTILLA, SOLICITA VISITA PARA CONCEPTO SANITARIO.</t>
  </si>
  <si>
    <t>LA UNION TEMPORAL NUTRIENDO CALI 2025-FRANCISCO MONTES IDROBO, SOLICITA VISITA PARA CONCEPTO SANITARIO.</t>
  </si>
  <si>
    <t>LA UNION TEMPORAL NUTRIENDO CALI 2025-PANAMERICANA SOLICITA VISITA PARA CONCEPTO SANITARIO.</t>
  </si>
  <si>
    <t>LA UNION TEMPORAL NUTRIENDO CALI 2025-IE JOSE MARIA VIVAS BALCAZAR, SOLICITA VISITA PARA CONCEPTO SANITARIO.</t>
  </si>
  <si>
    <t>LA UNION TEMPORAL NUTRIENDO CALI 2025 - FERNANDO VELASCO, SOLICITA VISITA PARA CONCEPTO SANITARIO.</t>
  </si>
  <si>
    <t>LA SEÑORA CLAUDIA LILIANA ESTACIO VALENCIA RADICA SOLICITUD DE TERAPIAS DE FONOAUDIOLOGIA, DERMATOLOGIA- GENÉTICA PEDIATRÍA PARA EL MENOR JUAN SEBASTIAN ESTACIO VALENCIA IDENTIFICADO CON TI 1109195206 .</t>
  </si>
  <si>
    <t>LA UNION TEMPORAL NUTRIENDO CALI 2025-IE BOYACA, SOLICITA VISITA PARA CONCEPTO SANITARIO.</t>
  </si>
  <si>
    <t>LA UNION TEMPORAL NUTRIENDO CALI 2025-LA INDEPENDENCIA, SOLICITA VISITA PARA CONCEPTO SANITARIO.</t>
  </si>
  <si>
    <t>FUNDACION VALLE DEL LILI- RADICA REMISION DE ACTA DE CONCILIACION NUMERO 4145.030.14.72.92</t>
  </si>
  <si>
    <t>LA UNION TEMPORAL NUTRIENDO CALI 2025-SANTO DOMINGO, SOLICITA VISITA PARA CONCEPTO SANITARIO.</t>
  </si>
  <si>
    <t>YESENIA ANGULO JARA IDENTIFICADA CON C.C 1144150299 RADICA DERECHO DE PETICION SOLICITANDO CONTINUIDAD DE TERAPIAS ABA Y TERAPIAS DE NEURO DESARROLLO PARA EL MENOR ANTHONY JOAO ASPRILLA ANGULO IDENTIFICADO CON T.I 1106523122</t>
  </si>
  <si>
    <t>LA UNION TEMPORAL NUTRIENDO CALI 2025-GENERAL ALFREDO VASQUEZ COBO, SOLICITA VISITA PARA CONCEPTO SANITARIO.</t>
  </si>
  <si>
    <t>LA UNION TEMPORAL NUTRIENDO CALI 2025-EL RECUERDO, SOLICITA VISITA PARA CONCEPTO SANITARIO.</t>
  </si>
  <si>
    <t>JUNTAS DE ACCION COMUNAL BATACLAN SOLICITA JORNADA DE VACUNACION EN LA CALLE 12 NORTE CON AVENIDA 10B</t>
  </si>
  <si>
    <t>PARA EL ÁREA DE SALUD AMBIENTAL: AIRESGPOLO ENVÍA SOLICITUD DE VISITA PARA CONCEPTO SANITARIO</t>
  </si>
  <si>
    <t xml:space="preserve">MOTO JAPONESA CALI RADICA SOLICITUD PARA VISITA DE CONCEPTO SANITARIO </t>
  </si>
  <si>
    <t>LA UNION TEMPORAL NUTRIENDO CALI 2025-IE EVA RIASCOS PLATA, SOLICITA VISITA PARA CONCEPTO SANITARIO.</t>
  </si>
  <si>
    <t>LA UNION TEMPORAL NUTRIENDO CALI 2025-ALFONSO BARBERENA, SOLICITA VISITA PARA CONCEPTO SANITARIO.</t>
  </si>
  <si>
    <t>LA UNION TEMPORAL NUTRIENDO CALI 2025-HERNANDO CAICEDO, SOLICITA VISITA PARA CONCEPTO SANITARIO.</t>
  </si>
  <si>
    <t>MOTO REPUESTOS CELESTE 2 RADICA SOLICITUD PARA VISITA DE CONCEPTO SANITARIO ESTA UBICADO</t>
  </si>
  <si>
    <t>LA UNION TEMPORAL NUTRIENDO CALI 2025-IE JUAN XXIII, SOLICITA VISITA PARA CONCEPTO SANITARIO.</t>
  </si>
  <si>
    <t>LA UNION TEMPORAL NUTRIENDO CALI 2025-INST EDUC CIUDAD DE CALI, SOLICITA VISITA PARA CONCEPTO SANITARIO.</t>
  </si>
  <si>
    <t>BERNYSTONE CALI RADICA SOLICITUD PARA VISITA DE CONCEPTO SANITARIO</t>
  </si>
  <si>
    <t>LA UNION TEMPORAL NUTRIENDO CALI 2025-SAN BUENAVENTURA, SOLICITA VISITA PARA CONCEPTO SANITARIO.</t>
  </si>
  <si>
    <t>LA UNION TEMPORAL NUTRIENDO CALI 2025-IE BARTOLOME LOBOGUERRERO, SOLICITA VISITA PARA CONCEPTO SANITARIO.</t>
  </si>
  <si>
    <t>MOTO REPUESTOS CELESTE 6 RADICA SOLICITUD PARA VISITA DE CONCEPTO SANITARIO</t>
  </si>
  <si>
    <t>SUPERINTENDENCIA NACIONAL DE SALUD ENVIA PRESUNTAS IRREGULARIDADES EN EL PROCEDIMIENTO DE IVE SEÑORA DANA SOFIA DOMINGUEZ PERDOMO - HOSPITAL UNIVERSITARIO DEL VALLE EVARISTO GARCÍA E.S.E.</t>
  </si>
  <si>
    <t>LA UNION TEMPORAL NUTRIENDO CALI 2025-ENRIQUE OLAYA HERRERA, SOLICITA VISITA PARA CONCEPTO SANITARIO.</t>
  </si>
  <si>
    <t>CONTRALORIA GENERAL DE SANTIAGO DE CALI ENVIA TRASLADO POR COMPETENCIA REQUERIMIENTO 903-2025 NO. RADICACIÓN V.U: 100051382025.</t>
  </si>
  <si>
    <t>LA UNION TEMPORAL NUTRIENDO CALI 2025-IE CARLOS HOLGUIN MALLARINO, SOLICITA VISITA PARA CONCEPTO SANITARIO.</t>
  </si>
  <si>
    <t>LA UNION TEMPORAL NUTRIENDO CALI 2025-NINO JESUS DE ATOCHA, SOLICITA VISITA PARA CONCEPTO SANITARIO.</t>
  </si>
  <si>
    <t>DAN CALI ENVÍA SOLICITUD PARA VISITA DE CONCEPTO SANITARIO, UBICADOS EN LA CALLE 52 # 3-29 CC UNICO 1 - LOCAL 17.</t>
  </si>
  <si>
    <t>LA UNION TEMPORAL NUTRIENDO CALI 2025-MIGUEL DE POMBO, SOLICITA VISITA PARA CONCEPTO SANITARIO.</t>
  </si>
  <si>
    <t>LA UNION TEMPORAL NUTRIENDO CALI 2025-EL RETIRO, SOLICITA VISITA PARA CONCEPTO SANITARIO.</t>
  </si>
  <si>
    <t>LA UNION TEMPORAL NUTRIENDO CALI 2025-IE CIUDAD CORDOBA, SOLICITA VISITA PARA CONCEPTO SANITARIO.</t>
  </si>
  <si>
    <t>LA UNION TEMPORAL NUTRIENDO CALI 2025-60/02 ENRIQUE OLAYA HERRERA EL VALLADO, SOLICITA VISITA PARA CONCEPTO SANITARIO.</t>
  </si>
  <si>
    <t>LA UNION TEMPORAL NUTRIENDO CALI 2025-IE CRISTOBAL COLON, SOLICITA VISITA PARA CONCEPTO SANITARIO.</t>
  </si>
  <si>
    <t>LA UNION TEMPORAL NUTRIENDO CALI 2025-BIENESTAR SOCIAL, SOLICTA VISITA PARA CONCEPTO SANITARIO.</t>
  </si>
  <si>
    <t>LA UNION TEMPORAL NUTRIENDO CALI 2025-ANTONIA SANTOS, SOLICITA VISITA PARA CONCEPTO SANITARIO.</t>
  </si>
  <si>
    <t>LA UNION TEMPORAL NUTRIENDO CALI 2025-IE LA ESPERANZA, SOLICITA VISITA PARA CONCEPTO SANITARIO.</t>
  </si>
  <si>
    <t>LA UNION TEMPORAL NUTRIENDO CALI 2025-MAGDALENA ORTEGA DE NARINO, SOLICITA VIISTA PARA CONCEPTO SANITARIO.</t>
  </si>
  <si>
    <t>LA UNION TEMPORAL NUTRIENDO CALI 2025-MONSENOR LUIS ADRIANO DIAZ, SOLICITA VISITA PARA CONCEPTO SANITARIO.</t>
  </si>
  <si>
    <t>MARQUETERIA AREAS S.A.S SOLICITA VISITA PARA CONCEPTO SANITARIO</t>
  </si>
  <si>
    <t xml:space="preserve">KARINA LOPEZ MONSALVE IDENTIFICADA CON C.C 31575785 QUIEN SE ENCUENTRA HOSPITALIZADA EN LA CLINICA DE OCCIDENTE RADICA DERECHO DE PETICION SOLICITANDO AUTORIZAR Y GARANTIZAR VALORACION, INTERCONSULTA Y MANEJO POR ESPECIALISTA EN OTOLOGIA </t>
  </si>
  <si>
    <t xml:space="preserve">OPTICA VALLE SAS SOLICITA VISITA PARA CONCEPTO SANITARIO </t>
  </si>
  <si>
    <t>LA UNION TEMPORAL NUTRIENDO CALI 2025-IE JUAN PAUBLO II, SOLICITA VISITA PARA CONCEPTO SANITARIO.</t>
  </si>
  <si>
    <t>LA UNION TEMPORAL NUTRIENDO CALI 2025-PORTETE DE TARQUI, SOLICITA VISITA PARA CONCEPTO SANITARIO.</t>
  </si>
  <si>
    <t>LA UNION TEMPORAL NUTRIENDO CALI 2025-TEMPLO DEL SABER, SOLICITA VISITA PARA CONCEPTO SANITARIO.</t>
  </si>
  <si>
    <t>LA UNION TEMPORAL NUTRIENDO CALI 2025-IE NAVARRO - JUAN BAUTISTA DE LA SALLE, SOLICITA VISITA PARA CONCEPTO SANITARIO.</t>
  </si>
  <si>
    <t>LA UNION TEMPORAL NUTRIENDO CALI 2025-ALVARO ESCOBAR NAVIA, SOLICITA VISITA PARA CONCEPTO SANITARIO.</t>
  </si>
  <si>
    <t>LA UNION TEMPORAL NUTRIENDO CALI 2025-JUAN DEL CORRAL, SOLICITA VISITA PARA CONCEPTO SANITARIO.</t>
  </si>
  <si>
    <t>LA UNION TEMPORAL NUTRIENDO CALI 2025-IE HORMIGUERO - PANTANO DE VARGAS, SOLICITA VISITA PARA CONCEPTO SANITARIO.</t>
  </si>
  <si>
    <t>LA UNION TEMPORAL NUTRIENDO CALI 2025-ANTONIO VILLAVICENCIO, SOLICITA VISITA PARA CONCEPTO SANITARIO.</t>
  </si>
  <si>
    <t>LA UNION TEMPORAL NUTRIENDO CALI 2025-TULIA BORRERO MERCADO, SOLICITA VISITA PARA CONCEPTO SANITARIO.</t>
  </si>
  <si>
    <t>LA UNION TEMPORAL NUTRIENDO CALI 2025-HOGAR JUVENIL EL HORMIGUERO, SOLICITA VISITA PARA CONCEPTO SANITARIO.</t>
  </si>
  <si>
    <t>LA UNION TEMPORAL NUTRIENDO CALI 2025-IE TECNICA DE BALLET CLASICO INCOLBALLET, SOLICITA VISITA PARA CONCEPTO SANITARIO.</t>
  </si>
  <si>
    <t>LA LOCURA 1 ENVÍA SOLICITUD PARA VISITA DE CONCEPTO SANITARIO, UBICADOS EN LA CALLE 52 # 3-29 CC ÚNICO 1 LOCAL 31.</t>
  </si>
  <si>
    <t>LA GOBERNACION DEL VALLE DEL CAUCA ENVIA TRASLADO POR COMPETENCIA DE INVIMA, NOTIFICACIÓN RESPUESTA RADICADO - 20252046562 - DE PRESUNTA COMERCIALIZACIÓN NO AUTORIZADA DE PRODUCTOS FARMACÉUTICOS RADICADOS INVIMA NRO. 20251278942 DEL 26/09/2025.</t>
  </si>
  <si>
    <t>CAPINTERIA R Y R RADICA SOLICITUD PARA VISITA DE CONCEPTO SANITARIO.</t>
  </si>
  <si>
    <t>LA GOBERNACION DEL VALLE DEL CAUCA ENVIA TRASLADO POR COMPETENCIA DERECHO DE PETICION DE LA SEÑORA SILVIA ROSA RAMÍREZ PASCUAS CC. 36166035, QUIEN SOLICITA AUTORIZACION Y PROGRAMACION DE LA CONSULTA DE CONTROL Y SEGUIMIENTO CON EL ESPECIALISTA EN NEUROCIRUGÍA, GARANTIZAR LA CONTINUIDAD ASISTENCIAL PARA LA REALIZACIÓN DE TODOS LOS PROCEDIMIENTOS, TERAPÉUTICOS Y QUIRÚRGICOS QUE SEAN ORDENADOS POR EL ESPECIALISTA TRATANTE COMO PARTE DEL MANEJO INTEGRAL DE SU PATOLOGÍA.</t>
  </si>
  <si>
    <t>SUPERSALUD NOTIFICA RADICADO 20252100024406402 DEL USUARIO JHON WILLIAM ROJAS SILVA CC 1097393895 QUIEN PRESENTO ACCIDENTE DE TRANSITO PENDIENTE DE VALORACION CON ORTOPEDIA Y TRAUMATOLOGÍA Y PROCEDIMIENTOS QUIRÚRGICOS EN INVERSIONES EN SALUD DEL VALLE SAS CLINICA CALI</t>
  </si>
  <si>
    <t>LA GOBERNACION DEL VALLE DEL CAUCA ENVIA TRASLADO POR COMPETENCIA, SOLICITUD DE LA SEÑORA DIANA PATRICIA TAFUR CC. 31523801, LA ENTREGA DEL MEDICAMENTO EUTIROX DE 50MG.</t>
  </si>
  <si>
    <t>COSECHAS ENVÍA SOLICITUD PARA VISITA DE CONCEPTO SANITARIO.</t>
  </si>
  <si>
    <t>CLINICA IMBANACO ENVIA SOLICITUD DE MESA DE TRABAJO PARA EL CASO DEL PACIENTE HÉCTOR FABIO GALVIS C.C. 16582206, HORA: 8:30AM SITIO DE REUNIÓN: PISO 8 - CLÍNICA IMBANACO SEDE PRINCIPAL, DONDE YA FUE INFORMADO JHON JAMES CASTRO DEL GRUPO SAC, QUIEN CONFIRMO ASISTENCIA</t>
  </si>
  <si>
    <t>SUPERSALUD NOTIFICA RADICADO 20252100024520842 DEL USUARIO JHON ALBEIRO OREJUELA LUCUMI CC 16835261  MANIFIESTA QUE EL USUARIO NO HA RECIBIDO EL TRATO Y ATENCIÓN ADECUADA SOLO POR SER HABITANTE DE CALLE PERO TIENE LOS MISMO DERECHOS DE TODAS LAS PERSONAS INDEPENDIENTE MENTE DE SU CONDICIÓN SOCIAL Y UNA JEFE ENFERMERA LO TRATA DE MUERTO DE HAMBRE, ACTUALMENTE HOSPITALIZADO EN LA IPS HOSPITAL ISAIAS DUARTE CANCINO</t>
  </si>
  <si>
    <t>CLINICA DE OCCIDENTE RADICA SOLICITUD DE LICENCIA PARA EQUIPO PRACTICA MEDICA DE EQUIPOS GENERADORES DE RADIACIÓN IONIZANTE- ARCO EN C - MARCA DE EQUIPO SIEMENS  - MODELO EQUIPO CIOS SELECT 11515088.</t>
  </si>
  <si>
    <t>LINA MARCELA GIRALDO GONZALEZ RADICA SOLICITUD PARA QUE LE SEA SUBIDO AL SISTEMA DEL PAI, LAS VACUNAS APLICADA LOS PRIMEROS 6 MESES DE NACIDO DE JEICO DAVI GIRALDO GONZALEZ REGISTRO CIVIL 1104851797.</t>
  </si>
  <si>
    <t>CLAUDIA VIVIANA LIZ BOLAÑOS RADICA FORMULARIO DE INSCRIPCIÓN O REACTIVACION, PROFESIONAL INDEPENDIENTE.</t>
  </si>
  <si>
    <t>PARA EL GRUPO DE SALUD ASEGURAMIENTO: NOVEDAD DE HABILITACION POR APERTURA DE SEDE COMO PROFESIONAL INDEPENDIENTE UBICADA EN LA CALLE 15 A # 104-25 LOCAL 202</t>
  </si>
  <si>
    <t>PARA EL GRUPO DE SALUD ASEGURAMIENTO: NOVEDADDE HABILITACION POR APERTURA DE SERVICIO COMO PROFESIONAL INDEPENDIENTE</t>
  </si>
  <si>
    <t>EDWAR  JOSE HERNANDEZ TACURI RADICA FORMULARIO DE INSCRIPCIÓN O REACTIVACION, PROFESIONAL INDEPENDIENTE</t>
  </si>
  <si>
    <t>ORTHOX SERVICIOS ODONTOLOGICOS SAS RADICA SOLICITUD DE LICENCIA PARA PRCATICA MEDICA DE EQUIPOS GENERADORES DE RADIACION IONIZANTE - TOMOGRAFO ODONTOLOGICO MARCA INSTRUMENTARIUM DENTAL, MODELO FOCUS 50540-IMG</t>
  </si>
  <si>
    <t xml:space="preserve">ORTHOX SERVICIOS ODONTOLOGICOS SAS RADICA SOLICITUD DE LICENCIA PARA PRCATICA MEDICA DE EQUIPOS GENERADORES DE RADIACION IONIZANTE - TOMOGRAFO ODONTOLOGICO, RADIOGRAFIA ODONTOLOGICA PANORAMICA Y TOMOGRAFIAS ORALES, RX ODONTOLOGICO PERIAPICAL </t>
  </si>
  <si>
    <t>MI PERRO ENVÍA SOLICITUD PARA VISITA DE CONCEPTO SANITARIO.</t>
  </si>
  <si>
    <t>POPSY ENVÍA SOLICITUD PARA VISITA DE CONCEPTO SANITARIO.</t>
  </si>
  <si>
    <t xml:space="preserve">SOLICITUD DE VISITA EN DOMICILIO UBICADO EN LA CRA 4 B # 44 B 45 Y 44 B 47 SEGUNDO PISO POR PLORIFERACION DE ROEDORES </t>
  </si>
  <si>
    <t>BERTHA LUCIA OSPINA HOYOS RADICA SOLICITUD DE  LICENCIA PARA PRACTICA MEDICA DE EQUIPOS GENERADORES DE RADIACIÓN IONIZANTE, RADIOLOGÍCA ODONTOLOGICA PERIAPICAL - EQUIPO RX ODONTOLOGICO PERIAPICAL - DIGITAL - PANORÁMICO CEFÁLICO.</t>
  </si>
  <si>
    <t>MARTHA LUCIA SUAREZ SALAZAR RADICA SOLICITUD DE EMBLEMA DE MISION MEDICA.</t>
  </si>
  <si>
    <t>LA GOBERNACION DEL VALLE DEL CAUCA ENVIA TRASLADO POR COMPETENCIA, SOLICITUD DEL SEÑOR HUVER RICARDO RIVERA CC. 16.773.577, POR FALLAS EN LA PRESTACION DEL SERVICIO EN ATENCIÓN PRIORITARIA, EN LA  CLÍNICA VERSALLES, HOSPITALIZADO, REQUIERE SE LE GARANTICE EL ACCESO OPORTUNO AL PROCEDIMIENTO QUIRÚRGICO REQUERIDO Y ASEGUREN CONDICIONES DIGNAS DE ATENCIÓN MIENTRAS SE DEFINE EL MANEJO.</t>
  </si>
  <si>
    <t>DROGUERIA Y TIENDA NATURISTA JOSTIN RADICA SOLICITUD DE LICENCIA PARA APERTURA DE ESTABLECIMIENTO FARMACEUTICO</t>
  </si>
  <si>
    <t>MOTO CENTURY RADICA SOLICITUD PARA VISITA DE CONCEPTO SANITARIO</t>
  </si>
  <si>
    <t>CRISPEART ENVÍA SOLICITUD PARA VISITA DE CONCEPTO SANITARIO.</t>
  </si>
  <si>
    <t xml:space="preserve">SUPERSALUD NOTIFICA RADICADO 20252100024366552 DEL USUARIO JUAN PABLO OROZCO GALLEGO CC 1143989680 CON COBERTURA Y VIGENCIA LA PÓLIZA SOAT, PENDIENTE DE PROCEDIMIENTOS QUIRÚRGICOS Y VALORACION CON ESPECIALISTA EN ORTOPEDIA Y TRAUMATOLOGÍA EN LA IPS AESTHETIC BODY CENTER S.A.S. </t>
  </si>
  <si>
    <t>SUPERSALUD NOTIFICA RADICADO 20252100024557902 DEL USUARIO RUBIELA OBREGON LLANOS CC 38960682 REQUIERE PROGRAMACIÓN DE CIRUGÍA DE HOMBRO BRAZO Y MANGUITO ROTADOR CON ORTOPEDIA Y TRAUMATOLOGÍA. INFORMA EL USUARIO VICTIMA DE ES UN EVENTO TERRORISTA DEL AÑO 2024 INFORMA QUE A LA SOLICITUD DE LA CITA LE INDICAN QUE DEBE ESPERAR YA QUE NO HAY AGENDA PARA LA PROGRAMACIÓN Y QUE LA ATENCIÓN DEBE SER EN CALI.</t>
  </si>
  <si>
    <t>SUPERSALUD NOTIFICA RADICADO 20252100024539712 DEL USUARIO JEFERSON GUZMAN LOZANO CC 1143996972 INGRESO POR ACCIDENTE DE TRANSITO CUBIERTO POR EL SOAT EN FABILU S.A.S CLÍNICA COLOMBIA ES,  REQUIERE VALORACION POR CIRUGIA GENERAL Y MEDICO GENERAL PERO EN LA CLINICA MANIFESTARON QUE NO HAY AGENDA</t>
  </si>
  <si>
    <t>INGRI YOHANA MOSQUERA RADICA SOLICITUD SUBIR LAS VACUNAS Y CRECIMIENTO AL SISTEMA DEL MENOR THIAGO GAEL MOSQUERA CON REGISTRO CIVIL #  1232833797.</t>
  </si>
  <si>
    <t xml:space="preserve">SUPERSALUD NOTIFICA RADICADO 20252100024580052 DEL USUARIO ALEXANDER LOZANO MENDOZA CC 1113659797 QUIEN PRESENTO ACCIDENTE DE TRANSITO PENDIENTE DE PROCEDIMIENTOS QUIRÚRGICOS EN LA IPS HOSPITAL UNIVERSITARIO DEL VALLE EVARISTO GARCIA </t>
  </si>
  <si>
    <t>VIRREY SOLIS RADICA SOLICITUD FORMULARIO DE NOVEDADES APERTURA DE SERVICIO ESTA UBICADO EN LA CARRERA 1 # 46 A - 87 MANZANARES.</t>
  </si>
  <si>
    <t xml:space="preserve">VIRREY SOLIS RADICA SOLICITUD DE FORMULARIO DE NOVEDADES DE APERTURA DE SERVICIO ESTA UBICADO EN LA CALLE 75B #20 - 170 LC 230-236 VALLE GRANDE.  </t>
  </si>
  <si>
    <t>EDIFICIO CLINICA COLSANITAS Y CONSULTORIOS P.H ENVÍA SOLICITUD PARA VISITA DE CONCEPTO SANITARIO  ESTA UBICADO EN AV 4NT # 7 N-53 CENTENARIO</t>
  </si>
  <si>
    <t xml:space="preserve">ANGELA MARIA BOUGAUD JAMIS ENVÍA SOLICITUD PARA VISITA DE CONCEPTO SANITARIO ESTA UBICADO EN LA Avenida 6N # 23DN-40 </t>
  </si>
  <si>
    <t>COLPLAGAS SAS ENVÍA SOLICITUD PARA VISITA DE CONCEPTO SANITARIO</t>
  </si>
  <si>
    <t>LUBRICANTES SERVI-YA ENVÍA SOLICITUD PARA VISITA DE CONCEPTO SANITARIO ESTA UBICADO EN LA CARRERA  24A # 25 - 05 Esquina Lubricantes Servi Ya.</t>
  </si>
  <si>
    <t xml:space="preserve">EMBAJADA DEL REINO DE DINAMARCA ENVÍA INVITACIÓN A PARTICIPAR EN LA SESIÓN INTERCAMBIO DE EXPERIENCIAS EN ASOCIACIONES PÚBLICO-PRIVADAS EN SALUD, QUE ORGANIZAREMOS EL PRÓXIMO DÍA 21 DE OCTUBRE, DE LAS 10:00AM HASTA LAS 12:00PM (HORA DE COLOMBIA) POR LA PLATAFORMA ZOOM
https://docs.google.com/forms/d/e/1FAIpQLSeA2eCUsCy-cXMfNiMgR47NC86JWKl3TklZGhHaMZaKDivQRw/viewform?usp=header
 </t>
  </si>
  <si>
    <t>RADICA RESPUESTA A RADICADO 202541450200102081 DEL DÍA 8 DE OCTUBRE DEL PRESENTE AÑO</t>
  </si>
  <si>
    <t xml:space="preserve">SUPERINTENDENCIA NACIONAL DE SALUD ENVIA SOLICITUD DE INFORMACIÓN: ACCIONES DE VIGILANCIA, INSPECCIÓN Y CONTROL FRENTE A LA GARANTÍA DE LA INTERRUPCIÓN VOLUNTARIA DEL EMBARAZO - IVE. CALI </t>
  </si>
  <si>
    <t xml:space="preserve">RED DE SALUD LADERA E.S.E-SEDE ADMINISTRATIVA RADICA SOLICITUD DE PERMISO AMBIENTAL PARA EL FUNCIONAMIENTO DEL CENTRO VIDA UBICADO EN EL CORREGIMIENTO LA BUITRERA </t>
  </si>
  <si>
    <t xml:space="preserve">SUPERINTENDENCIA NACIONAL DE SALUD  ENVIA CONVOCATORIA A MESA TÉCNICA DE FORTALECIMIENTO DE COMPETENCIAS DE INSPECCIÓN Y VIGILANCIA DE LAS ENTIDADES TERRITORIALES. CARÁCTER OBLIGATORIO. </t>
  </si>
  <si>
    <t xml:space="preserve">SUPERSALUD NOTIFICA RADICADO 20252100024680332 DEL USUARIO JOSE ALMIR PINTO VARGAS CC 16688660 REPORTA FALTA DE OPORTUNIDAD EN LA ATENCIÓN EN OTROS SERVICIOS DE SALUD INDICANDO QUE SE ACERCÓ AL SERVICIO DE URGENCIAS DE LA IPS E.S.E. RED DE SALUD DEL NORTE EMPRESA SOCIAL DEL ESTADO, YA SE LE REALIZÓ AL USUARIO TRIAGE PERO SU ATENCIÓN NO ES ACORDE CLASIFICACIÓN </t>
  </si>
  <si>
    <t>RAMA JUDICIAL DEL PODER PUBLICO-JUZGADO VEINTINUEVE CIVIL MUNICIPAL CALI, ENVIA NOTIFICACIÓN ACCIÓN DE TUTELA, DEL SEÑOR LIBARDO DE JESUS RESTREPO ACEVEDO CC. 8.386.083, ACCIONADOS SERVICIO OCCIDENTAL DE SALUD SOS,  RAD  76001-40-03-029-2025-01253-00.</t>
  </si>
  <si>
    <t xml:space="preserve">PROFESIONAL INDEPENDIENTE RADICA SOLICITUD DE APERTURA DE ESPECIALIDAD 356 OTRAS CONSULTAS GASTROENTEROLOGIA Y NUTRICION PEDIATRICA </t>
  </si>
  <si>
    <t>DIANA CATALINA ANGEL LOPEZ RADICA FORMULARIO DE INSCRIPCIÓN O REACTIVACION. PROFESIONAL INDEPENDIENTE</t>
  </si>
  <si>
    <t>PROFESIONAL INDEPENDIENTE RADICA SOLICITUD DE APERTURA DE ESPECIALIDAD 356 OTRAS CONSULTAS ENDOCRINOLOGIA PEDIATRICA</t>
  </si>
  <si>
    <t>EL CENTRO INTEGRAL MEDICO DE ESPECIALISTAS S.A.S - CIME IPS-SEDE 2  CENTRO INTEGRAL MEDICO DE ESPECIALISTAS, RADICA FORMULARIO DE NOVEDADES, APERTURA DE SERVICIO.</t>
  </si>
  <si>
    <t>KELLY AURORA RESTREPO VALENCIA RADICA SOLICITUD SUBIR LAS VACUNAS A LA PLATAFORMA DE MINISTERIO DE SALUD DEL  MENOR DOMINICK ALEJANDRO MARIN RESTREPO RG # 1106525567.</t>
  </si>
  <si>
    <t>SUPERSALUD NOTIFICA RADICADO 20252100024745302 DEL USUARIO VALENTINA SANTACRUZ RODRIGUEZ CC 1005934300 POR ACCIDENTE DE TRÁNSITO, REQUIERE AUTORIZACIÓN Y PROGRAMACIÓN DE CITA PARA TOMA DE RESONANCIA MAGNÉTICA DE ARTICULACIONES MIEMBRO SUPERIOR,ASI MISMO REFIERE FALLAS EN LA PRÁCTICA MÉDICA MALA PRAXIS POR PARTE DE UNIDAD MEDICO QUIRURGICA SANTA CLARA IPS S.A.S</t>
  </si>
  <si>
    <t xml:space="preserve">ALCALDIA DE SANTIAGO DE CALI - SEGURIDAD Y JUSTICIA ENVÍA SOLICITUD CONVOCATORIA MESA TÉCNICA PREPARATORIA EL DIA LUNES 20 DE OCTUBRE DE 2025. HORA: 15:00 Y LUGAR: SALA DE JUNTAS DE LA SUBSECRETARÍA DE ACCESO A SERVICIOS DE JUSTICIA PISO 5 - CAM – TORRE ALCALDÍA.
</t>
  </si>
  <si>
    <t xml:space="preserve">LESLIE AULLON PENA RADICA FALLAS EN LA PRESTACIÓN DE URGENCIA EN LAS IPS VIVA 1A , CLINICA RAFAEL URIBE URIBE, CLINICA DESA, CLINICA DE LOS REMEDIOS, CLINICA VERSALLES Y EN CLINICA DE OCCIDENTE SE ACERCARON Y NO LA DEJARON INGRESAR.  </t>
  </si>
  <si>
    <t>HOSPITAL UNIVERSITARIO DEL VALLE - OFICINA DE ANTENCION AL USUARIO ENVIA SOLICITUD DE APOYO PARA LA DIFUNDIR LA INVITACION SOBRE CAPACITACION VIRTUAL DE DEPRECION Y TRIZTESA EL DIA MIERCOLES 22 DE OCTUBRE DEL 2025 A LAS 2:00 PM POR MEDIO DEL LINK https://meet.google.com/bti-zrro-kfn</t>
  </si>
  <si>
    <t xml:space="preserve">LA SEÑORA ANGELA LILIANA HERRERA IDENTIFICADA CON C.C 25023326 SOLICITA AUTORIZACION PARA HISTEROTOMÍA Y LAPAROSCOPIA </t>
  </si>
  <si>
    <t>ZULMA MIREYA PORTOCARRERO CAICEDO IDENTIFICADA CON C.C 31538209 RADICA DERECHO DE PETICION CON RECLAMO INFO VACUNACION INCOMPLETA, RAZON POR LA CUAL LE SUSPENSIÓN CUOTA RENTA CIUDADANA DEL PERIODO VIGENTE</t>
  </si>
  <si>
    <t xml:space="preserve">EL SEÑOR DARIO BERMUDEZ RODRIGUEZ IDENTIFICADO CON C.C 6095830 RADICA DERECHO DE PETICION SOLICITANDO AYUDA CON CAMBIO DE EPS </t>
  </si>
  <si>
    <t xml:space="preserve">IPS ODONTOLOGIA ESPECIALIZADA CREAR S.A.S SOLICITA  VISITA PARA CONCEPTO SANITARIO </t>
  </si>
  <si>
    <t>SURAMERICA COMERCIAL S.A.S SOLICITA VISITA PARA COMNCEPTO SANITARIO EN LA SEDE DOLLARCITY ALAMEDA UBICADO EN LA CALLE 48 #8 - 43 LOCAL B 214, B 218 Y B 219</t>
  </si>
  <si>
    <t>SURAMERICA COMERCIAL S.A.S SOLICITA VISITA PARA CONCEPTO SAITARIO EN LA SEDE DOLLARCITY JARDIN PLAZA UBICADA EN LA CARRERA 98 # 16 - 200 CENTRO COMERCIAL JARDÍN PLAZA, LOCALES 278, 279 y 280</t>
  </si>
  <si>
    <t>SURAMERICA COMERCIAL S.A.S SOLICITA VISITA PARA CONCEPTO SANITARIO EN LA SEDE DOLLARCITY QUINTAS DE DON SIMON UBICADA EN LA CALLE 14 CARRERA 77 LT 3 A</t>
  </si>
  <si>
    <t xml:space="preserve">HUGO FERNANDO URIBE HOYOS IDENTIFICADO CON C.C 1113660677 SOLICITA ACOMPAÑAMIENTO EN LA DILIGENCIA DE ENTREGA DE INMUEBLE UBICADO EN LA CALLE 15 #61A-16, APARTAMENTO 501, BLOQUE 80. LA CUAL SE LLEVARA A CABO EL DIA 7 DE NOVIEMBRE DEL 2025 A LAS 2PM. </t>
  </si>
  <si>
    <t>EPS MALLAMAS ENVIA INFORME SOBRE SITUACIÒN PRESTADORES DE SALUD VALLE</t>
  </si>
  <si>
    <t xml:space="preserve">EL SEÑOR LUIS FERNANDO DURAN GUTIERREZ IDENTIFICADO CON C.C 37540083 RADICA DERECHO DE PETICION SOLICITANDO AUTORIZACION DE ORDENES MEDICAS Y PAGO DE INCAPACIDADES </t>
  </si>
  <si>
    <t>MINISTERIO DE SALUD Y PROTECCIÓN SOCIAL ENVIA  CONVOCATORIA A LA JORNADA DE ASISTENCIA TÉCNICA REGIONAL DE LA GESTIÓN TERRITORIAL INTEGRAL DE LA SALUD PÚBLICA EN EL MARCO DEL MODELO DE SALUD PREVENTIVO, PREDICTIVO Y RESOLUTIVO</t>
  </si>
  <si>
    <t>QUIEN QUIERE POLLO SOLICITA VISITA PARA CONCEPTO SANITARIO</t>
  </si>
  <si>
    <t xml:space="preserve">AMERICA TRANSPORTES SOLICITA VISITA PARA CONCEPTO SANITARIO </t>
  </si>
  <si>
    <t xml:space="preserve">BRISASPAN SOLICITA VISITA PARA CONCEPTO SANITARIO </t>
  </si>
  <si>
    <t>GLOBAL PEDIATRICA SOLICITA VISITA PARA CONCEPTO SANITARIO</t>
  </si>
  <si>
    <t>SURAMERICA COMERCIAL S.A.S SOLICITA VISITA PARA CONCEPTO SANITARIO EN LA SEDE DOLLARCITY CENCO MALL LIMONAR UBICADA EN LA CALLE 5 # 69 - 03 CENTRO COMERCIAL CENCO MALL LIMONAR LOCAL 214</t>
  </si>
  <si>
    <t xml:space="preserve">EL SEÑOR HOLMES MOSQUERA ROJAS IDENTIFICADO CON C.C 94413743 SOLICITA JORNADA DE VACUNACION PARA FELINOS Y CANINOS EN LA CARRERA 8 NORTE 45N-12 </t>
  </si>
  <si>
    <t xml:space="preserve">AIRES G POLO SOLICITA  VISITA PARA CONCEPTO SANITARIO </t>
  </si>
  <si>
    <t>GESTION AMBIENTAL &amp; SST SAS ENVIA REPORTE TRIMESTARL DE JULIO, AGOSTO Y SEPTIEMBRE DEL 2025</t>
  </si>
  <si>
    <t>TIENDA DE MASCOTAS MR TITI SOLICITA VISITA PARA CONCEPTO SANITARIO</t>
  </si>
  <si>
    <t>POTABLES CYG SOCIEDAD POR ACCIONES SIMPLIFICADA ENVIA ALCANCE AL RADICADO Nº 202541450100146632</t>
  </si>
  <si>
    <t>FRUTERIA LA ORIGINAL PERA VERDE SOLICITA VISITA PARA CONCEPTO SANITARIO</t>
  </si>
  <si>
    <t>SUPERSALUD NOTIFICA RADICADO 20252100024692672 DEL USUARIO YULISSA ALEJANDRA MONTA¥O DEL CASTILLO CC 1144066200 REPORTA FALLAS O IRREGULARIDADES EN EL MANEJO TÉCNICO DE LA HISTORIA CLÍNICA Y/O REGISTROS ASISTENCIALES POR PARTE DE LA IPS UNIDAD MEDICO QUIRURGICA SANTA CLARA IPS S.A.S</t>
  </si>
  <si>
    <t>SUPERSALUD NOTIFICA RADICADO  20252100024646472 DEL USUARIO RENE CABALLERO CHAMORRO CC 29001529 REPORTA INSATISFACCIÓN POR FALTA DE OPORTUNIDAD EN LA ATENCIÓN POR PARTE DEL PERSONAL DE SALUD DEL SERVICIO HOSPITALARIO Y FALTA DE IDONEIDAD EN EL TALENTO HUMANO EN SALUD EN LA CLINICA NUEVA RAFAEL URIBE URIBE SAS</t>
  </si>
  <si>
    <t>SUPERSALUD NOTIFICA RADICADO  20252100024760782 DEL USUARIO ADIEL GIL CC 16737186 QUIEN PRESENTO ACCIDENTE DE TRANSITO SOLICITA QUE SE GESTIONE EL AGENDAMIENTO DEL CONTROL POSTQUIRÚRGICO CON LA MAYOR PRONTITUD POSIBLE, TODA VEZ QUE EL PACIENTE REQUIERE VALORACIÓN ESPECIALIZADA PARA EL RETIRO DEL MATERIAL DE OSTEOSÍNTESIS, ASÍ COMO SEGUIMIENTO DE LA EVOLUCIÓN DEL PROCEDIMIENTO REALIZADO CON ORTOPEDIA Y TRAUMATOLOGÍA EN LA IPS INVERSIONES EN SALUD DEL VALLE SAS CLINICA CALI</t>
  </si>
  <si>
    <t>SUPERSALUD ENVIA ACUSO DE RECIBIDO 202541450300124881, RESPUESTA PRELIMINAR DERECHO DE PETICIÓN, Y SE SOLICITA QUE, UNA VEZ CULMINADAS LAS ACTUACIONES CORRESPONDIENTES POR PARTE DE SU DESPACHO, SE REMITA A ESTA SUPERINTENDENCIA EL INFORME DETALLADO Y COMPLETO DE LAS DEMÁS ACTUACIONES LLEVADAS CON EL PRESTADOR.</t>
  </si>
  <si>
    <t xml:space="preserve">SUPERSALUD ENVIA CONVOCATORIA A MESA DE SEGUIMIENTO A PLAN DE ACCIÓN COVERTURAS DE VACUNACIÓN CANINA Y FELINA DISTRITO ESPECIAL DE SANTIAGO DE CALI, JORNADA DE TRABAJO SE REALIZARÁ EN MODALIDAD VIRTUAL VÍA TEAMS, EL DÍA VIERNES 24 DE OCTUBRE DE 2025 EN HORARIO DE 02:00 PM A 03:30 PM
</t>
  </si>
  <si>
    <t>SUPERSALUD NOTIFICA RADICADO 20252100024738152 DEL USUARIO VIVIANA BUSTAMANTE BENITEZ CC 1144036570 QUIEN PRESENTO ACCIDENTE DE TRANSITO PENDIENTE DE VALORACION CON ORTOPEDIA Y TRAUMATOLOGÍA  EN LA IPS INVERSIONES EN SALUD DEL VALLE SAS CLINICA CALI</t>
  </si>
  <si>
    <t>SUPERSALUD NOTIFICA RADICADO 20252100018890652 DEL USUARIO FRANCO ULICES MACIAS CAICEDO CC 18124583 DONDE SE REALIZA REAPERTURA DEL CASO 202541450100113022 SIN SOLUCIÓN DE FONDO, PENDIENTE LA ENTREGA DE ENOXAPARINA SÓDICA 40 MG JERINGA PRELLENADA CANTIDAD 30, IBUPROFENO 800 MG CANTIDAD 14, HIDROCODONA 5MG + ACETAMINOFÉN 325 MG CANTIDAD 10, ACETAMINOFÉN 500 MG CANTIDAD 60 FORMULA 10/08/2025, BITARTRATO DE HIDROCODONA 5MG + ACETAMINOFÉN 325 MG DOLOR CAJA POR 30, TRAMADOL 75 MG + DEXKETOPROFENO 25 MG, SE ENVÍA CASO AL ÁREA DE INSTRUCCIÓN.</t>
  </si>
  <si>
    <t>SUPERSALUD NOTIFICA RADICADO 20259300424563162 DEL USUARIO BRANDON STIVEN BONILLA MORENO CC 1144091627 MANIFIESTA SU INCONFORMIDAD CON QUE SE ENCUENTRA HOSPITALIZADO DESDE EL 06/10/2025 POR ACCIDENTE DE TRÁNSITO A ESPERA DE CIRUGÍA DE COLUMNA Y DE NARIZ POR MEDIO DEL SOAT, PERO DESPUÉS INDICARON QUE NO LO IBAN A CUBRIR, 18/10/2025,EN FABILU S.A.S CLINICA COLOMBIA</t>
  </si>
  <si>
    <t>SUPERSALUD NOTIFICA RADICADO  20252100024680812 DEL USUARIO YENNY LUCERO DIAZ ORDO¥EZ CC 1061720306 INGRESA CON POLIZA SURAMERICAMA-SEGUROS REFIERE LA NEGACION ARBITRARIA E INJUSTIFICADA SOBRE LA AUTORIZACION DE PROCEDIMIENTO QUIRURGICO EL CUAL ES DE CARACTER URGENTE Y PRIORITARIO, ASI MISMO SOLICITA POR EL ESPECIALISTA CON ESTUDIOS CORRESPONDIENTES AL MISMO, HONORARIOS, HOSPITALIZACION O DERIVADOS DE ACUERDO A LA CONDICION QUIRURGICA. ADEMAS SE REALICEN PROCESOS DE INSPECCION, VIGILANCIA Y CONTROLES CONTRA LA ENTIDAD</t>
  </si>
  <si>
    <t>MEDISIS S.A.S SOLICITA VISITA PARA CONCEPTO SANITARIO</t>
  </si>
  <si>
    <t>GLOBAL PEDIATRICA ENVÍA SOLICITUD PARA VISITA DE CONCEPTO SANITARIO</t>
  </si>
  <si>
    <t xml:space="preserve">ALEJANDRO HOYOS LONDOÑO ENVÍA SOLICITUD PARA VISITA DE CONCEPTO SANITARIO,UBICADOS EN LA CALLE 31 NORTE#6 A -32 LOCAL 102 CENTRO COMERCIAL SANTA MONICA PLAZA. </t>
  </si>
  <si>
    <t>CAJA DE COMPENSACIÓN FAMILIAR DEL VALLE DEL CAUCA COMFAMILIAR ENVÍA SOLICITUD PARA EL CIERRE DEFINITIVO A PARTIR DEL DÍA 20 DE OCTUBRE, DE LA DROGUERÍA COMFANDI CLINICA LOS REMEDIOS UBICADA EN LA AVENIDA 2CN  # 24N - 176 .</t>
  </si>
  <si>
    <t>MARIA AYDA CALDON RADICA SOLICITUD EL PORQUE RETIRAN A SU HIJA DANIELA CALDON CON CC 1010051254 DE LA EPS SURA YA QUE TIENE UNA DISCAPACIDAD COGNITIVA.</t>
  </si>
  <si>
    <t>LA SEÑORA ERLIS DEL ROCIO ORDOÑEZ ERASO ENVIA SOLICITUD DE INFORMACION SOBRE LOS REQUISITOS PARA LA ACTUALIZACION DE LA TARJETA EN SGSST.</t>
  </si>
  <si>
    <t>EL SEÑOR EDELBERTO MEDINA LEIVA ENVIA DERECHO DE PETICION, QUIEN SE ENCUENTRA HOSPITALIZADO EN LA FUNDACION VALLE DEL LILI, SOLICITA QUE LE GARNATICEN LA PROGRAMACION CON EL ESPECIALISTA EN HEPATOLOGÍA, QUE SE LE ENTREGUE LOS RESULTADOS DE LA RESONANCIA DE ABDOMEN, SE LE DE INICIO AL PROTOCOLO PARA TRASPLANTE HEPÁTICO Y EL MANEJO INTEGRAL DE SU ENFERMEDAD.</t>
  </si>
  <si>
    <t>Solicitud Concepto Sanitario para el Establecimiento: ACADEMIA DE BILLARES EL ROBLE DEL SUR, direccion del establecimiento: CARRERA 94a CON CALLE 2a-53, barrio: El Jordan, telefono: 3166069058, favor asignar a la Uesa Ladera</t>
  </si>
  <si>
    <t xml:space="preserve">FRANKLIN YORLAY OTÁLVARO PLAZA ENVÍA DERECHO DE PETICIÓN, SOLICITANDO AGENDAMIENTO DE EXÁMENES MEDICOS Y QUE SE LE BRINDE ACOMPAÑAMIENTO EFECTIVO PARA EVITAR DESPLAZAMIENTOS INNECESARIOS DESDE BUENAVENTURA, YA QUE LOS COSTOS DE TRANSPORTE SON ELEVADOS Y AFECTAN SU ESTABILIDAD EMOCIONAL Y ECONÓMICA.
</t>
  </si>
  <si>
    <t>LA GOBERNACION DEL VALLE DEL CAUCA ENVIA TRASLADO POR COMPETENCIA DERECHO DE PETICION DEL SEÑOR LUIS JOHNAR LEUDO MARTINEZ CC. 1037595865, SOLICITANDO QUE SE LE INFORME DE FORMA CLARA Y POR ESCRITO, SI EXISTE ALGUNA ANOTACIÓN EN EL SISTEMA DE LA EPS O DE LA ARL SURA, QUE ESTÉ LIMITANDO LA CAPACIDAD DE LOS MÉDICOS PARA INCAPACITARLO O PRESTARLE ATENCIÓN COMPLETA DE LOS SERVICIOS MEDICOS, QUE NO SE CRUCE INFORMACIÓN ENTRE LA EPS Y LA ARL PARA NEGARLE EL SERVICIOS.</t>
  </si>
  <si>
    <t>SERVICIO DE SALUD UNIVERSIDAD DEL VALLE RADICA SOLICITUD DE MEDICAMENTO TB.</t>
  </si>
  <si>
    <t>LA GOBERNACION DEL VALLE DEL CAUCA ENVIA A TRAVES DE CORREO CERTIFICADO 4/72 TRASLADO POR COMPETENCIA, SOLICITUD DE LA SEÑORA NANCY ORTIZ PLAZAZ CC. 31255699, QUIEN REQUIERE LA ENTREGA DE MEDICAMENTO ESENCIAL EZETIMIBA.</t>
  </si>
  <si>
    <t xml:space="preserve">FUNDACION TIERRA POSIBLE RADICA SOLICITUD DE CONCEPTO SANITARIO PARA VIABILIDAD DE EVENTO ESTA UBICADO EN LA AVENIDA 4 OESTE ENTRE 19 OESTE Y 20 OESTE. </t>
  </si>
  <si>
    <t>Solicitud Concepto Sanitario para el Establecimiento: CARTONERA Y PAPELERA DEL PACIFICO SAS, direccion del establecimiento: Calle 36 # 7-10, barrio: Industrial, telefono: 3113422369, favor asignar a la Uesa Centro</t>
  </si>
  <si>
    <t xml:space="preserve">CENTRO DE NEUROESTIMULACION CONDUCTAL INTEGRATE S.A.S  RADICA FORMULARIO DE NOVEDADES, CAMBIO DE DOMICILIO, UBICADO EN LA CALLE 5E # 42A - 05 TEQUENDAMA. </t>
  </si>
  <si>
    <t>LA DROGUERÍA CRUZ VERDE  SAS ENVIA NOTIFICACIÓN DE APERTURA, DROGUERIA CRUZ VERDE MALL COMERCIAL 1090.</t>
  </si>
  <si>
    <t>RECTIFICADORA ORLANDO RADICA FORMULARIO PARA SOLICITUD CONCEPTO SANITARIO DE ESTABLECIMIENTO.</t>
  </si>
  <si>
    <t>EL SEÑOR ALEJANDRO CANO BETANCUR SOLICITA CERTIFICACION CONTRACTUAL, CON OBLIGACIONES ESPECIFICAS, SE DEVUELVEN ESTAMPILLAS.</t>
  </si>
  <si>
    <t>LA GOBERNACION DEL VALLE DEL CAUCA ENVIA A TRAVES DE CORREO CERTIFICADO 4/72 TRASLADO POR COMPETENCIA, SOLICITUD DE LA SEÑORA  MARIA ROMELIA ESTUPIÑAN GRUESO CC. 27328189, QUIEN REQUIERE EL CERTIFICADO DE DISCAPACIDAD.</t>
  </si>
  <si>
    <t xml:space="preserve">INTEGRAL IPS RADICA FORMULARIO DE NOVEDADES PARA CAMBIO DE REPRESENTANTE LEGAL </t>
  </si>
  <si>
    <t>DROGUERIA HORIZONTE 2 RADICA SOLICITUD DE CAMBIO DE REGENTE DE ESTABLECIMIENTO FARMACÉUTICO, UBICADO EN LA CALLE 4 # 93 - 40.</t>
  </si>
  <si>
    <t>LA FUNDACION VALLE DEL LILI RADICA SOLICITUD DE MEDICAMENTOS PARA TB.</t>
  </si>
  <si>
    <t>PARA EL ÁREA DE SALUD PÚBLICA: VIVA 1A IPS -CAMBULOS SOLICITUD DE ENTREGA DE MEDICAMENTOS DE EVENTOS DE INTERES EN SALUD PÚBLICA TB.</t>
  </si>
  <si>
    <t>ILEANOVO SOLUCIONES CAPOLARES CALI RADICA FORMULARIO DE INSCRIPCIÓN O REACTIVACION</t>
  </si>
  <si>
    <t>PARA EL GRUPO DE ASEGURAMIENTO: RADICA CUENTA DE COBRO # 20067</t>
  </si>
  <si>
    <t>LA RED DE URGENCIAS DE LA COSTA PACIFICA SAS, RADICA FORMULARIO DE NOVEDADES, APERTURA DE SERVICIO.</t>
  </si>
  <si>
    <t>PARA EL GRUPO DE ASEGURAMIENTO: CLINICA COLOMBIA ES-FABILU SAS  RADICA CUENTA DE COBRO # 44468</t>
  </si>
  <si>
    <t>PARA EL GRUPO DE ASEGURAMIENTO: CLINICA COLOMBIA ES RADICA CUENTA DE COBRO # 20066</t>
  </si>
  <si>
    <t>LA GOBERNACION DEL VALLE DEL CAUCA ENVIA TRASLADO POR COMPETENCIA DE ASMET SALUD,SOLICITUD DE INTERVENCIÓN URGENTE PARA LA PROTECCIÓN Y GARANTÍA DE DERECHOS PACIENTE EN ESTADO DE ABANDONO SOCIAL Y/O POBRE RED DE APOYO, JUNIOR ALEXANDER FONRODONA VALENCIA C.C. 91479516.</t>
  </si>
  <si>
    <t>VIVA 1A IPS CALI SUR RADICA SOLICITUD DE LICENCIA  PARA PRACTICA MEDICA DE EQUIPOS GENERADORES DE RADIACIÓN IONIZANTE, EQUIPOS TOMOGRAFO, DIGITAL MARCA DE EQUIPO SIEMENS.</t>
  </si>
  <si>
    <t>CARLOS ALBERTO HERNANDEZ RENDON RADICA FORMULARIO PARA SOLICITAR CONCEPTO SANITARIO DE ESTABLECIMIENTO, UBICADO CARRERA 98 # 16-200 LOCAL 293</t>
  </si>
  <si>
    <t>PARA EL GRUPO DE SALUD ASEGURAMIENTO: NOVEDAD DE HABILITACION POR APERTURA DE SERVICIOS PARA LA IPS: UNIDAD MEDICA Y DIAGNOSTICO -SEDE CHIPICCHPE PACIFIC CENTER</t>
  </si>
  <si>
    <t>VIRREY SOLIS RADICA SOLICITUD PARA AUTORIZACIÓN DE MEDICAMENTO, TRATAMIENTO QUIMIOPROFILAXIS.</t>
  </si>
  <si>
    <t>LA GOBERNACION DEL VALLE DEL CAUCA ENVIA TRASLADO POR COMPETENCIA ACCION DE TUTELA, DE LA SEÑORA BEATRIZ ELENA VILLAMIZAR, NELLY ARCILA DE VILLAMIZAR, ACCIONADO DIRECCIÓN DE SANIDAD DE LA POLICÍA NACIONAL, RADICADO 76001 31 03 007 2025 00234 00, SOLICITANDO LA ATENCION MEDICA INTEGRAL.</t>
  </si>
  <si>
    <t>LA GOBERNACION DEL VALLE DEL CAUCA ENVIA EVALUACION PARA ACOMPAFIAMIENTO EN EL MARCO DEL PROGRAMA DE ATENCIBN PSICOSOCIAL Y SALUD INTEGRAL A VICTIMAS PAPSIVI. - INVERSIONES MIGUEL JOSE LUNA BONILLA, RADICADO 76001-31-21-002-2024-00132-00, SENTENCIA No. 127 de 30/09/2025.</t>
  </si>
  <si>
    <t>PARA EL GRUPO DE SALUD ASEGURAMIENTO: NOVEDAD DE  HABILITACION  POR CAMBIO DE REPRESENTANTE LEGAL PARA LA IPS CLINICA MED SAS</t>
  </si>
  <si>
    <t>AMANDA MIGUEL BENITEZ CARDOZO CON CC 6939792 RADICA FALLA POR DILIGENCIA MEDICA DE RETIRO DE IMPLANTE ANTICONCEPTIVO, EN LA JORNADA QUE HUBO EL DÍA 17 DE OCTUBRE COMUNA 6 BARRIO FLORALIA.</t>
  </si>
  <si>
    <t>PARA EL ÁREA DE SALUD PÚBLICA: CLINICA NUESTRA- SOLICITUD DE ENTREGA DE MEDICAMENTOS DE EVENTOS DE INTERES EN SALUD PÚBLICA TB</t>
  </si>
  <si>
    <t>Solicitud Concepto Sanitario para el Establecimiento: CENTRO RADIOLOGICO ORAL Y MAXILOFACIAL SAS CROMAX, direccion del establecimiento: Calle 4 b # 27 - 97 Edificio San Fernando del Viento Local 101, barrio: San Fernando Viejo, telefono: 6024044038, favor asignar a la Uesa Ladera</t>
  </si>
  <si>
    <t>LA GOBERNACION DEL VALLE DEL CAUCA ENVIA TRASLADO POR COMPETENCIA, SOLICITUD DE LA SEÑORA  EVA FILIGRANA, QUIEN REQUIERE PARA SU SEÑORA MADRE ROSA ISMELDA MOSQUERA  CC 31867243, QUIEN SE ENCUENTRA HOSPITALIZADA EN EL CENTRO DE SALUD TERRON COLORADO, ESTA EN ESPERA DE AUTORIZACION PARA EL TRAMITE DE REMISION A UNA IPS DE MAYOR COMPLEJIDAD.</t>
  </si>
  <si>
    <t xml:space="preserve">PARA EL GRUPO DE SALUD ASEGURAMIENTO: NOVEDAD DE HABILITACION POR CAMBIO DE DOMICILIO COMO PROFESIONAL INDEPENDIENTE. </t>
  </si>
  <si>
    <t>PARA EL GRUPO DE SALUD ASEGURAMIENTO: NOVEDAD DE HABILITACION POR CAMBIO DE DOMICILIO COMO PROFESIONAL INDEPENDIENTE PRESTADOR SDE SERVICIOS DE SALUD</t>
  </si>
  <si>
    <t>RADICA SOLICITUD DE VERIFICACION TECNICA Y ADMINISTRATIVA SOBRE LA UTILIZACION DE LOS VEHICULOS MARCA DFSK UTILIZADOS COMO AMBULANCIAS QUE NO CUMPLEN CO LOS REQUISITOS TECNICOS, NI NORMAS, QUE SE ENCUENTRAN EN LOS DOCUMENTOS AJUNTOS.</t>
  </si>
  <si>
    <t xml:space="preserve">ANA MILENA ROVALINO  RADICA REPORTE DE INFORMACIÓN SERVICIOS PRESTADOS CON CODIGO DE HABILITACIÓN 356- OTRAS CONSULTAS DE ESPECIALIDAD. </t>
  </si>
  <si>
    <t>LA SRA. ROSARIO DEL PILAR DIAZ CC 29505504 RADICA SOLICITUD DE ASIGNACION DE CITA CON GINECOLOGIA EN EL HOSPITAL UNIVERSITARIO DEL VALLE</t>
  </si>
  <si>
    <t>PASITOS CON AMOR CLUB INFANTIL SOLICITA VISITA PARA CONCEPTO SANITARIO.</t>
  </si>
  <si>
    <t>FARMACIA LOAIZA RADICA SOLICITUD DE VISITA A DROGUERIA PARA PERMISO DE INYECTOLOGIA</t>
  </si>
  <si>
    <t xml:space="preserve">PARA EL ÁREA DE SALUD AMBIENTAL: FARMACIA LOAIZA ENVÍA SOLICITUD DE VISITA PARA CONCEPTO SANITARIO. </t>
  </si>
  <si>
    <t>LA GOBERNACION DEL VALLE DEL CAUCA ENVIA A TRAVES DE CORREO CERTIFICADO 4/72 TRASLADO POR COMPETENCIA, SOLICITUD DE LA SEÑORA KATHERINE ESCALANTE CC. 1017173320, QUIEN REQUIERE INFORMACION CUÁLES SON LOS REQUISITOS DOCUMENTALES Y REGULATORIOS PARA LA INSCRIPCIÓN COMO COMERCIALIZADORES DE LOS DISPOSITIVOS MÉDICOS QUE MANEJAMOS ANTE LA SECRETARÍA DE SALUD Y SI SE REQUIERE ALGÚN OTRO TIPO DE AUTORIZACIÓN DEPARTAMENTAL O MUNICIPAL PARA OPERAR EN LA CIUDAD DE CALI.</t>
  </si>
  <si>
    <t>ATENCION FIDEM S.A.S RADICA FORMULARIO DE NOVEDADES DE APERTURA DE SERVICIO, UBICADO EN LA CARRERA 66 #9-20 LIMONAR.</t>
  </si>
  <si>
    <t>LA GOBERNACION DEL VALLE DEL CAUCA ENVIA TRASALADO POR COMPETENCIA, SOLICITUD DEL SEÑOR HECTOR MARIO ROSERO CC 16916449, QUIEN REQUIERE SE LE REALICEN  EXAMENES PENDIENTES Y QUE LE GARANTICEN LA PRESTACION DE LOS SERVICIOS MEDICOS URGENTE.</t>
  </si>
  <si>
    <t xml:space="preserve">LA CUEVA COCKTAILS RADICA FORMULARIO PARA CONCEPTO SANITARIO DE ESTABLECIMIENTO. </t>
  </si>
  <si>
    <t>RICARDO ENRIQUE FERRADA DAVILA RADICA FORMULARIO DE INSCRIPCIÓN O REACTIVACION.</t>
  </si>
  <si>
    <t xml:space="preserve">INSTITUTO RADIOLOGICO DEL SUR OCCIDENTE SAS RADICA SOLICITUD DE RENOVACION DE LICENCIA DE PRACTICA MEDICA EQUIPO TOMOGRAFO </t>
  </si>
  <si>
    <t>LA SRA. ALEYDA MUÑOZ LOPEZ CC 24291859 RADICA SOLICITUD DE VISITA EN DOMICILIO UBICADO EN LA CRA 50 B # 8 G 42 POR MALOS OLORES, PLORIFERACION DE CUCARACHAS,MANEJO INADECUADO DE RESIDUOS Y MALA TENENCIA DE ANIMALES DOMESTICOS</t>
  </si>
  <si>
    <t>EL PETICIONARIO LUIS EDUARDO  IBARRA RADICA Solicitud enlace para SUBSANACIÓN</t>
  </si>
  <si>
    <t>SECRETARIA DE SEGURIDAD Y JUSTICIA-INSPECTORA DE POLICIA COMUNA 12 RADICA SOLICITUD DE VISITA EN DOMICILIO UBICADO EN LA CALLE 42 C # 26 M 1-30 A APTO 201</t>
  </si>
  <si>
    <t>LA INSTITUTO EDUCATIVA ALBERTO CARVAJAL BORRERO RADICA ACTIVACION DE RUTA POR PRESUNTO ABUSO SEXUAL.</t>
  </si>
  <si>
    <t xml:space="preserve">PARA EL ÁREA DE SALUD AMBIENTAL: ASOCIACION DE HOGARES DE BIENESTAR SILOE BAJO 2 -PICAPIEDRA 1 PICAPIEDRA 2 ENVÍA SOLICITUD DE VISITA PARA CONCEPTO SANITARIO. </t>
  </si>
  <si>
    <t xml:space="preserve">PARA EL ÁREA DE SALUD AMBIENTAL: ASOCIACION DE HOGARES DE BIENESTAR SILOE BAJO 2 -ROSADO.VER DE BLANCO ENVÍA SOLICITUD DE VISITA PARA CONCEPTO SANITARIO. </t>
  </si>
  <si>
    <t xml:space="preserve">PARA EL ÁREA DE SALUD AMBIENTAL: ASOCIACION DE HOGARES DE BIENESTAR SILOE BAJO 2 -ROSADO.VER DE BLANCO- MADRE COMUNITARIA YULIETH JOHANNA MOSQUERA BOTERO ENVÍA SOLICITUD DE VISITA PARA CONCEPTO SANITARIO. </t>
  </si>
  <si>
    <t xml:space="preserve">PARA EL ÁREA DE SALUD AMBIENTAL: ASOCIACION DE HOGARES DE BIENESTAR SILOE BAJO 2 -MANGUITOS 1,4,8 Y 9 ENVÍA SOLICITUD DE VISITA PARA CONCEPTO SANITARIO. </t>
  </si>
  <si>
    <t xml:space="preserve">PARA EL ÁREA DE SALUD AMBIENTAL: ASOCIACION DE HOGARES DE BIENESTAR SILOE BAJO 2 -MANGUITOS 1,4,8 Y 9 MADRE COMUNITARIA ESPERANZA  JIMENEZ TORRES ENVÍA SOLICITUD DE VISITA PARA CONCEPTO SANITARIO. </t>
  </si>
  <si>
    <t xml:space="preserve">LIGIA TAMAYO DE VIDAL ENVÍA SOLICITUD DERECHO DE PETICIÓN SOLICITANDO LA APLICACIÓN DEL MEDICAMENTO ÁCIDO ZOLEDRÓNICO 5 MG/100 ML.  </t>
  </si>
  <si>
    <t>LA GOBERNACION DEL VALLE DEL CAUCA ENVIA TRASALDO POR COMPETENCIA, SOLICITUD DE LA SEÑORA LORENA CALCETO, VERIFICACION SANITARIA, EN EL EDIFICIO PLAZA SAN FERNANDO UBICADO EN LA CALLE 5 #38-25, EL CONSULTORIO DE ODONTOLOGIA DEL DOCTOR JORGE ENRIQUE DIAZ RODRIGUEZ 315, NO ESTA HABILITADO E INCUMPLE CON TODAS LAS NORMAS DE SALUBRIDAD Y SEGURIDAD PARA EL PACIENTE.</t>
  </si>
  <si>
    <t>LA GOBERNACION DEL VALLE DEL CAUCA ENVIA TRASLADO POR COMPETENCIA DERECHO DE PETICIÓN, DE LA SEÑORA ANGIE VANESSA ERAZO PÉREZ CC. 1.151.951.088, QUE SE AUTORICE LA VALORACIÓN INTEGRAL POR CIRUGÍA BARIÁTRICA.</t>
  </si>
  <si>
    <t>RECREATIVOS MARTIN´S SAS ENVÍA SOLICITUD PARA VISITA DE CONCEPTO SANITARIO DE ESTABLECIMIENTO.</t>
  </si>
  <si>
    <t xml:space="preserve">PARA EL ÁREA DE SALUD AMBIENTAL: ASOCIACION DE HOGARES DE BIENESTAR SILOE BAJO 2 -PEQUEÑINEZ ENVÍA SOLICITUD DE VISITA PARA CONCEPTO SANITARIO. </t>
  </si>
  <si>
    <t xml:space="preserve">PARA EL ÁREA DE SALUD AMBIENTAL: ASOCIACION DE HOGARES DE BIENESTAR SILOE BAJO 2 -PEQUEÑINEZ #2 ENVÍA SOLICITUD DE VISITA PARA CONCEPTO SANITARIO. </t>
  </si>
  <si>
    <t xml:space="preserve">PARA EL ÁREA DE SALUD AMBIENTAL: ASOCIACION DE HOGARES DE BIENESTAR SILOE BAJO 2 -PEQUEÑINEZ # 3 ENVÍA SOLICITUD DE VISITA PARA CONCEPTO SANITARIO. </t>
  </si>
  <si>
    <t>DACAR S.A.S ENVÍA SOLICITUD PARA VISITA DE CONCEPTO SANITARIO, UBICADO EN LA CALLE 64 NORTE # 5B - 146 OFICINA 412G.</t>
  </si>
  <si>
    <t xml:space="preserve">PARA EL ÁREA DE SALUD AMBIENTAL: ASOCIACION DE HOGARES DE BIENESTAR SILOE BAJO 2 -HCB FAMI FAMILIAR LIDERANDO MI HOGAR ENVÍA SOLICITUD DE VISITA PARA CONCEPTO SANITARIO. </t>
  </si>
  <si>
    <t xml:space="preserve">PARA EL ÁREA DE SALUD AMBIENTAL: ASOCIACION DE HOGARES DE BIENESTAR SILOE BAJO 2 -HCB FAMI FAMILIAR LAS ARDILLAS # 1 ENVÍA SOLICITUD DE VISITA PARA CONCEPTO SANITARIO. </t>
  </si>
  <si>
    <t xml:space="preserve">PARA EL ÁREA DE SALUD AMBIENTAL: ASOCIACION DE HOGARES DE BIENESTAR SILOE BAJO 2 -HCB FAMI FAMILIAR PULGARCITO 11 ENVÍA SOLICITUD DE VISITA PARA CONCEPTO SANITARIO. </t>
  </si>
  <si>
    <t xml:space="preserve">PARA EL ÁREA DE SALUD AMBIENTAL: ASOCIACION DE HOGARES DE BIENESTAR SILOE BAJO 2 -HCB FAMI FAMILIAR PULGARCITO 8 ENVÍA SOLICITUD DE VISITA PARA CONCEPTO SANITARIO. </t>
  </si>
  <si>
    <t xml:space="preserve">PARA EL ÁREA DE SALUD AMBIENTAL: ASOCIACION DE HOGARES DE BIENESTAR SILOE BAJO 2 -HCB FAMI FAMILIAR MI PEQUEÑA HEIDY ENVÍA SOLICITUD DE VISITA PARA CONCEPTO SANITARIO. </t>
  </si>
  <si>
    <t xml:space="preserve">PARA EL ÁREA DE SALUD AMBIENTAL: ASOCIACION DE HOGARES DE BIENESTAR SILOE BAJO 2 -HCB FAMI FAMILIAR LOS BEBES ENVÍA SOLICITUD DE VISITA PARA CONCEPTO SANITARIO. </t>
  </si>
  <si>
    <t>PARA EL GRUPO DE SALUD ASEGURAMIENTO: NOVEDAD DE  HABILITACION POR APERTURA DE SERVICIOS PARA LA IPS: SEOUL MEDICINA ESTETICA INTEGRAL Y SPA S.A.-SEDE PANCE</t>
  </si>
  <si>
    <t>PARA EL GRUPO DE SALUD ASEGURAMIENTO: NOVEDAD DE  HABILITACION POR APERTURA  DE SERVICIOS PARA LA IPS: SEOUL MEDICINA ESTETICA INTEGRAL Y SPA S.A.-SEDE CIUDAD JARDIN</t>
  </si>
  <si>
    <t>PARA EL GRUPO DE SANCIONATORIO : UNIDAD DIAGNOSTICA Y TRATAMIENTO MEDICO NACIONAL S.A.S RADICA ALEGATOS DE CONCLUSIÓN DENTRO DEL PROCEDIMIENTO ADMINISTRATIVO SANCIONATORIO 2024-08-0936, CON AUTO 0882, RADICADO 202541450100090161.</t>
  </si>
  <si>
    <t>LA FUNDACION DE LA MUJER COLOMBIA S.A.S - SEDE LIMONAR, SOLICITA VISITA PARA CONCEPTO SANITARIO.</t>
  </si>
  <si>
    <t>FLORENCIA MINA SOLARTE CON CC 31847971 SOLICITAD CERTIFICADO CONTRACTUAL.</t>
  </si>
  <si>
    <t>WILLIAM RUIZ VALENCIA CON CC 1111791237 SOLICITAD DE CERTIFICACIÓN CONTRACTUAL.</t>
  </si>
  <si>
    <t>LA GOBERNACION DEL VALLE DEL CAUCA ENVIA TRASLADO POR COMPETENCIA DEL FONDO NACIONAL DE PRESTACIONES SOCIALES DEL MAGISTERIO, SOLICITUD DE VERIFICACIÓN DE ATENCIÓN A LA USUARIA LUZ ELENA HURTADO QUINTERO CC. 43095933, SOBRE LA AUTORIZACION PARA CORRECCION DE ENTROPION POR SUTURA – REINSERCION DE RETRACTORES, SUTURA PROFUNDA DE HERIDA UNICA DE PARPADO.</t>
  </si>
  <si>
    <t>JAVESALUD RADICA FORMULARIO DE NOVEDADES, APERTURA DE SERVICIO.</t>
  </si>
  <si>
    <t>RED DE SALUD DEL SURORIENTE E.S.E ENVIA RESPUESTA AL RADICADO Nº 202541450300131191</t>
  </si>
  <si>
    <t xml:space="preserve">ACADEMIA BILLARES EL ROBLE DEL SUR SOLICITA VISITA PARA CONCEPTO SANITARIO </t>
  </si>
  <si>
    <t>EL SEÑOR ALEXIS RIVERA CASTRO IDENTIFICADO CON C.C 16736079 ENVIA INCIDENTE DE DESACATO A FALLO DE SENTENCIA DE TUTELA POR LA NEGATIVA A GENERAR ORDENAMIENTOS MÉDICOS DE PARTE DE LA ENTIDAD COOSALUD EPS</t>
  </si>
  <si>
    <t>LA SEÑORA BEATRIZ ELENA VILLAMIZAR ARCILA IDENTIFICADA CON C.C 29815788 RADICA DERECHO DE PETICION SOLICITANDO REVISION DEL CASO DE LA SEÑORA NELLY ARCILA DE VILLAMIZAR IDENTIFICADA CON C.C 29805955</t>
  </si>
  <si>
    <t>UNION EUROPEA  S.A.S SOLICITA VISITA PARA CONCEPTO SANITARIO EN LA SEDE DEL CC JARDIN PLAZA LOCAL 22</t>
  </si>
  <si>
    <t>UNION EUROPEA  S.A.S SOLICITA VISITA PARA CONCEPTO SANITARIO EN LA SEDE BOSS DEL CC UNICENTRO LOCAL 414 Y 415</t>
  </si>
  <si>
    <t>SI S.A.S SOLICITA VISITA EN LA SEDE DACCACH HERMANOS AGENCIA Nº 2 UBICADA EN LA CALLE 8 #11-36</t>
  </si>
  <si>
    <t>FAST ENGLISH INTERNATIONAL SOLICITA VISITA PARA CONCEPTO SANITARIO</t>
  </si>
  <si>
    <t xml:space="preserve">UNIVERSIDAD DE LOS ANDES ENVIA INVITACIÓN A LA MESA MULTIACTOR POBREZA, DESIGUALDAD Y SALUD EN AMÉRICA LATINA EL DIA 2 DE DICIEMBRE DEL 2025 A LAS 8:00 AM EN EL SALON DEL EDIFICIO LA LIGA DE LA UNIVERSIDAD DE LOS ANDES </t>
  </si>
  <si>
    <t>LA 92 DE YEPES SOLICITA VISITA PARA CONCEPTO SANITARIO</t>
  </si>
  <si>
    <t xml:space="preserve">KELLY JOHANA DAVID GOMEZ IDENTIFICADA CON C.C 1006009291 RADICA DERECHO DE PETICION SOLICITANDO CITA CON COLOPROCTOLOGÍA PARA EL SEÑOR EDUIN DAVID JURADO IDENTIFICADO CON C.C 16459203 QUIEN SE ENCUENTRA HOSPITALIZADO EN LA CLINICA VERSALLES </t>
  </si>
  <si>
    <t>RED DE DEFENSORES POPULARES DE DERECHOS HUMANOS ENVIA INVITACIÓN A LA ACTIVIDAD MANOS UNIDAS EN AMOR POR LA DIGNIDAD EL DIA 2 DE NOVIEMBRE DEL 2025 EN LA CALLE 53 OESTE# 13-19 B/ BRISAS DE MAYO, COMUNA 20</t>
  </si>
  <si>
    <t>DROGUERIAS SALUD MAS SEDE PASOANCHO NOTIFICA CAMBIO DE DIRECTOR TECNICO</t>
  </si>
  <si>
    <t>ALCÁNTARA ASOCIADOS S.A.S SOLICITA VISITA PARA CONCEPTO SANITARIO</t>
  </si>
  <si>
    <t xml:space="preserve">ADRIANA ESCOBAR ISAJAR IDENTIFICADA CON C.C 31526020 RADICA DERECHO DE PETICION SOLICITANDO PROGRAMACION PARA EXAMENES MEDICOS EN LA CLINICA NUEVA DE CALI </t>
  </si>
  <si>
    <t xml:space="preserve">HOTEL SANTA CECILIA SOLICITA VISITA PARA CONCEPTO SANITARIO </t>
  </si>
  <si>
    <t xml:space="preserve">FUNDACION CLINICA NELSON MANDELA SOLICITA VISITA PARA CONCEPTO SANITARIO </t>
  </si>
  <si>
    <t>LA GOBERNACION DEL VALLE DEL CAUCA ENVIA TRASLADO POR COMPETENCIA DEL CONGRESO DE LA REPUBLICA DE COLOMBIA, SOLICITUD DEL SEÑOR LUIS FERNANDO ARCILA GUTIÉRREZ CC. 94.460.932, QUE LE REALICEN LOS EXÁMENES Y QUE SE LE GARANTICE EL ACCESO A LA SALUD Y UNA VIDA DIGNA.</t>
  </si>
  <si>
    <t>EL SEÑOR FERNEY OSPINA GARCIA ENVIA SOLICITUD DE QUE LE AUTORICEN Y LE PORGRAMEN LA CITA PARA ESPECIALISTAS EN HEPATOLOGÍA Y GASTROENTEROLOGÍA.</t>
  </si>
  <si>
    <t>ALEJANDRA CAICEDO CON CC 67013323 ENVÍA SOLICITUD PARA LA DEBIDA RECTIFICACIÓN Y TRANSCRIPCIÓN DE LA INCAPACIDAD, EN LA HISTORIA CLINICA, QUE SE ENCUENTRA PLASMADA LA INFORMACIÓN SENSIBLE EN OBSERVACIONES MUY PERSONAL.</t>
  </si>
  <si>
    <t>LA SOCIEDAD COLOMBIANA DE PEDIATRIA ENVIA INVITACIÓN A LA CONFORMACIÓN DE LA COALICIÓN NACIONAL POR LA VACUNACIÓN A LO LARGO DE LA VIDA, PARA EL DIA JUEVES 6 DE NOVIEMBRE 2025, HORA 12:00M A 4:30PM, LUGARA CLUB EL NOGAL, SALÓN BRUSELLAS, PISO 8, AVENIDA CARRERA 7 #78-96.</t>
  </si>
  <si>
    <t>MINISTERIO DE SALUD  ENVÍA INVITACIÓN SEGUNDA CONVOCATORIA PARA LA FINANCIACIÓN DE PROYECTOS TERRITORIALES DE PROMOCIÓN DE LA CONVIVENCIA Y PREVENCIÓN DE LAS VIOLENCIAS VIGENCIA 2025. EL 22 DE OCTUBRE DE 2025, DE 2:00 A 4:00 P.M.</t>
  </si>
  <si>
    <t>FINANZAUTO S.A, ENVIA SOLICITUD DE VISITA PARA CONCEPTO SANITARIO.</t>
  </si>
  <si>
    <t>LA GOBERNACION DEL VALLE DEL CAUCA ENVIA TRASLADO POR COMPETENCIA, DERECHO DE PETICION DE LA SEÑORA MARIA ARLETHY CASTRO CC. 36.375.605, QUIEN SOLICITA LE GARANTICEN LA ATENCION MEDICA, SE LE ORDENE  Y AUTORICE CITAS CON ESPECIALISTAS  PARA FISIOTERAPIA, TERAPIA FÍSICA DOMICILIARIA POR EL TIEMPO QUE LO DETERMINE EL MÉDICO TRATANTE, SERVICIO DE ENFERMERÍA PERMANENTE 24 HORAS, PARA CONTROL DE SIGNOS VITALES, MANEJO DE MEDICAMENTOS Y CUIDADO DEL PACIENTE Y SERVICIO DE CUIDADOR PERMANENTE PACIENTE ONCOLOGICO.</t>
  </si>
  <si>
    <t>CARTONERA Y PAPELERA DEL PACIFICO SAS ENVÍA SOLICITUD PARA VISITA DE CONCEPTO SANITARIO QUE ESTA UBICADO EN LA CALLE 36 #7-10 INDUSTRIAL.</t>
  </si>
  <si>
    <t>COMFANDI CAJA DE COMPENSACION FAMILIAR DEL VALLE DEL CAUCA COMFAMILIAR-ANDI-DROGUERIA COMFANDI CLINICA LOS REMEDIOS ENVIA ALCANCE AL RADICADO No. 202541450100148192 Fecha: 19-10-2025, PARA REVISAR LA  SOLICITUD DE CIERRE DE LA DROGUERÍAS, YA QUE LA DROGUERÍA CONTINUARA FUNCIONANDO, AGRADECEMOS LOS INCONVENIENTES CAUSADOS.</t>
  </si>
  <si>
    <t>YESIRETH SILVA SIERRA CON CC 1066290183 RADICA SOLICITUD DERECHO DE PETICIÓN PARA AFILIACION EN LA CIUDAD DE CALI EN LA EPS COOSALUD</t>
  </si>
  <si>
    <t>LA GOBERNACION DEL VALLE DEL CAUCA ENVIA REMISION DE OFICIO MEDIANTE EL CUAL LA COORDINACIÓN REGIONAL NO. 3 DE LA RED DE DONACIÓN Y TRASPLANTES DE ÓRGANOS Y TEJIDOS, PRESENTA LA POSTURA INSTITUCIONALNO AVALA LA PROPUESTA DEL CRUE DISTRITAL DE SANTIAGO DE CALI, RELACIONADA CON LA REFERENCIA DE PACIENTES NEUROCRÍTICOS.</t>
  </si>
  <si>
    <t>EL PETICIONARIO LUIS SEGUNDO BOYA CC 12905935, RADICA DERECHO DE PETICION POR PRESENTAR BARRERA EN SALUD</t>
  </si>
  <si>
    <t>LA ENTIDAD  CARDIOPREVENT SAS-SANTA CLARA  RADICA SOLICITUD DE MEDICAMENTOS PARA TB</t>
  </si>
  <si>
    <t>CLINICA NUEVA DE CALI S.A.S RADICA SOLICITUD DE AUTORIZACIÓN DE MEDICAMENTOS TUBERCULOSIS TETRACONJUGADO.</t>
  </si>
  <si>
    <t>LA PETICIONARIA ANGELA MARIA SALINAS  RADICA SOLICITUD DE ACTUALIZACION DEL ESQUEMA DE VACUNA DE LA MENOR MARIA ALEJANDRA QUITUMBO SALINAS</t>
  </si>
  <si>
    <t xml:space="preserve">FRANNEDIS CAROLINA JIMENEZ ESCALONAS CON PPT 5268664 RADICA SOLICITUD DERECHO DE PETICIÓN PARA EL RETIRO DE LA EPS CAPITAL SALUD PARA SU HIJO MENOR JOSE DAVID JIMENEZ JIMENEZ CON TI 7702753, PARA HACER EFECTIVA LA AFILIACIÓN A LA EPS COOSALUD. </t>
  </si>
  <si>
    <t xml:space="preserve">LA ENTIDAD SURTIDROGAS FERNANDO IVAN # 11  RADICA SOPORTES PARA EL CAMBIO DE RAZON SOCIAL </t>
  </si>
  <si>
    <t>DEFENSORIA DEL PUEBLO ENVIA REMISION DEL USUARIO RAUL  ALBERTO ACOSTA HERAZO,SE ENCUENTRA HOSPITALIZADO EN LA UNIDAD DE CUIDADOS INTENSIVOS DEL HOSPITAL PABLO TOBON URIBE EN MEDELLIN EN ESTADO CRITICO, REQUIERE TRASLADO A FUNDACION VALLE DE LILI, EN CALI, SIN EMBARGO LA NUEVA EPS HA NEGADO LA AUTORIZACIÓN DEL TRASLADO AEREO MEDICALIZADO CON ECMO</t>
  </si>
  <si>
    <t>EL PETICIONARIO ORLANDO CALDERON CC 6217939, RADICA DERECHO DE PETICION POR PRESENTAR BARRERA EN SALUD</t>
  </si>
  <si>
    <t>PERSONERIA DISTRITAL SANTIAGO DE CALI-DERECHOS HUMANOS, UNIDAD PERMANENTE ATENCIÓN Y PROTECCIÓN ENVIA TRASLADO POR COMPETENCIA – SOLICITUD DE NATHALIA MOSQUERA GOMEZ RADICADO NO. 20252450309692 DEL 09 DE OCTUBRE DE 2025</t>
  </si>
  <si>
    <t>LA ENTIDAD HOSPITAL DEPARTAMENTAL MARIO CORREA RENGIFO RADICA SOLICITUD DE MEDICAMENTOS PARA TB</t>
  </si>
  <si>
    <t>MINISTERIO DE SALUD Y PROTECCION SOCIAL ENVIA RECORDATORIO A INVITACIÓN SEGUNDA CONVOCATORIA FINANCIACIÓN PROYECTOS TERRITORIALES PROMOCIÓN CONVIVENCIA Y PREVENCIÓN VIOLENCIAS 2025.</t>
  </si>
  <si>
    <t>LA PETICIONARIA NOHEMI VIVAS CC 1086043830, RADICA INCONFORMIDAD DEL SERVICIO POR LA IPS HUV</t>
  </si>
  <si>
    <t xml:space="preserve">LA ENTIDAD CLINICA NUESTRA SEÑORA DE LOS REMEDIOS RADICA ACTA DE REUNION 4145.030.14.72.870 </t>
  </si>
  <si>
    <t>CONTRALORIA GENERAL DE LA REPUBLICA ENVIA SOLICITUD DE INFORMACIÓN – POSCONFLICTO, VIGENCIA 2024</t>
  </si>
  <si>
    <t xml:space="preserve">LA ENTIDAD ANGIOGRAFIA DE OCCIDENTE S.A  RADICA EL CESE DE LICENCIA DE FUNCIONAMIENTO </t>
  </si>
  <si>
    <t>LA CLINICA CALI PARA LA GENTE RADICA SOLICITUD DE ENTREGA DE MEDICAMENTOS PARA TB.</t>
  </si>
  <si>
    <t xml:space="preserve">LA ENTIDAD COLEGIO BOLIVAR UNA COMUNIDAD EDUCATIVA RADICA FORMULARIO DE NOVEDADES PARA EL TRAMITE DE APERTURA DE SERVICIO </t>
  </si>
  <si>
    <t>SUPERSALUD ENVIA TRASLADO POR PRESUNTAS IRREGULARIDADES EN LA PRESTACIÓN DE SERVICIOS DE SALUD POR PARTE DE LA CLINICA VERSALLES S.A.</t>
  </si>
  <si>
    <t>LA CLINICA COLOMBIA ES RADICA AUTORIZACION DE MEDICAMENTOS PARA TB.</t>
  </si>
  <si>
    <t>LA ENTIDAD MEDISIS SAS  RADICA FORMULARIO DE NOVEDADES PARA EL TRAMITE DE CAMBIO DE REPRESENTANTE</t>
  </si>
  <si>
    <t>SUPERSALUD NOTIFICA REQUERIMIENTO POR CASO DEL MENOR GENESIS DAHIAN GARRIDO QUIJAN</t>
  </si>
  <si>
    <t>LA ENTIDAD TIENDA MISELANEA AXEL- REQUIERE CONCEPTO SANITARIO</t>
  </si>
  <si>
    <t xml:space="preserve">LA PETICIONARIA  CLAUDETTE PAZ RADICA FORMULARIO DE NOVEDADES PARA EL TRAMITE DE APERTURA DE SEDE </t>
  </si>
  <si>
    <t>LA PETICIONARIA ISABELLA BETANCOURTH RADICA FORMULARIO DE NOVEDADES PARA EL PRESTADOR DEL SERVICIO</t>
  </si>
  <si>
    <t>SUPERSALUD NOTIFICA RADICADO  20259300424625802 DEL USUARIO LEONARDO VALENCIA ALVAREZ CC 15963097 REQUIERE INTERPONER INCONFORMIDAD POR PERDIDA DE DOCUMENTOS Y ELEMENTOS PERSONALES DEL USUARIO FALLECIDO, QUIEN FUE ATENDIDO EN IPS CLINICA CRISTO REY CALI POR ACCIDENTE DE TRÁNSITO</t>
  </si>
  <si>
    <t>LA PETICIONARIA ISABELLA  BETANCOURTH RADICA FORMULARIO DE NOVEDADES PARA EL TRAMITE CAMBIO DE DOMICILIO</t>
  </si>
  <si>
    <t>LA ENTIDAD RED DE SALUD DEL ORIENTE EMPRESA SOCIAL DEL ESTADO RADICA SOLICITUD DE MEDICAMENTOS PARA HANSEN</t>
  </si>
  <si>
    <t>Solicitud Concepto Sanitario para el Establecimiento: CAV CALI ESTACION COMUNICACIONES COMCEL SA, direccion del establecimiento: CR1 #37-36 lc A2-11-1 , barrio: Manzanares, telefono: 3104470202, favor asignar a la Uesa Norte</t>
  </si>
  <si>
    <t xml:space="preserve">EL PETICIONARIO JUAN ALEJANDRO ARIAS RADICA FORMULARIO DE NOVEDADES PARA EL TRAMITE DE INSCRIPCION </t>
  </si>
  <si>
    <t>SUPERSALUD NOTIFICA RADICADO 20252100024853972 DEL USUARIO MIGUEL VILLALOBOS SERNA   CC 94294735 QUIEN REPORTA INSATISFACCIÓN POR FALTA DE OPORTUNIDAD EN LA ATENCIÓN POR PARTE DEL PERSONAL DE SALUD DEL SERVICIO HOSPITALARIO DE LA CLINICA VALLE SALUD SAN FERNANDO S.A.S</t>
  </si>
  <si>
    <t xml:space="preserve">EASY PUNTO S.A.S - PARQUEADERO BURICUA SOLICITA VISITA PARA CONCEPTO SANITARIO </t>
  </si>
  <si>
    <t xml:space="preserve">EL PETICIONARIO HELMAN FERNEY  ORJUELA RADICA FORMULARIO DE INSCRIPCION </t>
  </si>
  <si>
    <t>SUPERSALUD NOTIFICA RADICADO 20252100024802752 DEL USUARIO NAYELI ESPA¥A COTAZO CC 1193551199 QUIEN PRESENTO ACCIDENTE DE TRANSITO REQUIERE VALORACION CON ORTOPEDIA Y TRAUMATOLOGÍA  EN CLINICA COLOMBIA</t>
  </si>
  <si>
    <t>EL PETICIONARIO EDGAR ALEJANDRO LOPEZ CC 1116256088, RADICA DERECHO DE PETICION POR PRESENTAR BARRERA EN SALUD</t>
  </si>
  <si>
    <t>LA GOBERNACION DEL VALLE DEL CAUCA ENVIA A TRAVES DE CORREO CERTIFICADO 4/72 TRASLADO POR COMPETENCIA, DERCHO DE PETICION DEL SEÑOR JOSÉ VICENTE BELTRÁN ZORRILLA, QUIEN SOLICITA PARA SU SEÑOR PADRE JAIRO BELTRÁN LÓPEZ CC.  16.469.906, LA AUTORIZACIÓN Y ENTREGAS, PARA EXAMENES DE LABORATORIO, ATENCION DOMICILIARIA HOME CARE, SUMINISTRO, INSUMOS Y PRODUCTOS MÉDICOS REQUERIDOS.</t>
  </si>
  <si>
    <t xml:space="preserve">LA PETICIONARIA  MARICELA HINCAPIE CC 31265591 RADICA SOLICITUD DE DESEMBOLSO, POR LA COMPRA DE MEDICAMENTOS </t>
  </si>
  <si>
    <t>EL PETICIONARIO  BRAYAN MARINO FIGUEROA RADICA INCONFORMIDAD A RESPUESTA EMITIDA AL RADICADO 202541450100137672</t>
  </si>
  <si>
    <t>EL GRUPO MEDICO OCUPACIONAL SST COLOMBIA S.A.S- RADICA SOLICITUD DE CERTIFICACION DE HABILITACION. ANEXA ESTAMPILLAS</t>
  </si>
  <si>
    <t>LA GOBERNACION DEL VALLE DEL CAUCA ENVIA TRASLADO POR COMPETENCIA, QUEJA INTERPUESTA POR EL SEÑOR MARLON ARLEY LEON ACEVEDO, SOBRE PRACTICAS INADECUADAS DE LA IPS MI MENTE Y EL LABORATORIO ACACIAS DE CALI.</t>
  </si>
  <si>
    <t>Solicitud Concepto Sanitario para el Establecimiento: PELOS TRAVIESOS , direccion del establecimiento: Calle 26 A 33 B 46, barrio: Urbanizacion Boyaca, telefono: 3167292652, favor asignar a la Uesa Centro</t>
  </si>
  <si>
    <t>SUPERSALUD NOTIFICA RADICADO 20252100024958652 DEL USUARIO DEISY YOHANNA HERNANDEZ PERDOMO CC 52758183 ACTUALMENTE HOSPITALIZADO EN LA IPS FABILU S.A.S CLINICA COLOMBIA ES MUNICIPIO CALI BARRIO CAMBULOS , EN EL SERVICIO DE URGENCIAS , TIENE PENDIENTE LA REALIZACIÓN DE UN PROCEDIMIENTO QUIRÚRGICO DESDE EL DÍA 19/10/2025 . EN LA MÁS RECIENTE RONDA DEL MÉDICO TRATANTE LE MANIFESTARON QUE DEBE ESPERAR</t>
  </si>
  <si>
    <t>LA GOBERNACION DEL VALLE DEL CAUCA ENVIA TRASLADO POR COMPETENCIA APERTURA DE INCIDENTE DE DESACATO, SENTENCIA DE TUTELA No. 411 DEL 23 DE SEPTIEMBRE 2025, ACCIONANTE MONIKA DEL SOCORRO GUEVARA MESIAS CC. 31927620, ACCIONADAO CAJA DE COMPENSACION FAMILIAR DEL VALLE DEL CAUCA COMFENALCO VALLE DE LA GENTE, RADICADO 760014003-038-2025-00983-00.</t>
  </si>
  <si>
    <t>LA ENTIDAD SALA DE LO CONTENCIOSO ADMINISTRATIVO  SECCIÓN TERCERA- RADICA COMUNICA ACTUACION PROCESAL RAD 2015-00075-01, alleguen la información epidemiológica y los reportes estadísticos correspondientes a los años citados sobre la incidencia de toxoplasmosis en tal distrito, así como las circulares, directrices o planes de acción expedidos al respecto.</t>
  </si>
  <si>
    <t xml:space="preserve">GRUPO EMPRESARIAL SEISO S.A.S ENVIA SOLICITUD DE VISITA PARA CONCEPTO SANITARIO </t>
  </si>
  <si>
    <t xml:space="preserve">SUPERSALUD NOTIFICA RADICADO 20252100024846412 DEL USUARIO HECTOR HERNANDO ALZATE ESTRELLA CC 14836112 REPORTA  INSATISFACCIÓN RELACIONADA CON LA ATENCIÓN DEL PERSONAL ADMINISTRATIVO DE LA IPS FABILU S.A.S CLINICA COLOMBIA ES
</t>
  </si>
  <si>
    <t xml:space="preserve">DROGUERIAS SALUD MAS SEDE LA QUINTA NOTIFICA CAMBIO DE DIRECTOR TECNICO </t>
  </si>
  <si>
    <t>SUPERSALUD NOTIFICA RADICADO 20252100024859642 DEL USUARIO MARLYN LISETH GIRALDO MORALES CC 1007854899 PRESENTO ACCIDENTE DE TRANSITO SOLICITA TERAPIA FÍSICA 8 SESIONES DEL TOBILLO IZQUIERDO REHABILITACIÓN PERO, TENGO LA AUTORIZACIÓN DESDE EL 14 OCTUBRE Y ESCRIBO POR LA LINEA HABILITADA DEL CENTRO MEDICO Y REHABILITACION VALLE SALUD S.A.S, ME INDICASTE NO TIENEN DISPONIBILIDAD.</t>
  </si>
  <si>
    <t xml:space="preserve">LA ENTIDAD UNIVERSIDAD DEL VALLE-  RADICA SUPLANTACION FIRMA CERTIFICADO DE INSTALACIONES ELECTRICAS PROFESIONALES RESOLUCION 3100 DE 2019
</t>
  </si>
  <si>
    <t xml:space="preserve">PEST FUMIGATION ENVIA SOLICITUD DE AUTORIZACIÓN PARA CAPACITADORES DE ALIMESNTOS </t>
  </si>
  <si>
    <t>LA ENTIDAD FUNDACION CALI ES MAS  RADICA el acompañamiento de la entidad Zoonosis al evento programado para el sábado 01 de noviembre de 2025, que tendrá lugar en el corregimiento de Los Andes, Pilas del Cabuyal, sector Chiribico, desde las 9:00 a.m. hasta la 1:00 p.m., en el marco de una jornada de oferta institucional dirigida a la comunidad.</t>
  </si>
  <si>
    <t>SUPERSALUD NOTIFICA RADICADO 20252100024751312 DEL USUARIO JUAN CARLOS BEDOYA CC 10011168 QUIEN PRESENTO ACCIDENTE DE TRANSITO PENDIENTE DE VALORACION CON ORTOPEDIA Y TRAUMATOLOGÍA  EN LA IPS FABILU S.A.S CLINICA COLOMBIA ES</t>
  </si>
  <si>
    <t xml:space="preserve">ESTETICA MANSION BEAUTY SOLICITA VISITA PARA CONCEPTO SANITARIO </t>
  </si>
  <si>
    <t>LA ENTIDAD MINISTERIO DE DEFENSA NACIONAL POLICIA NACIONAL METROPOLITANA SANTIAGO DE CALI- RADICA Invitación Inauguración Zona Segura Parque de la Virgen</t>
  </si>
  <si>
    <t xml:space="preserve">CRUZ ROJA COLOMBIANA SECCIONAL VALLE DEL CAUCA - SEDE SAN FERNANDO SOLICITA VISITA PARA CONCEPTO SANITARIO </t>
  </si>
  <si>
    <t>CAMPO ELIAS GUERRERO GELPUD IDENTIFICADO CON C.C 87571001 SOLICITA VISITA DE INSPECCION POR PROPAGACION DE PLAGAS EN LA CALLE 5 OESTE #14-69</t>
  </si>
  <si>
    <t xml:space="preserve">LA PETICIONARIA YOPPLE JEANNETTE TELLO PT 4928425, RADICA DERECHO DE PETICION PARA LA MENOR Ariel Orfila Tello PT No. 4934205 POR PRESENTAR BARRERA EN SALUD
</t>
  </si>
  <si>
    <t>LA ENTIDAD ALMACEN Y COMPRA VENTA LA PAZ REQUIERE CONCEPTO SANITARIO</t>
  </si>
  <si>
    <t>SUPERSALUD NOTIFICA RADICADO 20255500024601272 DEL USUARIO YURANY VALENCIA BARONA VALENCIA CC 1113684123 PRESENTO ACCIDENTE DE TRÁNSITO BAJO COBERTURA DEL SOAT, SOLICITA APOYO PROGRAMACIÓN CONSULTA DE ORTOPEDIA Y TRAUMATOLOGÍA LE INFORMAN NO HAY AGENDA EN EL CENTRO MEDICO Y DE REHABILITACION VALLE SALUD S.A.S</t>
  </si>
  <si>
    <t>LA PETICIONARIA MERY RUBIELA ORTEGA CC 66704634, RADICA DERECHO DE PETICION POR PRESENTAR BARRERA EN SALUD</t>
  </si>
  <si>
    <t>SUPERSALUD NOTIFICA RADICADO CON NUMERO 20252100025106442 DEL USUARIO MARLON JOSE LARA VERGARA CC 1129575061 QUIEN PRESENTO ACCIDDENTE DE TRANSITO REQUIERE CONSULTA DE CONTROL POR ESPECIALISTA EN ORTOPEDIA Y TRAUMATOLOGÍA CON EL DR CARLOS LEMUS QUIEN FUE EL MEDICO QUE REALIZO EL PROCEDIMIENTO QUIRÚRGICO CON FECHA DE ORDEN MEDICA DEL 25/09/2025 REFIERE AL MOMENTO DE SOLICITA LA CITA LE INDICAN QUE NO HAY AGENDA DISPONIBLE EN  LA IPS FABILU S.A.S CLÍNICA COLOMBIA ES</t>
  </si>
  <si>
    <t>SUPERSALUD NOTIFICA RADICADO 20259500124854862 DEL USUARIO MARIO AUGUSTO QUINTERO BASTIDAS CC 1107089205 PRESENTO ACCIDENTE DE TRÁNSITO EN LA CARRERA 15 EN CALI, DONDE PRESENTA FRACTURAS EN SU PIERNA SE ENCUENTRA HOSPITALIZADO EN LA CLÍNICA DEL TRAUMA A LA ESPERA DE LA AUTORIZACIÓN Y PROGRAMACIÓN DE LA CIRUGÍA.</t>
  </si>
  <si>
    <t xml:space="preserve">LA PETICIONARIA KAREN DANIEL BECERRA CC 1005974859, RADICA DERECHO DE PETICION PARA LA SEÑORA LUZ MARINA DÍAZ, mayor de edad y vecina de Cali, identificada con la cédula de ciudadanía No.66.653.291, QUIEN SE ENCUENTRA HOSPITALIZADA EN IPS SAN JUAN DE DIOS Y PRESENTA BARRERA EN SALUD </t>
  </si>
  <si>
    <t>LA ENTIDAD SECTOR LLERAS- RADICA Solicitud de apoyo para agilizar cita con anestesiólogo – menor Imaray Pedroza Sánchez</t>
  </si>
  <si>
    <t>LA ENTIDAD COLPLAGAS LTDA- RADICA Solicitud Carnet Aplicador de plaguicidas PARA STEVEN MAURICIO RIVERA ARANDA</t>
  </si>
  <si>
    <t>LA GOBERNACION DEL VALLE DEL CAUCA TRASLADO POR COMPETENCIA SOLICITUD DEL SEÑOR JHON JAIRO SALAZAR CC. 76317722, LE SEA AUTORIZADO EXAMEN DE MICROAUDIOMETRIA Y ENTREGA DE MEDICAMENTO FORUATO MOMETASONA 0.05G/100 SPARAY NASAL FCOX 18G.</t>
  </si>
  <si>
    <t>RESCATE Y TRANSPORTE MÉDICO RTM S.A.S. RADICA SOLICITUD DE CONSTANCIA DE HABILITACIÓN EN EL REGISTRO ESPECIAL DE PRESTADORES DE SERVICIO DE DE SALUD- REPS.</t>
  </si>
  <si>
    <t>SUPERSALUD NOTIFICA RADICADO 20252100025086732 DEL USUARIO CLAUDIA PATRICIA ZULUAGA OSORIO CC 1130593736 ACCIDENTE DE TRÁNSITO BAJO COBERTURA DEL SOAT, REQUIERE CITA CON MEDICO FISIATRA. USUARIA INDICA QUE REQUIERE ESTA CITA PARA SEGUIMIENTO Y TRATAMIENTO DE PATOLOGÍA, INDICA QUE SOLICITO ESTADO DE CUENTA A SEGUROS MUNDIAL DÓNDE SE EVIDENCIA QUE TODAVÍA SE CUENTA CON CUPO Y SE LE ESTA NEGANDO LA CITA POR COBERTURA SEGÚN LO INFORMA</t>
  </si>
  <si>
    <t xml:space="preserve">LIZETH CAROLINA MONTAÑO CANDELO RADICA FORMULARIO DE INSCRIPCIÓN O REACTIVACION, PROFESIONAL INDEPENDIENTE </t>
  </si>
  <si>
    <t>SUPERSALUD NOTIFICA RADICADO  20252100024891282 DEL USUARIO LURDES JIMENEZ JIMENEZ CC 1060990917 QUIEN PRESENTO ACCIDENTE DE TRANSITO REQUIERE VALORACION CON ORTOPEDIA Y TRAUMATOLOGÍA EN LA IPS CENTRO MÉDICO COLSUBSIDIO</t>
  </si>
  <si>
    <t xml:space="preserve">LA ENTIDAD COLPLAGAS LTDA RADICA Solicitud Carnet Aplicador de plaguicidas, ERMENSON JUNIOR MENA MONTAÑO </t>
  </si>
  <si>
    <t xml:space="preserve">SUPERSALUD NOTIFICA RADICADO 20252100025101872 DEL USUARIO AMANDA MIGUEL BENITEZ CARDOZO PT 6939792 QUIEN REPORTA FALLAS EN LA PRÁCTICA MÉDICA </t>
  </si>
  <si>
    <t>MEDICUC ENVÍA FORMATO DE NOVEDADES PARA LOS SIGUIENTES TRAMITES CAMBIO DE RAZÓN SOCIAL O NOMBRE QUE NO IMPLIQUE CAMBIO DE NIT, NI DE DOCUMENTO DE IDENTIDAD, APERTURA DE SERVICIO, APERTURA DE MODALIDAD Y CAMBIO DE COMPLEJIDAD.</t>
  </si>
  <si>
    <t>LA ENTIDAD COLPLAGAS LTDA- RADICA Solicitud Carnet Aplicador de plaguicidas PARA JEFFERSON  VELASCO MOSQUERA</t>
  </si>
  <si>
    <t>LA PETICIONARIA LUZ ADRIANA  ARBOLEDA VILLARREAL RADICA DERECHO DE PETICION PARA EL MENOR SAMUEL ARBOLEDA CANO TI 1115424245, PACIENTE ONCOLOGICO QUIEN PRESENTA BARRERA EN SALUD</t>
  </si>
  <si>
    <t>SUPERSALUD NOTIFICA RADICADO  20252100025188342 DEL USUARIO JULIO ALEXANDER ARANGO MUÑOZ CC 14698434 QUIEN PRESENTO ACCIDENTE DE TRANSITO REQUIERE CONSULTA DE CONTROL POR ORTOPEDIA Y TRAUMATOLOGÍA, CURACIÓN MAYOR, LADO IZQUIERDO, CONSULTA POR MEDICINA GENERAL, RADIOGRAFÍA DE DEDOS DE LA MANO, ORDENES DE 10/10/2025 PERO AL COMUNICARSE CON CENTRO MEDICO IMBANACO DE CALI S.A LE INFORMAN LE INDICAN QUE DEBE ESPERAR.</t>
  </si>
  <si>
    <t>SUPERSALUD NOTIFICA RADICADO 20252100025198402 DEL USUARIO JESSICA GONZALEZ ARARAT  CC 1130591536 QUIEN PRESENTO ACCIDENTE DE TRANSITO, REQUIERE QUE SE LE GENERE PROGRAMACIÓN DE RESONANCIA NUCLEAR MAGNÉTICA DE ARTICULACIONES DE MIEMBRO INFERIOR PELVIS RODILLA PIE IZQUIERDO PERO AL SOLICITAR EL SERVICIO NO RESPONDEN LOS CANALES ATENCIÓN EN LA IPS CENTRO MEDICO Y DE REHABILITACION VALLE SALUD S.A.S</t>
  </si>
  <si>
    <t>ALCALDIA DE SANTIAGO DE CALI - SECRETARIA DE EDUCACIÓN ENVÍA SOLICITUD DE APOYO PARA ASIGNACIÓN DE CITA CON PSICOLOGÍA PARA EL MENOR GABRIEL MOSQUERA MARIN CON T.I 1109118501, EN EL PUESTO DE SALUD TERRON COLORADO.</t>
  </si>
  <si>
    <t xml:space="preserve">LA ENTIDAD RED DE SALUD DEL SUR ORIENTE ESE  RADICA SOLICITUD DE APOYO PARA Yolanda Márquez Mosquera, identificada con cédula de ciudadanía No. 66.818.130, EAPB EMSSANAR  quien ha sido diagnosticada con cáncer de mama. Y SOLICITA CONTINUIDAD DE RUTA ONCOLOGICA -CA DE MAMA
</t>
  </si>
  <si>
    <t xml:space="preserve">ISCO LTDA INGENIEROS RADICA DOCUMENTOS AVAL LAVADO Y DESINFECCIÓN SISTEMAS DE ALMACENAMIENTO AGUA POTABLE </t>
  </si>
  <si>
    <t>EL PETICIONARIO GERMAN RAMIREZ VARGAS RADICA SOLICITUD DE CERTIFICACION CONTRACTUAL, NOTA SE DEVUELVE ESTAMPILLAS</t>
  </si>
  <si>
    <t>SUPERSALUD NOTIFICA RADICADO  20252100025107612 DEL USUARIO GILBERT CAMPO RODRIGUEZ CC 1144063392 QUIEN PRESENTO ACCIDENTE DE TRANSITO REQUIERE VALORACION CON ESPECIALISTA EN ORTOPEDIA Y TRAUMATOLOGÍA  EN LA IPS CLINICA COLOMBIA</t>
  </si>
  <si>
    <t>LA ENTIDAD  MEDISIS SAS-  RADICA FORMULARIO DE NOVEDADES PARA EL TRAMITE DE CAMBIO DE DOMICILIO</t>
  </si>
  <si>
    <t>EL PETICIONARIO CARLOS ALBERTO DE LA ROCHE CADAVID RADICA FORMULARIO DE NOVEDADES PARA INSCRIPCION DEL SERVICIO</t>
  </si>
  <si>
    <t>EL ESTABLECIMIENTO AS BUEN FUTURO ECA MARINA, SOLICITA VISITA PARA CONCEPTO SANITARIO.</t>
  </si>
  <si>
    <t>AS BUEN FUTURO ECA MARINA -SEDE 2 SOLICITA VISITA PARA CONCEPTO SANITARIO.</t>
  </si>
  <si>
    <t>LA ENTIDAD PRESIDENCIA DE LA REPUBLICA- RADICA TRASLADO POR COMPENTENCIA SOLICITUD ALLEGADA POR EL SEÑOR Jaime Chávez González QUIEN REQUIERE POR INCONFORMIDAD DEL SERVICIOCenfis Ciudad Jardín en Cali, ubicada en la calle 13A #103-109, clínica de Fisioterapia y terapias hídricas</t>
  </si>
  <si>
    <t xml:space="preserve">EL PETICIONARIO HERNANDO BOTERO CC 1151934803 RADICA SOLICITUD DE ACTIVACION DE RUTA PARA PACIENTES HABITANTES DE CALLE EN EL SISBEN </t>
  </si>
  <si>
    <t>EL PETICIONARIO WILLIAM OSPINA RADICA DERECHO DE INFORMACION REFERENTE A ¿Qué Ley, decreto o resolución regula hogar geriátrico y/o asilo u hogar de ancianos (para adultos mayores) donde cuidan enfermos?</t>
  </si>
  <si>
    <t>LA PETICIONARIA CLAUDIA LORENA  HERNANDEZ ARCOS CC 1151938115, RADICA  Solicitud de información sobre permiso para comercialización de medicamentos homeopáticos con registro INVIMA</t>
  </si>
  <si>
    <t xml:space="preserve">LA ENTIDAD SECRETARIA DE BIENESTAR SOCIAL- RADICA Remisión de Derecho de Petición por presentar barrera en salud con la eps coosalud
</t>
  </si>
  <si>
    <t>Solicitud Concepto Sanitario para el Establecimiento: DISLICORES STORE CALI - SUR, direccion del establecimiento: CALLE 18 105-82, barrio: Urbanizacion Ciudad Jardin, telefono: 3178937040, favor asignar a la Uesa Ladera</t>
  </si>
  <si>
    <t>Solicitud Concepto Sanitario para el Establecimiento: DISLICORES STORE CALI, direccion del establecimiento: AV 9 NORTE 20 01, barrio: Granada, telefono: 3206772073, favor asignar a la Uesa Norte</t>
  </si>
  <si>
    <t>Solicitud Concepto Sanitario para el Establecimiento: DISLICORES STORE CALI AVENIDA SEXTA, direccion del establecimiento: AV 6 A NORTE 28 N 71, barrio: Santa Monica , telefono: 3102414250, favor asignar a la Uesa Norte</t>
  </si>
  <si>
    <t xml:space="preserve">SUPERSALUD NOTIFICA RADICADO 20259300424663842 DEL USUARIO NOHELIA BONILLA CEBALLOS CC 31904829 REQUIERE SE LE BRINDE ENTREGA DE MEDICAMENTOS ACIDO HILARUNICO Y PLASMA RICO EN PLAQUETAS, USUARIA QUIEN INDICA SE ENCUENTRA AFILIADA A UN PLAN FLEXIBLE DE SALUD, POR MEDIO DE AXA COLPATRIA SEGUROS DE VIDA S.A. BAJO PÓLIZA 941391590000, LA CUAL SE ENCUENTRA ACTIVA DESDE EL 22/06/2025, QUIEN LE ESTÁ BRINDANDO ATENCIÓN MEDICA, SIN EMBARGO NO LE GARANTIZA ENTREGA DE MEDICAMENTOS </t>
  </si>
  <si>
    <t>LA SEÑORA SANDRA LILIANA OSORIO QUINTERO RADICA FORMULARIO DE NOVEDADES, APERTURA DE SEDE, PROFESIONAL INDEPENDIENTE.</t>
  </si>
  <si>
    <t>EL SEÑOR RAFAEL HERNANDO MARTINEZ SALAZAR RADICA FORMULARIO DE INSCRIPCIÓN O REACTIVACION, PROFESIONAL INDEPENDIENTE.</t>
  </si>
  <si>
    <t xml:space="preserve">SUPERSALUD NOTIFICA RADICADO 20252100025061872 DEL USUARIO JOSE ELICEO CAÑARTE VELEZ CC 6363161 QUIEN PRESENTO ACCIDENTE DE TRANSITO PENDIENTE DE VALORACION CON MEDICINA GENERAL EN LA IPS FABILU S.A.S CLINICA COLOMBIA ES </t>
  </si>
  <si>
    <t>LA GOBERNACIÓN DEL VALLE DEL CAUCA ENVÍA TRASLADO POR COMPETENCIA, DERECHO DE PETICIÓN DEL SEÑOR FERNANDO GONZÁLEZ CARDONA CC. 94.400.033, SOLICITANDO LA CORRECCIÓN Y ACLARACIÓN DEL REGISTRO DEL 15/09/2025, DEJANDO CONSTANCIA EXPRESA DE QUE LA INCAPACIDAD MÉDICA INICIÓ EL 15/09/2025, EN ESTRICTA CONTINUIDAD CON LAS INCAPACIDADES PREVIAS, ELIMINANDO LA BRECHA DEL 15 AL 22 DE SEPTIEMBRE, CON LOS EFECTOS EN PAGO, COTIZACIONES Y CERTIFICACIONES PARA EMPLEADOR/AFP Y EMISIÓN DEL CERTIFICADO DE INCAPACIDAD AJUSTADO AL 15/09/2025– 12/10/2025.</t>
  </si>
  <si>
    <t>ALCALDIA DE SANTIAGO DE CALI - SECRETARIA DE EDUCACION ENVIA TRASLADO POR COMPETENCIA CON SOLICITUD PARA AUTORIZACION DE CITA CON SALUD MENTAL, A LA MENOR JHOVANNA ANDREINA SEQUERA MUÑOZ CON PT 5793710, YA QUE HA RETRASADO LA CONTINUIDAD DEL PROCESO DEL MENOR, ASI MISMO ACOMPAÑAMIENTO Y ORIENTACIÓN POR PARTE DE LA SECRETARÍA DE SALUD PÚBLICA PARA LA ACTIVACIÓN DE LA RUTA DE ATENCIÓN CORRESPONDIENTE.</t>
  </si>
  <si>
    <t>LA CLINICA VERSALLES SA-SEDE PRINCIPAL, RADICA SOLICITUD DE MEDICAMENTOS PARA TB.</t>
  </si>
  <si>
    <t>ALCALDIA DE SANTIAGO DE CALI - SECRETARIA DE EDUCACION ENVIA TRASLADO POR COMPETENCIA CON SOLICITUD DE CITA CON MEDICO GENERAL Y POSTERIORMENTE CON PSICOLOGIA, YA QUE HA RETRASADO LA CONTINUIDAD DEL PROCESO DEL MENOR.</t>
  </si>
  <si>
    <t>LA RED DE SALUD DEL NORTE E.S.E-HOSPITAL JOAQUIN PAZ BORRERO, RADICA AUTORIZACIÓN DE MEDICAMENTOS PARA TB.</t>
  </si>
  <si>
    <t>PARA EL ÁREA DE SALUD PÚBLICA: CLINICA DESA S.A.S SOLICITUD DE ENTREGA DE MEDICAMENTOS DE EVENTOS DE INTERES EN SALUD PÚBLICA TB.</t>
  </si>
  <si>
    <t>EL HOSPITAL UNIVERSITARIO DEL VALLE RADICA SOLICITUD DE MEDICAMENTOS PARA TB.</t>
  </si>
  <si>
    <t>ALCALDIA DE SANTIAGO DE CALI - SECRETARIA DE EDUCACION ENVIA TRASLADO POR COMPETENCIA CON SOLICITUD DE APOYO PARA GESTION DE PROCEDIMIENTO MEDICO, A LA MENOR KATALINA GIRALDO LEDESMA CON TI 1107859683, AL ASISTIR AL ESPACIO ASIGNADO EN EL PUESTO DE SALUD, DONDE LE INFORMAN QUE EL PROCEDIMIENTO NO FUE AUTORIZADO.</t>
  </si>
  <si>
    <t>ALCALDIA DE SANTIAGO DE CALI - SECRETARIA DE EDUCACION ENVIA TRASLADO POR COMPETENCIA CON SOLICITUD DE CITA CON PSICOLOGICA, A EL MENOR JHON EDWAR MANCILLA DIAZ CON TI 1151445302, YA QUE RETRASA EL INICIO DEL PROCESO TERAPÉUTICO Y LA ATENCIÓN REQUERIDA AL MENOR, ASI MISMO ACOMPAÑAMIENTO Y ORIENTACIÓN POR PARTE DE LA SECRETARÍA DE SALUD PÚBLICA PARA LA ACTIVACIÓN DE LA RUTA DE ATENCIÓN .</t>
  </si>
  <si>
    <t>LUBRICANTES SERVI YA, SOLICITA VISITA PARA CONCEPTO SANITARIO.</t>
  </si>
  <si>
    <t>Solicitud Concepto Sanitario para el Establecimiento: DNA INVERSIONES SAS, direccion del establecimiento: Calle 5B4 No. 37-154 , barrio: San Fernando Nuevo, telefono: 3118446674, favor asignar a la Uesa Ladera</t>
  </si>
  <si>
    <t>EL ESTABLECIMIENTO CANELA CAFE CALI, SOLICITA VISITA PARA CONCEPTO SANITARIO</t>
  </si>
  <si>
    <t xml:space="preserve">PARA EL ÁREA DE SALUD AMBIENTAL: TALLER EL RUBI 9A- ENVÍA SOLICITUD DE VISITA PARA CONCEPTO SANITARIO. </t>
  </si>
  <si>
    <t xml:space="preserve">PARA EL ÁREA DE SALUD AMBIENTAL: LASER PRIMA LUZ ENVÍA SOLICITUD DE VISITA PARA CONCEPTO SANITARIO. </t>
  </si>
  <si>
    <t>CUIDARTE TU SALUD S.A.S RADICA FORMULARIO DE NOVEDADES PARA APERTURA DE SERVICIO- APERTURA DE CONSULTORIO, ESTA UBICADO EN LA CALE 23D NORTE # AVENIDA 5-47 CONSULTORIOS C1 - C3 - C4 SAN VICENTE.</t>
  </si>
  <si>
    <t>CARDIOPREVENT SAS-SANTA CLARA RADICA SOLICITUD DE AUTORIZACIÓN DE MEDICAMENTOS PARA TB.</t>
  </si>
  <si>
    <t xml:space="preserve">PROMOAMBIENTAL CALI S.A. E.S.P SOLICITA VISITA PARA CONCEPTO SANITARIO </t>
  </si>
  <si>
    <t>CLINICA COLSANITAS RADICA FORMULARIO DE DE NOVEDADES PARA CAMBIO DE NOMENCLATURA ESTA UBICADO EN LA AVENIDAD 4N #7N - 53 CONCULTORIOS 505A - 505B - 608 - 701 - 702A - 702B - 703 AL 709, 801, 803 AL 809 CENTENARIOS.</t>
  </si>
  <si>
    <t xml:space="preserve">DERECHO DE PETICION CON SOLICITUD PARA EL SR. DIEGO ALFONSO VALENCIA GUERRERO CC 16607620, QUIEN REQUIERE ATENCION INTEGRAL POR ENFERMERIA DOMICILIARIA POR PARTE DEL HOMECARE STRATEGOS MEDICAL SOLUTIONS S.A.S, LA CUAL NO LE HA PRESTADO EL SERVICIO DESDE EL 01/10/2025, ASI MISMO LA ENTREGA DE MEDICAMENTOS POR PARTE DEL DISPENSARIO COLSUBSIDIO CAPITOLIO 
</t>
  </si>
  <si>
    <t>ALCALDIA DE SANTIAGO DE CALI - SECRETARIA DE EDUCACION ENVIA TRASLADO POR COMPETENCIA CON SOLICITUD PARA CITA PSICOLOGIA, AL MENOR CON TI 1107512097, YA QUE HA RETRASADO LA CONTINUIDAD DEL PROCESO DEL MENOR.</t>
  </si>
  <si>
    <t xml:space="preserve">EL SEÑOR ENRIQUE VILLEGAS ZULUAGA IDENTIFICADO CON C.C 14974705 RADICA DERECHO DE PETICION SOLICITANDO AGENDAMIENTO DE CONTROL CON ORTOPEDIA </t>
  </si>
  <si>
    <t>LA SEÑORA ELIZABETH ARTUNDUAGA MELENDEZ IDENTIFICADA CON C.C 66971684 RADIC DERECHO DE PETICION SOLICITANDO ENTREGA DE INSUMOS Y MEDICAMENTOS PARA EL SEÑOR JOSE RAUL ARTUNDUAGA PEDREROS IDENTIFICADO CON C.C 14431921</t>
  </si>
  <si>
    <t xml:space="preserve">HOGAR INFANTIL LOS OSITOS LA FLORESTA ENVIA SOLICITUD PARA CONCEPTO SANITARIO . </t>
  </si>
  <si>
    <t>EL CENTRO VETERINARIO TEQUENDAMA SAS, RADICA RESPUESTA A SOLICITUD CORRECCIONES PARA TRAMITE DE LICENCIA DE PRACTICAS VETERINARIAS, RADICADO No. 202541450100126162.</t>
  </si>
  <si>
    <t>RED DE SALUD CENTRO E.S.E ENVIA INFORME DE AMBULANCIAS SIN GPS DE OCTUBRE 2025</t>
  </si>
  <si>
    <t>YADIZA NATASHA SERRANO BONILLA ENVIA SOLICITUD POR INCUMPLIMIENTO DE  ENTREGA DE MEDICAMNETOS QUE SON TACROLIMUS UNGUENTO Y MUPIROCINA UNGUENTO, DIFENHIDRAMINA JARABE, DEXAMETASONA SOL INYE 8MG DIENOGEST TAB 2MG, LA DROGUERIA MEDCOL.</t>
  </si>
  <si>
    <t>DERECHO DE PETICION DEL SR. ELISEO BONIFACIO IRIARTE ROSA CC 4019572 REQUIERE SE MEJORE LA OPORTUNIDAD DE ATENCION PARA CONSULTA CON ESPECIALISTA EN ANESTESIOLOGIA LA CUAL FUE ASIGNADA PARA EL 06/02/2026 EN LA CLINICA NUEVA DE CALI</t>
  </si>
  <si>
    <t xml:space="preserve">PRAXEDIS DE ARTUNDUAGA SAS - TOMATICOS SOLICITA VISITA PARA CONCEPTO SANITARIO </t>
  </si>
  <si>
    <t>LA SEÑORA ANA ROSA LATORRE PONE EN CONOCIMIENTO ASUNTO DEL SEÑOR JAVIER GUZMAN MARULANDA CC. 16666711, QUIEN SE ENCUENTRA VINCULADO COMO CONTRATISTA DE PRESTACIÓN, EN LA SECRETARIA DE SALUD DISTRITAL.</t>
  </si>
  <si>
    <t>LA SEÑORA XIOMARA DIAZ MERA IDENTIFICADA CON C.C 1130586770 RADICA DERECHO DE PETICION SOLICITANDO PROGRAMACION DE CIRUGIA DE LENTE INTRAOCULAR PARA LA SEÑORA JOSEFINA CALDERON ALZATE IDENTIFICADA CON C.C 29842588</t>
  </si>
  <si>
    <t>LA ENTIDAD MINISTERIO DE SALUD Y PROTECCION SOCIAL- Invitación Reunión Nacional de Vigilancia 2025</t>
  </si>
  <si>
    <t xml:space="preserve">JOSE LEONARDO PEREA HURTADO IDENTIFICADO CON C.C 6154735 RADICA DERECHO DE PETICION SOLICITANDO ENTREGA DE MEDICAMENTOS </t>
  </si>
  <si>
    <t xml:space="preserve">LA ENTIDAD BURICA SA-SEDE CAÑAGORDAS REQUIERE CONCEPTO SANITARIO </t>
  </si>
  <si>
    <t xml:space="preserve">LA SEÑORA CAROLINA MARTINEZ GOMEZ IDENTIFICADA CON C.C 1007778304 RADICA DERECHO DE PETICION SOLICITANDO PROGRAMACION DE RADIOGRAFIA </t>
  </si>
  <si>
    <t>LA ENTIDAD IPS COMFANDI SIA PASOANCHO  REQUIERE CONCEPTO SANITARIO</t>
  </si>
  <si>
    <t>LA SEÑORA YESENIA ANGULO JARA IDENTIFICADA CON C.C 1144150299 RADICA DERECHO DE PETICION SOLICITANDO REEMBOLSO DE PAGOS EFECTUADOS PARA TERAPIAS ABA EXTRAMURALES AL USUARIO ANTHONY JOAO ASPRILLA ANGULO IDENTIFICADO CON T.I 1106523122</t>
  </si>
  <si>
    <t>LA ENTIDAD WILLY WONKA SAS REQUIERE CONCEPTO SANITARIO</t>
  </si>
  <si>
    <t>EL ESTABLECIMIENTO SPORTING VIP, SOLICITA VISITA PARA CONCEPTO SANITARIO.</t>
  </si>
  <si>
    <t>LA ENTIDAD INSTITUTO COLOMBIANO DE BIENESTAR FAMILIAR ICBF- RADICA SOLICITUD DE AFILIACION A NUEVA EPS NNA AARON ALEJANDRO QUIÑONES AGUILAR</t>
  </si>
  <si>
    <t>LA ENTIDAD  CENTERS FOR INTERNATIONAL PROGRAMS FILIAL RADICA Invitación a Convocatoria de Propuestas – Pruebas de VIH para Población Móvil Venezolana en Colombia</t>
  </si>
  <si>
    <t>INSTITUCION UNIVERSITARIA ANTONIO JOSE CAMACHO ENVIA INVITACION AL SEGUNDO ENCUENTRO DE PRACTICA FORMATIVA - TU EXPERIENCIA DEJA HUELLA, EL PROXIMO 7 DE NOVIEMBRE DEL 2025 A LAS 8:00 AM EN LA CALLE 25 #127-220 KM 7 VIA CALI - JAMUNDI</t>
  </si>
  <si>
    <t>PARA EL GRUPO DE SANCIONATORIO LA ENTIDAD CLINICA COLOMBIA ES-FABILU S.A.S RADICA SOLICITUD DE CONCILIACIÓN EXTRAJUDICIAL</t>
  </si>
  <si>
    <t>LA PETICIONARIA LEIDY YANETH  FRANCO CC 38641671  RADICA DERECHO DE PETICION POR INCONFORMIDAD DEL SERVICIO DE LA ENTIDAD – IPS VITALITAP</t>
  </si>
  <si>
    <t>CARLOS OVIDIO PORTILLA ORTIZ ENVIA SOLICITUD PARA VISITA DE CONCEPTO SANITARIO ESTA UBICADO EN LA CALLE  6 # 26 - 86, 3 DE JULIO.</t>
  </si>
  <si>
    <t>LUZ ANGELICA CHOCONTÁ DE REYES ENVIA SOLICITUD PARA VISITA DE CONCEPTO SANITARIO UBICADO CALLE  6 # 26 - 86 3 DE JULIO.</t>
  </si>
  <si>
    <t>ANGELICA  REYES CHOCONTA ENVIA SOLICITUD DE CONCEPTO SANITARIO ESTA  UBICADO EN LA CALLE  6 # 26 - 86 3 DE JULIO</t>
  </si>
  <si>
    <t>PARA EL GRUPO DE SALUD ASEGURAMIENTO: NOVEDAD DE  HABILITACION POR APERTURA DE SERVICIOS PARA LA IPS CLINICA SAN FERNANDO SA</t>
  </si>
  <si>
    <t>CANTINA LA CHINGONA SOLICITA VISITA PARA CONCEPTO SANITARIO.</t>
  </si>
  <si>
    <t xml:space="preserve">CONSULTORIO ODONTOLOGICO DR ALEJANDRO RODRIGUEZ  ENVIA SOLICITUD PARA CONCEPTO SANITARIO </t>
  </si>
  <si>
    <t>CANTINA LA CHINGONA-LA MALDITA PRIMAVERA GRANADA SOLICITA VISITA PARA CONCEPTO SANITARIO.</t>
  </si>
  <si>
    <t>MARTHA YELENA ECHEVERRY BECERRA ENVIASOLICITUD PARA VISITA DE CONCPETO SANITARIO ESTA UBICADO  CARRERA 38A #5A-109</t>
  </si>
  <si>
    <t>LA GOBERNACIÓN DEL VALLE DEL CAUCA ENVÍA TRASLADO POR COMPETENCIA AL DISTRITO SANTIAGO DE CALI DE OFICIO USPEC RESPECTO ATENCIÓN EN SALUD DEL PPL RONEY ANGULO ZAMORA IDENTIFICADO CON C.C 1.007.791.290 RECLUIDO EN ESTACIÓN DE POLICÍA DE CALI.</t>
  </si>
  <si>
    <t>MARKA AMBIENTAL SAS SOLICITA VISITA PARA CONCEPTO SANITARIO.</t>
  </si>
  <si>
    <t xml:space="preserve"> PRAXEDIS DE ARTUNDUAGA SAS ENVIA SOLICITUD PARA VISITA DE CONCEPTO SANITARIO ESTA UBICADO CARRERA 1 # 66-49 LOCAL 220 SEGUNDO PISO</t>
  </si>
  <si>
    <t xml:space="preserve">GUGO MUEBLERIA RADICA FORMULARIO PARA SOLICITUD CONCEPTO SANITARIO DE ESTABLECIMIENTO. </t>
  </si>
  <si>
    <t>GALERIA DE ARTE MACONDO SOLICITA VISITA PARA CONCEPTO SANITARIO.</t>
  </si>
  <si>
    <t xml:space="preserve">LA ENTIDAD GRI INSTITUTE- RADICA Documento del GRI Institute sobre APPs y Concesiones Territoriales en Colombia
</t>
  </si>
  <si>
    <t>LA PETICIONARIA ANA DEL SOCORRO GOMEZ MORILLO RADICA DERECHO DE PETICION POR PRESENTAR BARRERA EN SALUD, PACIENTE ONCOLOGICA</t>
  </si>
  <si>
    <t>FARMAT LTDA ENVIA SOLICITUD PARA APERTURA ESTABLECIMIENTO ESTA UBICADO EN LA CARRERRA 44 A 9 C 70 LC 2  B/CAMBULOS.</t>
  </si>
  <si>
    <t xml:space="preserve">LA PETICIONARIA INES HERNANDEZ CC  29410853,  RADICA DERECHO DE PETICION POR PRESENTAR BARRERA EN SALUD </t>
  </si>
  <si>
    <t>LA ENTIDAD PROCURADURÍA REGIONAL DEL VALLE DEL CAUCA RADICA ACTUACIÓN PREVENTIVA No. E-2025-545898 / P-2025-4171530 Sírvase remitir un informe con relación a las gestiones adelantadas respecto del radicado 171221 presentado por el señor ALFONSO SAAVEDRA PEREZ identificado con cedula 14.877.876, quien solicitaba intervención ante la EPS SURA en razón a su estado de salud.</t>
  </si>
  <si>
    <t>LA ENTIDAD INVERSIONES Y LICORES EL ARRIERO SAS REQUIERE CONCEPTO SANITARIO</t>
  </si>
  <si>
    <t>LA 22 LICORES SOLICITA VISITA PARA CONCEPTO SANITARIO.</t>
  </si>
  <si>
    <t>LA PETICIONARIA JULIANA DURAN RADICA DERECHO DE PETICION PARA LA PACIENTE MARIA NELLY ESCALANTE  CC 29102601, QUIEN PRESENTA BARRERA EN SALUD</t>
  </si>
  <si>
    <t>CASA LLANERA SOLICITA VISITA PARA CONCEPTO SANITARIO.</t>
  </si>
  <si>
    <t>EXIMOTOS L.V SOLICITA VISITA PARA CONCEPTO SANITARIO.</t>
  </si>
  <si>
    <t>LA PETICIONARIA ESTEFANIA HAMANN CARRERO RADICA DERECHO DE PETICION PARA EL MENOR Juan Martin Guachavez Hamann RC 1232840303, QUIEN PRESENTA BARRERA EN SALUD</t>
  </si>
  <si>
    <t>LA ENTIDAD BRILLADORA EL DIAMANTE S.A REQUIERE visita concepto sanitario lavado de tanques</t>
  </si>
  <si>
    <t>LA PETICIONARIA NATALIA MARTINEZ RADICA SOLICITUD DE VISITA A ESTABLECIMIENTO María La Santa Parrilla Centro Comercial del Norte, Cali, POR Manipulación indebida de alimentos</t>
  </si>
  <si>
    <t>LA SEÑORA ANA MILENA RUIZ MORALES SOLICITA LEVANTAMIENTO DE MEDIDA DE SEGURIDAD, ACTA DE VISITA No. 4145.030.14.72.255 DEL 14 DE AGOSTO 2025.</t>
  </si>
  <si>
    <t>LA ENTIDAD JUAN PABLO FLOR CC 1130586082, RADICA INCONFORMIDAD DEL SERVICIO PRESTADO POR la Clínica DESSA, PARA LA PACIENTE Flor María González (cédula 29.580.318),</t>
  </si>
  <si>
    <t>LA ENTIDAD MERCAMIO SA RADICA  Solicitud de apoyo para jornada de salud veterinaria — Festival de Peludos Segunda Edición</t>
  </si>
  <si>
    <t>LA PETICIONARIA ALONDRA YAJAIRA MÁRQUEZ CARABALÍ CC 94494550, RADICA DERECHO DE PETICION POR PRESENTAR BARRERA EN SALUD</t>
  </si>
  <si>
    <t>TABERNA PUERTA DORADA, SOLICITA VISITA PARA CONCEPTO SANITARIO.</t>
  </si>
  <si>
    <t>PARA EL GRUPO DE SALUD ASEGURAMIENTO: GRUPO AMBULANCIAS J1 SAS RADICA SOLICITUD DE CONSTANCIAS DE HABILITACION Y CERTIFICACION EN EL CUMPLIMIENTO DE LOS ESTANDARES DE HABILITACION</t>
  </si>
  <si>
    <t>LA GOBERNACION DEL VALLE DEL CAUCA ENVIA TRASLADO POR COMPETENCIA DERECHO DE PETICION DEL SEÑOR ALEXIS RIVERA CASTRO CC. 16.736.079, NOTIFICA AUTO 1323, RADICADO 76-001-400305-2021-00187-00, SOLICITANDO LE GARANTICEN LA PRESTACION DEL SERVIO EN SALUD ORDENADO POR EL MEDICO TRATANTE.</t>
  </si>
  <si>
    <t>LA GOBERNACION DEL VALLE DEL CAUCA ENVIA A TRAVES DE CORREO CERTIFICADO 4/72 TRASLADO POR COMPETENCIA, DERECHO DE PETICION DE LA SEÑORA JACKELINE MILLAN JARAMILLO QUIEN SOLICITA PARA SU HIJA RUTH ESTHER JURADO JARAMILLO CC. 1107526999, ASIGNAR CITA CON ANESTESIÓLOGO Y OTORRINOLARINGOLOGIA.</t>
  </si>
  <si>
    <t>LA GOBERNACION DEL VALLE DEL CAUCA ENVIA TRASLADO POR COMPETENCIA, SOLICITUD PARA EL SEÑOR FRANCISCO EVELIO HENAO CC. 10958610, QUIEN SE ENCUENTRA HOSPITALIZADO EN LA CLÍNICA LA NUESTRA DE CALI, SOLICITA BRINDE ACOMPAÑAMIENTO ANTE LA SITUACIÓN DE SALUD Y QUE SEA TRASLADADO CON TODOS LOS MEDIOS DE PROTECCIÓN  A SU SALUD A UNA CLÍNICA DE ALTA COMPLEJIDAD.</t>
  </si>
  <si>
    <t>PERSONERIA  DE SANTIAGO DE CALI-DERECHOS HUMANOS, UNIDAD PERMANENTE ATENCIÓN Y PROTECCIÓN ENVIA TRASLADO POR COMPETENCIA DHO DE PETICIÓN INFORMATIVO CONTROL Y VIGILANCIA URGENTE POR PRÁCTICA DE RIESGO FRENTE AL MANEJO DE MEDICAMENTOS, BARRIO SAN FERNANDO VIEJO</t>
  </si>
  <si>
    <t>LA CLINICA IMBANACO ENVIA REPORTE, CASO DEL MENOR JUAN DIEGO MEDINA COLLAZOS TI.1105384188, AFILIADO A LA EPS COOSALUD, ACTUALMENTE ATENDIDO EN EL SERVICIO DE URGENCIAS PEDIATRÍA DE LA CLÍNICA IMBANACO, SOLICITA ACOMPAÑAMIENTO Y GESTIÓN PRIORITARIA DE GARANTIZAR LA PRESTACION DE LOS SERVICIOS EN SALUD,  LA CONTINUIDAD EN LA ATENCIÓN MÉDICA ESPECIALIZADA, ENTREGA OPORTUNA DE MEDICAMENTOS Y EL CUMPLIMIENTO EFECTIVO DE LAS ÓRDENES MÉDICAS VIGENTES.</t>
  </si>
  <si>
    <t>LABORATORIO CLEMEN S.A.S, ENVIA SOLICITUD DE VISITA PARA CONCEPTO SANITARIO.</t>
  </si>
  <si>
    <t>SUPERINTENDENCIA NACIONAL DE SALUD ENVIA EVALUACIÓN SEGUNDO AVANCE PLAN DE MEJORAMIENTO APROBADO PRODUCTO DE LA AUDITORÍA ESPECÍFICA ORDENADA A LA ALCALDÍA DISTRITAL DE SANTIAGO DE CALI CON AUTO N°2024500020001470-7 DE 26 DE NOVIEMBRE DE 2024.</t>
  </si>
  <si>
    <t>LA RED DE SALUD DEL ORIENTE EMPRESA SOCIAL DEL ESTADO, SOLICITA APOYO DE FUMIGAGACION EN ZONA ORIENTE DE SANTIAGO DE CALI, PERIMETROS DE IPS ADSCRITA A LA RED DEL ORIENTE, UBICADAS EN LAS COMUNAS 13,14,15,21 Y EL CORREGIMIENTO DE NAVARRO.</t>
  </si>
  <si>
    <t>CONTRALORIA GENERAL DE LA REPUBLICA-CONTRALORIA DELEGA PARA LA PARTICIPACION CIUDADANA DIRECCION DE PROMOCION Y DESARROLLO ENVIA TRASLADO POR COMPETENCIA DERECHO DE PETICIÓN CÓDIGO 2025-355614- 80764-NC</t>
  </si>
  <si>
    <t xml:space="preserve">SUPERSALUD NOTIFICA RADICADO 20252100025322502 DEL USUARIO JUAN DAVID ERAZO LASPRILLA CC 1143962939 QUIEN MANIFIESTA INCONFORMIDAD POR FALTA DE OPORTUNIDAD EN LA ATENCIÓN EN OTROS SERVICIOS DE SALUD, ACTUALMENTE HOSPITALIZADO EN IPS CLINICA NUEVA RAFAEL URIBE URIBE SAS, DESDE EL 18/10/2025, EN EL SERVICIO DE URGENCIAS, REQUIERE PROCEDIMIENTO COLANGIOPANCREATOGRAFÍA RETRÓGRADA ENDOSCÓPICA Y CIRUGÍA DE RETIRO DE LA VESÍCULA, DONDE LE REFIEREN QUE ESTÁN ESPERANDO DISPONIBILIDAD, YA CUENTAN CON AUTORIZACIÓN POR PARTE DE LA EPS. </t>
  </si>
  <si>
    <t>LA SEÑORA ANA MARIA VALENCIA CASTELLANOS RADICA FORMULARIO DE INCRIPCION O REACTIVACION, PROFESIONAL INDEPENDIENTE.</t>
  </si>
  <si>
    <t xml:space="preserve">PARA EL ÁREA DE SALUD AMBIENTAL: JKN INVERSIONES S.A.S AJI  TE PILLE ENVÍA SOLICITUD DE VISITA PARA CONCEPTO SANITARIO. </t>
  </si>
  <si>
    <t>PARA EL GRUPO DE SALUD ASEGURAMIENTO: GRUPO EUROCOL SAS RADICA SOLICITUD DE CONSTANCIAS DE HABILITACION Y CERTIFICACION EN EL CUMPLIMIENTO DE LOS ESTANDARES DE HABILITACION</t>
  </si>
  <si>
    <t>SUPERSALUD NOTIFICA RADICADO 20252100025146212 DEL USUARIO JAVIER ARMANDO RUIZ VELASQUEZ CC 16824551 INGRESO A CLÍNICA SAN FERNANDO POR UN ACCIDENTE DE TRÁNSITO,REPORTA INSATISFACCIÓN POR FALTA DE OPORTUNIDAD EN LA ATENCIÓN POR PARTE DEL PERSONAL DE SALUD EN EL SERVICIO HOSPITALARIO, PENDIENTE DE  IMAGENOLOGÍA</t>
  </si>
  <si>
    <t>LA SEÑORA TATIANA PEÑA RAMIREZ RADICA FORMULARIO DE NOVEDADES, PROFESIONAL INDEPENDIENTE.</t>
  </si>
  <si>
    <t>EL SEÑOR BYRON GERMAN GARCIA ARCINIEGAS RADICA FORMULARIO DE INCRIPCION O REACTIVACION, PROFESIONAL INDEPENDIENTE.</t>
  </si>
  <si>
    <t xml:space="preserve">DROGUERIA SALUD Y BIENESTAR CALI 2 RADICA SOLICITUD DE VISITA PARA APERTURA O TRASLADO </t>
  </si>
  <si>
    <t>LA SEÑORA JAZMIN RICAURTE RADICA SOLICITUD DE VIABIALIDAD PARA EVENTO DE HALLOWEEN, PARA EL DIA 1 DE NOVIEMBRE 2025, LUGAR ESCENARIO DEPORTIVO, CARRERA 7T # 76-49, B/ ALFONSO LOPEZ ETAPA 3, HORA 2:00PM A 5:00PM.</t>
  </si>
  <si>
    <t>PARA EL ÁREA DE SALUD AMBIENTAL: DROGUERIA SALUD Y BIENESTAR CALI 2- ENVÍA SOLICITUD DE VISITA PARA CONCEPTO SANITARIO</t>
  </si>
  <si>
    <t xml:space="preserve">LA SRA. LUZ MARINA CAMPO CC 31870169 RADICA DERECHO DE PETICION CON SOLICITUD DE ENTREGA DE MEDICAMENTOS  Y PROGRAMACION DE CONSULTA CON OFTALMOLOGIA EN EL INSTITUTO OCULAR DE OCCIDENTE </t>
  </si>
  <si>
    <t xml:space="preserve">DERECHO DE PETICION DEL SR. OCTAVIO ORDOÑEZ CC 16781641 QUIEN REQUIERE CERTIFICADO DE DISCAPACIDAD Y ORIENTACION EN RUTA DE ATENCION </t>
  </si>
  <si>
    <t>CARLOS ALBERTO BUENO LEMOS/ODONTOLABX SAS RADICA SOLICITUD DE LICENCIA PARA PRACTICA MEDICA DE EQUIPOS GENERADORES DE RADIACIÓN IONIZANTE, TOMOGRAFO ODONTOLOGICO, DIGITAL, MARCA CEFLA S.C, MODELO NEWTOM VHI EVO, SERIE VE24035.</t>
  </si>
  <si>
    <t>EL SEÑOR FERNANDO ORTEGA SOLARTE RADICA FORMULARIO DE INCRIPCION O REACTIVACION, PROFESIONAL INDEPENDIENTE.</t>
  </si>
  <si>
    <t>PARA EL GRUPO DE SALUD ASEGURAMIENTO: NOVEDAD DE  HABILITACION PARA AMBULANCIAS EMERGENCIA VITAL CALI S.A.S</t>
  </si>
  <si>
    <t>ALVARO JOSE MONTOYA VILLAFAÑE RADICA FORMULARIO DE INCRIPCION O REACTIVACION, PROFESIONAL INDEPENDIENTE.</t>
  </si>
  <si>
    <t>PLASTIKOS CIRUJANOS SAS RADICA SOLICITUD DE LEVANTAMIENTO DE MEDIDA DE SANITARIA IMPUESTA EL DÍA 23 DE OCTUBRE 2025, ACTA No.4145.030.14.72.401.</t>
  </si>
  <si>
    <t xml:space="preserve">REGINA ISABEL VACCA CAICEDO RADICA TERMINACIÓN POR MUTUO ACUERDO DEL CONTRATO # 4145.010.26.1.1560-2025. </t>
  </si>
  <si>
    <t xml:space="preserve">SUPERSALUD NOTIFICA RADICADO 20252100025381732 DEL USUARIO MARIA TERESA BONILLA CC 38970110 AFILIADO  FALLECIDO CON REPORTE DE FALLAS EN LA ÉTICA PROFESIONAL EN EL SERVICIO HOSPITALARIO POR PARTE DE LA IPS SOCIEDAD N.S.D.R. S.A.S CLINICA NUESTRA
</t>
  </si>
  <si>
    <t>SUPERSALUD NOTIFICA RADICADO 20252100025237802 DEL USUARIO KAROL DAYANA PEÑA CUETIA CC 1002946449 QUIEN PRESENTO ACCIDENTE DE TRANSITO REQUIERE VALORACION CON ANESTESIOLOGÍA EN LA IPS VALLESALUD</t>
  </si>
  <si>
    <t>SUPERSALUD NOTIFICA RADICADO 20252100025229452 DEL USUARIO LUZ ADRIANA OCAMPO FALLA CC 66838994 PRESENTO ACCIDENTE DE TRANSITO PENDIENTE DE PROCEDIMIENTOS QUIRÚRGICOS EN FABILU S.A.S CLINICA COLOMBIA ES</t>
  </si>
  <si>
    <t>SUPERSALUD NOTIFICA RADICADO 20252100025490552 DEL USUARIO FRANCY MILENA CASTAÑEDA MAYA CC 1107089646 ACCIDENTE DE TRÁNSITO BAJO COBERTURA DEL SOAT, SOLICITA PROGRAMACIÓN DE CONSULTA POR LA ESPECIALIDAD DE FISIATRÍA, AL VALIDAR CON LA IPS FABILU S.A.S CLINICA COLOMBIA ES LE INDICAN QUE ESPERE EL LLAMADO</t>
  </si>
  <si>
    <t xml:space="preserve">SUPERSALUD NOTIFICA RADICADO 20252100025342722 DEL USUARIO OSCAR EDUARDO OBANDO GALVIS CC 1004189240 QUIEN PRESENTO ACCIDENTE DE TRANSITO REQUIERE CITA DE CONTROL O SEGUIMIENTO CON EL ESPECIALISTA EN ORTOPEDIA Y TRAUMATOLOGÍA, LA CUAL SE ENCUENTRA AUTORIZADA POR LA CLINICA CALI, CON ORDEN DE SERVICIO 525672. </t>
  </si>
  <si>
    <t>HOSPITAL UNIVERSITARIO DEL VALLE RADICA SOLICITUD DE AUTORIZACIÓN PARA RECEPCIÓN DE RESOLUCIONES DE OBTENCIÓN Y RENOVACIÓN DE LICENCIAS PARA EQUIPOS GENERADORES DE RADIACIÓN IONIZANTE DEL HOSPITAL UNIVERSITARIO EVARISTO GARCÍA, HUV.</t>
  </si>
  <si>
    <t>EL INSTITUCION EDUCATIVA ALBERTO CARVAJAL BORRERO ENVIA REPORTE DE PRESUNTO INTENTO DE CUTTING, SE PROCEDE A REALIZAR LA ACTIVACIÓN DE RUTA DE LA ESTUDIANTE DANNA SOFÍA ROJAS ECHEVERRY DEL GRADO 8-2 DE LA SEDE CENTRAL, AFECTANDO SU AUTOESTIMA Y ACEPTACIÓN, COMO TAMBIÉN REFIERE ACOSO ESCOLAR POR PARTE DE UNA ALUMNA DEL GRADO DECIMO.</t>
  </si>
  <si>
    <t xml:space="preserve">EDGAR ALEJANDRO DELGADO FERNANDEZ RADICA FORMULARIO DE NOVEDADES CIERRE DE PRESTADOR DE SERVICIOS DE SALUD </t>
  </si>
  <si>
    <t>SUPERSALUD NOTIFICA RADICADO 20252100025495352 DEL USUARIO JOSE EDISON TASAMA LOAIZA CC 16447504 QUIEN REPORTA INSATISFACCIÓN RELACIONADA CON LA PLANTA FÍSICA, ESPACIOS, MUEBLES Y DOTACIÓN INAPROPIADA DEL SERVICIO HOSPITALARIO GENERAL POR PARTE DE SOCIEDAD N.S.D.R. S.A.S CLINICA NUESTRA</t>
  </si>
  <si>
    <t>HOSPITAL GERIATRICO SAN MIGUEL RADICA ENTREGA DE LAS ACTAS DEL COMITÉ DE ÉTICA HOSPITALARIA REALIZADOS EN LA ESE  HOSPITAL GERIATRICO Y ANCIANATO SAN MIGUEL, CORRESPONDIENTES AL TERCER TRIMESTRE DEL AÑO, 31 DE JULIO DE 2025, 29 DE AGOSTO DE 2025 Y 26 DE SEPTIEMBRE DE 2025.</t>
  </si>
  <si>
    <t>LA RED DE SALUD DE LADERA ESE ENVIA INVITACIÓN A PARTICIPAR DE FERIA DE SERVICIOS DE SALUD, QUE SE LLEVARÁ A CABO EL PRÓXIMO SÁBADO 8 DE NOVIEMBRE, EN LA CANCHA CALIMÁN, UBICADA EN LA TRANSVERSAL 103 ENTRE CRA 28 Y 28 4 DEL BARRIO LAS ORQUÍDEAS, FRENTE A LA TERMINAL MIO DE AGUABLANCA.</t>
  </si>
  <si>
    <t>SUPERSALUD NOTIFICA RADICADO 20252100025500472 DEL USUARIO LUISA MONTILLA GARCIA CE 30441204  CON EMBARAZO DE ALTO RIESGO, REQUIERE AUTORIZACIÓN Y PROGRAMACIÓN CONSULTA POR ESPECIALISTA EN GINECOLOGÍA, CONSULTA POR NUTRICIÓN Y DIETÉTICA, CONSULTA DE PRIMERA VEZ POR PSICOLOGÍA, INTERCONSULTA POR ODONTOLOGÍA GENERAL, CONSULTA DE PRIMERA VEZ MEDICINA ESPECIALIZADA PERINATOLOGÍA ORDENES DEL 03/10/2025, TOMA DE LABORATORIOS, ENTREGA DE MEDICAMENTOS, EN LA ENTIDAD LE INFORMAN DEBE ASUMIR LA ATENCIÓN POR PARTICULAR YA QUE NO SE ENCUENTRA AFILIADA AL SGSSS</t>
  </si>
  <si>
    <t>UNIDAD MEDICO QUIRÚRGICA Y REPRODUCCIÓN ASISTIDA AGOST+SAS RADICA FORMULARIO DE NOVEDADES CAMBIO DE DIRECTOR, GERENTE, ADMINISTRADOR O RESPONSABLE.</t>
  </si>
  <si>
    <t>LA GOBERNACION DEL VALLE DEL CAUCA-GRUPO CÁNCER INFANTIL ENVIA NOTIFICACION DEL HOSPITAL UNIVERSITARIO DEL VALLE, SOLCITANDO PARA LA MENOR MARÍA JOSÉ IBARGÜEN TI. 1107864034, QUIEN SE ENCUENTRA HOSPITALIZADA Y LLEVA SIETE DÍAS SIN RECIBIR TRATAMIENTO, REQUIERE AUTORIZACION PARA LA CONTINUIDAD EN LA PRESTACION.</t>
  </si>
  <si>
    <t>FRUTI HELEN ENVIA SOLICITUD DE CONCEPTO SANITARIO PARA EL VIHICULO DE TRANSPORTE DE ALIMENTOS, CAMIONETA FURGON DIESEL CON TERMOKING, MARCA JMC, PLACA LXS 797, MODELO 2024, COLOR BLANCO.</t>
  </si>
  <si>
    <t xml:space="preserve">FUNDACION PARA LA PROMOCIÓN DE LA SALUD Y PREVENCIÓN DE LA ENFERMEDAD RENAL  RADICA FORMULARIO DE NOVEDADES PARA APERTURA DE SERVICIO  </t>
  </si>
  <si>
    <t>ESPECIALISTAS EN LIMPIEZA CALI S.A.S ENVÍA SOLICITUD PARA VISITA DE CONCEPTO SANITARIO.</t>
  </si>
  <si>
    <t>LA GOBERNACION DEL VALLE DEL CAUCA-GRUPO CÁNCER INFANTIL, ENVIA NOTIFICACIÓN DE ALERTA POR BARRERA DE ACCESO EN LA ATENCIÓN INTEGRAL DE LA MENOR KEISY JULIETH VALENCIA VENTE TI. 1086055423, QUIEN REQUIERE LA AUTORIZACIÓN Y ENTREGA OPORTUNA DE SERVICIOS ESENCIALES PARA LA CONTINUIDAD DE SU TRATAMIENTO.</t>
  </si>
  <si>
    <t>LA PETICIONARIA LIBIA MARTINEZ SANCHEZ  CC 31838591, RADICA DERECHO DE PETICION POR PRESENTAR BARRERA EN SALUD</t>
  </si>
  <si>
    <t>CONSULTORIO ODONTOLOGICO DR HOLLMAN  ENVÍA SOLICITUD PARA VISITA DE CONCEPTO SANATORIO.</t>
  </si>
  <si>
    <t>LA SEÑORITA MARIA ELENA GALINDEZ CC 29581173, RADICA DERECHO DE PETICION POR PRESENTAR BARRERA EN SALUD</t>
  </si>
  <si>
    <t>LA GOBERNACION DEL VALLE DEL CAUCA ENVIA A TRAVES DE CORREO CERTIFICADO 4/72 TRASLADO POR COMPETENCIA, SOLICITUD DE DE LA SEÑORA MARÍA FLORENCIA DUQUE SALAZAR CC. 31136150, POR INCONFORMIDAD DEL SERVICIO PRESTADO EN LA CLINICA DESA.</t>
  </si>
  <si>
    <t xml:space="preserve">LA SUPERINTENDENCIA DE SALUD ENVIA POR CORREO CERTIFICADO DEPRISA, TRASLADO POR COM,PETENCIA SOLICITUD DE LA SEÑORA JHERANDIN CIFUENTES GOMEZ CC. 1107090891, QUIEN REQUIERE SE LE CARGUEN A LA PLATAFORMA PAI LAS VACUNAS. </t>
  </si>
  <si>
    <t>LA SUPERINTENDENCIA DE SALUD ENVIA POR CORREO CERTIFICADO DEPRISA, TRASLADO POR COMPETENCIA DE LA SEÑORA SANDRA MARCELA GUTIERREZ URUEÑA CC. 1070918182, SOLICITUD ADELANTAR ACCIONES DE INSPECCION SANITARIA Y CONTROL, AL RESTAURANTE PALADAR SUR SAS, UBICADO EN LA CALLE 6 # 36C-20.</t>
  </si>
  <si>
    <t>LA ENTIDAD ESSEN SAS UBICADA EN CALLE 34 NO. 8-43, REQUIERE CONCEPTO SANITARIO</t>
  </si>
  <si>
    <t>LA ENTIDAD AQALAB MANTENIMINETO S.A.S. UBICADA EN Calle 8 A 44 A # 165 Barrio Nueva Tequendama, REQUIERE CONCEPTO SANITARIO</t>
  </si>
  <si>
    <t>LA ENTIDAD ESTUDIO DE MODA S.A.S UBICADA EN DIESEL JARDIN PLAZA KR 98 # 16 - 200 LC 175 176, REQUIERE CONCEPTO SANITARIO</t>
  </si>
  <si>
    <t>LA PETICIONARIA ISABEL BOTELLO PRIETO REQUIERE CONCEPTO SANITARIO, UBICADA EN Calle 8 N 26-58.</t>
  </si>
  <si>
    <t>Solicitud Concepto Sanitario para el Establecimiento: ALMA VIAJERA POR EL MUNDO SAS, direccion del establecimiento: CALLE 10 # 74A - 19 LOCAL 3, barrio: Ciudad Capri, telefono: 3043853110, favor asignar a la Uesa Ladera</t>
  </si>
  <si>
    <t xml:space="preserve">MINISTERIO DE SALUD Y PROTECCION SOCIAL, INVITA A PARTICIPAR EN EL EVENTO NACIONAL TODAS LAS VOCES, UNA RED POR LA CONVIVENCIA SOCIAL Y LA SALUD MENTAL, EL PROXIMO 28 DE OCTUBRE DE 2025, HORA: 7:00 A. M. A 5:00 P. M.
</t>
  </si>
  <si>
    <t xml:space="preserve">SUPERINTENDENCIA NACIONAL DE SALUD ENVIA PRESUNTAS IRREGULARIDADES EN LA PRESTACIÓN DE SERVICIOS DE SALUD POR PARTE DE LA E.S.E. RED DE SALUD DEL NORTE EMPRESA SOCIAL DEL ESTADO HOSPITAL JOAQUIN PAZ BORRERO. SEDE: CENTRO DE SALUD LA RIVERA </t>
  </si>
  <si>
    <t>MINISTERIO DE DEFENSA NACIONAL -FUERZA AEREA COLOMBIANA ENVIA SOLICITUD APOYO CAPACITACIÓN MANIPULACIÓN DE ALIMENTOS PARA EL PERSONAL QUE LABORA EN LA BASE AEROESPACIAL MARCO FIDEL SUÁREZ.</t>
  </si>
  <si>
    <t>EL CAFE DE ASTORIA ENVÍA SOLICITUD PARA VISITA DE CONCEPTO SANITARIO DE ESTABLECIMIENTO.</t>
  </si>
  <si>
    <t>PERSONERIA  DE SANTIAGO DE CALI-DERECHOS HUMANOS, UNIDAD PERMANENTE ATENCIÓN Y PROTECCIÓN ENVIA CONVOCATORIA MESA EXTRAORDINARIA DE SEGUIMIENTO A LAS EAPB CON LOS DIFERENTES ENTES DE CONTROL Y VEEDURIAS EL PROXIMO MIERCOLES 29 DE OCTUBRE A LAS 9:00AM EN EL SALON DE PERSONEROS PISO 13 CAM</t>
  </si>
  <si>
    <t>SANDRA ELENA CAMILO ENVÍA DERECHO DE PETICIÓN SOLICITANDO ENTREGA DE MEDICAMENTOS QUE SON LEVOTIROXINA SÓDICA 50 MG, FUROSEMIDA 40 MG, SACUBITRIL VALSARTAN 100 MG, BISOPROLOL TABLETAS 10 MG, ESPIRONOLACTONA 25 MG, ROSUVASTATINA Y ACIDO ACETILSALICÍLICO DESDE EL 25 DE JUNIO NO LE ENTREGAN DE LA SEÑORA CIPRIANA CAICEDO CON CC 25597917.</t>
  </si>
  <si>
    <t>PLASTIKOS CIRUJANOS RADICA PLAN DE MEJORAMIENTO ANTE MEDIDA DE SEGURIDAD CLAUSURA TEMPORAL TOTAL DEL ESTABLECIMIENTO ALCANCE AL RADICADO 202541450100152022</t>
  </si>
  <si>
    <t>LA ENTIDAD GRUPO INTEGRAL DE SERVICIO OCUPACIONAL SAS-  RADICA SOLICITUD DE CONSTANCIA DE HABILITACION. ANEXA ESTAMPILLA</t>
  </si>
  <si>
    <t>PARA EL GRUPO DE SALUD ASEGURAMIENTO: NOVEDAD DE  HABILITACION POR CAMBIO DE SEDE PARA LA IPS: CENVALLE SEDE SUR</t>
  </si>
  <si>
    <t>SUPERSALUD NOTIFICA RADICADO 20252100025541192 DEL USUARIO BRAYAN ALEXANDER JARAMILLO LOZANO CC 1143879699 ACCIDENTE DE TRÁNSITO BAJO COBERTURA DEL SOAT, REQUIERE VALORACION CON CIRUGÍA PLÁSTICA, ESTÉTICA Y RECONSTRUCTIVA EN LA UNIDAD MEDICO QUIRURGICA SANTA CLARA IPS S.A.S</t>
  </si>
  <si>
    <t>LA ENTIDAD PELUQUERIA ARTE FRANCES BELPRO SAS REQUIERE CONCEPTO SANITARIO</t>
  </si>
  <si>
    <t>SUPERSALUD NOTIFICA RADICADO 20252100025407892 DEL USUARIO MARYID MICHEL LANDAZURI QUIÑONES CC 1006184969 QUIEN PRESENTO ACCIDENTE DE TRANSITO PENDIENTE DE VALORACION CON ESPECIALISTA EN ARTROSCOPIA - ORTOPEDIA EN LA CLINICA COLOMBIA</t>
  </si>
  <si>
    <t>LA ENTIDAD ARTE  FRANCES -SEDE COSMOCENTRO  REQUIERE CONCEPTO SANITARIO</t>
  </si>
  <si>
    <t>NUEVA EPS - ASOCIACION DEPARTAMENTAL DE USUARIOS ENVIA OFICIO DE RECHAZO AL CAMBIO DE REUNION DE LA ASOCIACION DE USUARIOS Y NOTIFICAN QUE LA NUEVA FECHA PARA EL DESARROLLO DE NUESTRA REUNIÓN MENSUAL LA CONSIDERAN PARA 31 DE  OCTUBRE 2025, HORA 8:00 A.M. A 12:00 M, LUGAR SALA DE JUNTA DE LA DIRECCIÓN REGIONAL DE NUEVA EPS, UBICADA EN LA AVENIDA 6 A NO 23 – 56 BARRIO SANTA MÓNICA RESIDENCIAL DE LA CIUDAD DE SANTIAGO DE CALI.</t>
  </si>
  <si>
    <t>LA ENTIDAD ARTE  FRANCES -ANTIGUA 14 VALLE DE LILI, REQUIERE CONCEPTO SANITARIO</t>
  </si>
  <si>
    <t xml:space="preserve">EL PETICIONARIO MARCO ELIAS ALVARADO CC 16593206 RADICA DERECHO DE PETICION POR PRESENTAR BARRERA EN SALUD </t>
  </si>
  <si>
    <t>EL ESTABLECIMIENTO LUCI UNA MANERA DE QUERER SAS, ENVIA SOLICITUD DE VISITA PARA CONCEPTO SANITARIO.</t>
  </si>
  <si>
    <t>LA ENTIDAD MINISTERIO DE SALUD Y PROTECCION SOCIAL-RADICA Instrucciones a las secretarias de salud Departamentales, Distritales para el reporte de la información correspondiente a la ejecución de los recursos de la subcuenta de salud pública colectiva, y del componente de salud pública del Sistema General de Participaciones no comprometidos en las vigencias anteriores</t>
  </si>
  <si>
    <t xml:space="preserve">LA PETICIONARIA LUCY BRAVO CC 29128163, RADICA DERECHO DE PETICION POR PRESENTAR BARRERA EN SALUD </t>
  </si>
  <si>
    <t>EL PETICIONARIO MARCO ELIAS ALVARADO RADICA INCONFORMIDAD DEL SERVICIO PRESTADO POR SANDWICH QBANO UBICADO EN CALLE 52NORTE PATIOS LA FLORA</t>
  </si>
  <si>
    <t>LA ENTIDAD ORTOCLUB SAS- PARA SU SEDE LOS PARQUES RADICA FORMULARIO DE NOVEDADES PARA LA APERTURA DE SERVICIO</t>
  </si>
  <si>
    <t xml:space="preserve">LA ENTIDAD INSTITUCION EDUCATIVA JUAN DE AMPUDIA-  REQUIERE CONCEPTO SANITARIO PARA EL EVENTO “Desfile Institucional Brillando Juntos por Siempre”
</t>
  </si>
  <si>
    <t>DANIELA BEJARANO RIVERA RADICA DERECHO DE PETICIÓN SOLICITANDO SUBIR LAS VACUNAS A LA PLATAFORMA DE LA MENOS HANNAH GABRIELA BARRIOS BEJARANO CON REGISTRO CIVIL 1149943949 NO APARECEN DESDE EL 14 DE MARZO DE 2023</t>
  </si>
  <si>
    <t xml:space="preserve">LA ENTIDAD INNOVACION Y SABOR-  REQUIERE  CONCEPTO SANITARIO </t>
  </si>
  <si>
    <t xml:space="preserve">LA ENTIDA  SECRETARIA DE PAZ Y CULTURA CIUDADANA RADICA Convocatoria asistencia a la décima mesa técnica del año 2025 instaurada en el marco del cumplimiento a la Sentencia SU-020 de 2022 de la Corte Constitucional Colombiana. </t>
  </si>
  <si>
    <t>LA ENTIDAD MINISTERIO DE SALUD Y PROTECCION SOCIAL  RADICA Recordatorio envío soportes de implementación Resolución 2471 de 2022.</t>
  </si>
  <si>
    <t xml:space="preserve">SUPERSALUD NOTIFICA RADICADO 20258100025364762 DEL USUARIO eNATALIA NIETO ZARATE CC 31485105 QUIEN REPORTA ALLAS O IRREGULARIDADES EN EL MANEJO TÉCNICO DE LA HISTORIA CLÍNICA Y/O REGISTROS ASISTENCIALES POR PARTE DE LA CLINICA CALI
</t>
  </si>
  <si>
    <t xml:space="preserve">PERSONERIA  DE SANTIAGO DE CALI-DERECHOS HUMANOS, UNIDAD PERMANENTE ATENCIÓN Y PROTECCIÓN ENVIA TRASLADO POR COMPETENCIA RADICADO NO. 20252450320702 DEL DÍA 21 DE OCTUBRE DE 2025 - SOLICITUD DE INTERVENCIÓN POR LA ADMINISTRACIÓN NO CONSENTIDA DE MEDICAMENTOS SEDANTES Y PRESIÓN INDEBIDA PARA SEDAR A LA PACIENTE FLOR MARÍA GONZÁLEZ. </t>
  </si>
  <si>
    <t xml:space="preserve">PARA EL ÁREA DE SALUD AMBIENTAL: MOTO REPUESTOS LA 94 ENVÍA SOLICITUD DE VISITA PARA CONCEPTO SANITARIO. </t>
  </si>
  <si>
    <t>MINISTERIO DE SALUD Y PROTECCION SOCIAL ENVIA RECORDATORIO ENVÍO SOPORTES DE IMPLEMENTACIÓN RESOLUCIÓN 2471 DE 2022.</t>
  </si>
  <si>
    <t>LA ENTIDAD BARRA Y BILLARES JAC-  REQUIERE CONCEPTO SANITARIO</t>
  </si>
  <si>
    <t>LA PETICIONARIA OLGA MARIA VASQUEZ CC 66654216, RADICA DERECHO DE PETICION POR PRESENTAR BARRERA EN SALUD, PACIENTE ONCOLOGICA</t>
  </si>
  <si>
    <t>LA ENTIDAD BANCO UNION SA-OFICINA CALI CENTRO REQUIERE CONCEPTO SANITARIO</t>
  </si>
  <si>
    <t xml:space="preserve">LA ENTIDAD BANCO UNION SA-CALI 14 DE CALIMA  REQUIERE CONCEPTO SANITARIO </t>
  </si>
  <si>
    <t xml:space="preserve">FUNDACION CALI ES MAS SOLICITA ACOMPAÑAMIENTO A EVENTO PROGRAMADO PARA EL DIA 01 DE NOVIEMBRE DEL 2025 DE 9:00 AM A 1:00 PM EN EL CORREGIMIENTO DE LOS ANDES PILAS DEL CABUYAL </t>
  </si>
  <si>
    <t xml:space="preserve">HAMBURGUESAS EL CORRAL - SUCURSAL CHIPICHAPE SOLICITA VISITA PARA CONCEPTO SANITARIO </t>
  </si>
  <si>
    <t>LA ENTIDAD RECUPERADORA VALLE DYM-  REQUIERE CONCEPTO SANITARIO</t>
  </si>
  <si>
    <t>Solicitud Concepto Sanitario para el Establecimiento: COLEGIO MAYOR SAN FRANCISCO DE ASIS SAS, direccion del establecimiento: CARRERA 106 NO. 15-74, barrio: Urbanizacion Ciudad Jardin, telefono: 3158425622, favor asignar a la Uesa Ladera</t>
  </si>
  <si>
    <t>FISCALIA GENERAL DE LA NACIÓN ENVÍA SOLICITUD DE INFORMACIÓN REFERENCIA DE GLEIDI SOCORRO OLIVEROS, CENTRO ESTÉTICO ESBELTA, CENTRO ESTÉTICO MOLDEA TU FIGURA .</t>
  </si>
  <si>
    <t xml:space="preserve">LAURA PAOLA RODRIGUEZ ARROYO IDENTIFICADA CON C.C 1005944546 ENVIA REPORTE DE BROTE DE MANOS, PIES Y BOCA </t>
  </si>
  <si>
    <t>UTS JARDIN DE LOS SUEÑOS, SUEÑOS DE ALGODON, RINCON DE LOS SABIOS SOLICITA  VISITA PARA CONCEPTO SANITARIO EN LA CALLE 73A #1-17</t>
  </si>
  <si>
    <t>INPEC ESTABLECIMIENTO ENVIA RESPUESTA PQR SD 2025ER0125641 DE DERECHO DE PETICIÓN CON EL RADICADO 202541450300136971 PPL CARLOS ARTURO MURILLO
BENITEZ.</t>
  </si>
  <si>
    <t xml:space="preserve">UTS SUEÑOS DE ALGODON SOLICITA VISITA PARA CONCEPTO SANITARIO </t>
  </si>
  <si>
    <t>UTS RINCON DE LOS SABIOS SOLICITA VISITA PARA CONCEPTO SANITARIO</t>
  </si>
  <si>
    <t xml:space="preserve">DARI FROST HELADOS DE COLOMBIA S.A.S SOLICITA VISITA PARA CONCEPTO SANITARIO EN LA SEDE CAFE &amp; CAFE UBICADA EN EL CC CHIPICHAPE </t>
  </si>
  <si>
    <t>SUPERSALUD NOTIFICA RADICADO 20252100025624672 DEL USUARIO JUAN DAVID IJAJI MURIEL CC 1108562010 PRESENTO ACCIDENTE DE TRÁNSITO BAJO COBERTURA DEL SOAT, REQUIERE CITA CON ARTROSCOPIA DE RODILLA, DADO A QUE ESTA EN ESPERA DE CIRUGÍA, AL COMUNICARSE CON LA ENTIDAD LE INFORMAN QUE NO HAY AGENDA .</t>
  </si>
  <si>
    <t xml:space="preserve">SUPERSALUD NOTIFICA RADICADO 20259300425363422 DEL USUARIO LEIDY JANETH FRANCO NEIRA CC 38641671 CON REPORTE DE  INSATISFACCIÓN POR FALTA DE OPORTUNIDAD EN LA ATENCIÓN POR PARTE DEL PERSONAL DE SALUD DEL SERVICIO HOSPITALARIO DE LA IPS SALUD VITALIA SAS </t>
  </si>
  <si>
    <t>SERCOFUN LTDA SOLICITA VISITA PARA CONCEPTO SANITARIO EN LA SEDE AGUABLANCA UBICADA EN LA CARRERA 27 #96-32</t>
  </si>
  <si>
    <t xml:space="preserve">VALORES ALAMOS PROPIEDAD RAIZ S.A.S SOLICITA VISITA PARA CONCEPTO SANITARIO </t>
  </si>
  <si>
    <t xml:space="preserve">FUNDACION HOGAR SAN MATEO SOLICITA VISITA PARA CONCEPTO SANITARIO </t>
  </si>
  <si>
    <t xml:space="preserve">FUNDACION UNIVERSITARIA SAN MARTIN ENVIA SOLICITUD DE VACUNAS ANTIRRABICAS PARA BRIGADA DE SALUD ANIMAL EL DIA VIERNES 31 DE OCTUBRE DEL 2025 DE 8:00 AM A 12:00 PM EN LA CASETA MUNICIPAL DE LA VEREDA </t>
  </si>
  <si>
    <t>Solicitud Concepto Sanitario para el Establecimiento: LICORERA OCHENTA Y SEIS, direccion del establecimiento: CARRERA 86 #48-02, barrio: Caney, telefono: 3182819821, favor asignar a la Uesa Ladera</t>
  </si>
  <si>
    <t>PARA EL ÁREA DE SALUD PÚBLICA: AMISALUD SAS SOLICITUD DE ENTREGA DE MEDICAMENTOS DE EVENTOS DE INTERES EN SALUD PÚBLICA TB.</t>
  </si>
  <si>
    <t>UNIDAD DE DIAGNOSTICO HEMATO ONCOLOGICO (UDHO)  RADICA SOLICITUD STOCK INICIAL DE MEDICAMENTOS PARA TRATAMIENTO DE TUBERCULOSIS.</t>
  </si>
  <si>
    <t>LA GOBERNACION DEL VALLE DEL CAUCA ENVIA A TRAVES DEL CORREO CERTIFICADO 4/72 TRASLADO POR COMPETENCIA, SOLICITUD DE LA SEÑORA YISELA CUENU ROSERO CC. 1089797654, QUIEN REQUIERE LA ENTREGA DE RESULTADOS DEL EXAMENEN ESTUDIO DE COLORACIÓN BÁSICA EN ESPÉCIMEN DE RECONOCIMIENTO, REALIZADOS EN EL LABORATORIO CENTRO MÉDICO ESPECIALIZADO.</t>
  </si>
  <si>
    <t xml:space="preserve">SUPERSALUD NOTIFICA RADICADO 20252100025438702 DEL USUARIO LUCERO MELCHOR CEBALLOS CC 66656192 REPORTA FALTA DE OPORTUNIDAD EN EL PROCESO DE REFERENCIA Y CONTRARREFERENCIA POR PARTE DE INVERSIONES MEDICAS VALLE SALUD SAS </t>
  </si>
  <si>
    <t>RED DE SALUD DE LADERA E.S.E. GRUPO DE VIH ENVÍA INVITACIÓN SOLICITAN EL APOYO CON SUS SERVICIOS EN UN STAND DE LA FERIA DE SERVICIOS QUE SE LLEVARÁ A CABO EL DÍA SÁBADO 8 DE NOVIEMBRE DEL AÑO EN CURSO, EN LA CANCHA CALIMÁN DEL BARRIO LAS ORQUÍDEAS (C 14), EN EL HORARIO DE 8:00 AM A 1:00 PM ESTA  UBICADO EN LA DIRECCIÓN TRANSVERSAL 103 ENTRE CRA 28 Y 28 4, FRENTE A LA TERMINAL DE AGUABLANCA).</t>
  </si>
  <si>
    <t>SUPERSALUD NOTIFICA RADICADO 20252100025660462 DEL USUARIO KIARA JETZABEL ORASMA OVIOL PT 7156280 QUIEN PRESENTO REQUIERE AUTORIZACIÓN Y PROGRAMACIÓN DE RESONANCIA MAGNÉTICA DE ARTICULACIONES DE MIEMBRO INFERIOR, CONSULTA DE CONTROL POR ORTOPEDIA Y TRAUMATOLOGÍA. ORDEN DE 24/10/2025, EN CENTRO MEDICO IMBANACO DE CALI S.A.</t>
  </si>
  <si>
    <t xml:space="preserve">CENTRO MEDICO COLSANITAS SAS  RADICA FORMULARIO DE NOVEDADES PARA SOLICITUD DE APERTURA DE SERVICIO UBICADO EN LA CALLE 38 NORTE # 3 C - 26 PRADOS DEL NORTE </t>
  </si>
  <si>
    <t>LA GOBERNACION DEL VALLE DEL CAUCA ENVIA A TRAVES DEL CORREO CERTIFICADO 4/72 TRASLADO POR COMPETENCIA, SOLICITUD DE LA SEÑORA MARTHA ISABEL BERRIO DIAZ CC. 1107068693, QUIEN REQUIERE LA APLICACION DE LA SEGUNDA DOSIS DEL COVID.</t>
  </si>
  <si>
    <t>SUPERSALUD NOTIFICA RADICADO 20252100025662462 DEL USUARIO JOHN ESTEBAN ARANGO PRIETO CC 1112786655 INGRESO POR ACCIDENTE DE TRÁNSITO BAJO COBERTURA DEL SOAT,  REQUIERE PROGRAMACIÓN DE RADIOGRAFÍA DE RODILLA Y PROGRAMACIÓN DE CITA DE CONTROL POST QUIRÚRGICA POR ORTOPEDIA Y TRAUMATOLOGÍA, MANIFIESTA INCONFORMIDAD CON LA CLINICA COLOMBIA POR LA MALA ATENCIÓN QUE RECIBIÓ EN EL MOMENTO QUE ESTUVO HOSPITALIZADO, INDICA QUE NO LO HAN ATENDIDO DE MANERA OPORTUNA, SIEMPRE LE INDICAN QUE NO HAY AGENDA DISPONIBLE</t>
  </si>
  <si>
    <t xml:space="preserve">DISTRIBUIDORA Y DROGUERÍA MI MENTE FARMALAB SAS RADICA SOLICITUD DE APERTURA DE DROGUERÍAS O FARMACIAS - DROGUERÍAS. </t>
  </si>
  <si>
    <t>SUPERSALUD NOTIFICA RADICADO 20252100025552412 DEL USUARIO DARIAN ALEXANDER RODRIGUEZ GONZALEZ CC 1114879026 REQUIERE VALORACIÓN APARTE DE UN ESPECIALISTA DE CIRUGÍA DE MANO Y TRAUMATOLOGÍA A UN PEQUEÑO ACCIDENTE QUE TUVE EN MI VIVIENDA, AL INGRESAR MI MOTOCICLETA AL GARAJE, EL CUAL ME FRACTURÉ UNO DE LOS HUESOS DE LA MANO, EN LA IPS FABISALUD IPS SAS CLINICA CRISTO REY</t>
  </si>
  <si>
    <t>PARA EL ÁREA DE SALUD PÚBLICA: SOLICITUD DE ENTREGA DE MEDICAMENTOS DE EVENTOS DE INTERES EN SALUD PÚBLICA TB.</t>
  </si>
  <si>
    <t>YOLANDA MENESES CON CC 31523190 RADICA DERECHO DE PETICIÓN, SOLICITUD DE INTERVENCIÓN URGENTE POR NEGLIGENCIA MEDICA Y DEMORA EN ATENCION PRIORITARIA  CON DIAGNOSTICO PROLAPSO UTERINO EN LA IPS AMISALUD</t>
  </si>
  <si>
    <t xml:space="preserve">PARA EL ÁREA DE SALUD AMBIENTAL: MEDICARE HOME SAS  ENVÍA SOLICITUD DE VISITA PARA CONCEPTO SANITARIO. </t>
  </si>
  <si>
    <t>DERECHO DE PETICION CON SOLICITUD DE INTERVENCION POR PROBLEMA SANITARIO MALOS OLORES, EN DOMICILIO UBICADO EN LA CALLE 8 A # 23 A 35</t>
  </si>
  <si>
    <t>CARLOS CORTES RIASCOS RADICA SOLICITUD PARA AUTORIZACIÓN DE MEDICAMENTOS CONTINUIDAD PARA TUBERCULOSIS 2 DA FASE</t>
  </si>
  <si>
    <t>SUPERSALUD NOTIFICA RADICADO 20252100022205342 DEL USUARIO JESUS GABRIEL CONTRERAS TRIANA CC 79466090 INDICA QUE SIGUE PENDIENTE TERAPIAS, USUARIO QUE CONTINUA EN LA UNIDAD DE CUIDADOS INTENSIVOS DEL HOSPITAL SAN JUAN DE DIOS, USUARIA REFIERE QUE TIENE PENDIENTE TERAPIA E FONOAUDIOLOGÍA, TERAPIA RESPIRATORIA, USUARIA REFIERE QUE LA POR FALTA DE ATENCIÓN SE HAN ESCARDO, REFIERE QUE LA SECRETARIA DE SALUD DE SANTIAGO DE CALI NO LE HA DADO RESPUESTA DE FONDO A LA SOLICITUD, SE SOLICITA REAPERTURA AL RADICADO 202541450100132342</t>
  </si>
  <si>
    <t>CLINICA IMBANACO ENVIA COMUNICADO COM-EXT-ENTES CONTROL_SSD NOVEDADES CONVENIO DE PRESTACIÓN DE SERVICIOS A PACIENTES DE LA ENTIDAD PROMOTORA DE SALUD SERVICIO OCCIDENTAL DE SALUD S.A - EPS SOS</t>
  </si>
  <si>
    <t xml:space="preserve">AQUALIMPIA S.A.S SOLICITA VISITA PARA CONCEPTO SANITARIO </t>
  </si>
  <si>
    <t>PARA EL ÁREA DE SALUD PÚBLICA: MINISTERIO DE DEFENSA NACIONAL COMANDO GENERAL FUERZAS MILITARES EJERCITO NACIONAL -DISPENSARIO MEDICO SOLICITUD DE ENTREGA DE MEDICAMENTOS DE EVENTOS DE INTERES EN SALUD PÚBLICA TB</t>
  </si>
  <si>
    <t xml:space="preserve">CLINICA OTORRINOLARINGOLOGIA Y CIRUGÍA PLÁSTICA RADICA FORMULARIO DE NOVEDADES PARA APERTURA DE SERVICIO DONDE ESTA UBICADO EN LA AV 4 NORTE # 14N - 38 GRANADA  
</t>
  </si>
  <si>
    <t xml:space="preserve">DERECHO DE PETICION DEL SR. DIEGO ALEJANDRO BECERRA CC 1083922970 QUIEN REFIERE FALLAS EN LA PRESTACION DEL SERVICIO POR PARTE DEL LABORATORIO CLINICO EN LA ASIGNACION DE CITAS </t>
  </si>
  <si>
    <t xml:space="preserve">SAPORE DI CASA SOLICITA VISITA PARA CONCEPTO SANITARIO </t>
  </si>
  <si>
    <t>COMFENALCO, EPS DE LA GENTE ENVIA RESPUESTA INFORMANDO EL ALCANCE DEL REQUERIMIENTO ANTERIOR DE MEDICAMENTOS PENDIENTES PARA EL SEÑOR HENRY PAZ IDENTIFICADO CON C.C 14938575</t>
  </si>
  <si>
    <t>SUPERSALUD NOTIFICA RADICADO 20252100025719812 DEL USUARIO JULIO IBARRA IBARRA CC 76283819 PRESENTO ACCIDENTE DE TRANSITO REQUIERE PROGRAMACIÓN DE ORTOPEDIA - TRAUMATOLOGÍA ORDEN: 10.10.2025 PAR DAR EL AVAL PARA PROCEDIMIENTO QUIRÚRGICO, EXPRESA SU INSATISFACCIÓN EN LA IPS  UNIDAD MEDICA DE TRAUMA DEL VALLE S.A.S</t>
  </si>
  <si>
    <t xml:space="preserve">HOSPITAL DE SAN JUAN DE DIO RADICA SOLICITUD DE AUTORIZACIÓN  MEDICAMENTOS TBC PACIENTES HOSPITALIZADOS POR CONDICIONES ESPECIALES QUE NO SE LES PUEDE SUMINISTRAR TETRACONJUGADO. </t>
  </si>
  <si>
    <t xml:space="preserve">CLINICA VALLE SALUD SAN FERNANDO S.A.S ENVIA AGOTAMIENTO SOAT DE PACIENTE GIOVANNY JOSE CENTENO STRAMAGLIA, CON DOCUMENTO DE IDENTIDAD NÚMERO VEN 21458993, QUIEN SE ENCUENTRA EN MANEJO HOSPITALARIO EN CLÍNICA VALLESALUD SAN FERNANDO, POR LO ANTERIOR SE SOLICITA AUTORIZACIÓN DE LOS CUPS EN ANEXO </t>
  </si>
  <si>
    <t>CLINICA INTEGRAL SAN JORGE IPS S.A.S RADICA FORMULARIO DE NOVEDADES DE APERTURA DE SERVICIO FARMACÉUTICO ESTA UBICADO EN LA CARRERA 34 N # 4A - 06 SAN FERNANDO</t>
  </si>
  <si>
    <t xml:space="preserve">EL SEÑOR MIGUEL ÁNGEL SOLANO LAGUNA IDENTIFICADO CON C.C 16458019 RADICA DERECHO DE PETICION SOLICITANDO CAMBIO DE PRESTADOR </t>
  </si>
  <si>
    <t xml:space="preserve">RODRIGUEZ CASTILLO VAN ARKEN INVERSIONES S.A.S SOLICITA VISITA PARA CONCEPTO SANITARIO </t>
  </si>
  <si>
    <t xml:space="preserve">LA SEÑORA PAOLA ANDREA RIANO MORENO IDENTIFICADA CON C.C 38551641 RADICA DERECHO DE PETICION SOLICITANDO ENTREGA DE MEDICAMENTOS </t>
  </si>
  <si>
    <t>LA GOBERNACION DEL VALLE DEL CAUCA ENVIA TRASLADO POR COMPETENCIA NCIDENTE DE DESACATO FALLO DE TUTELA, SENTENCIA No. 195 DEL 20 DE AGOSTO 2025, MODIFICADA MEDIANTE PROVIDENCIA DEL 25 DE SEPTIEMBRE 2025, PROFERIDA POR HONORABLE TRIBUNAL SUPERIOR DE CALI, SALA DE FAMILIA, 426 DEL 19 DE DICIEMBRE 2024, ACCIONANTE WARRENT STEADY GALLEGO ALZATE, ACCIONADO NUEVA EPS , JUZGADO SEPTIMO DE FAMILIA DE CALI, RADICADO 76001311000720250032300.</t>
  </si>
  <si>
    <t xml:space="preserve">VPC COLOMBIA S.A.S SOLICITA VISITA PARA CONCEPTO SANITARIO </t>
  </si>
  <si>
    <t>RED DE SALUD DE LADERA ESE  ENVIA INVITACIÓN A JORNADA DE SALUD “REDES QUE CUIDAN JORNADA COMUNITARIA DE SALUD INTEGRAL” EN EL MARCO DEL PROYECTO DE PRESUPUESTO PARTICIPATIVO DE LA COMUNA 18 EL DIA SABADO 8 DE NOVIEMBRE DEL 2025 DE 9:00 AM A 1:30 PM EN LA CARRERA 77 # 03A - 16 B/ LOS FARALLONES COMUNA 18</t>
  </si>
  <si>
    <t>SUPERSALUD NOTIFICA RADICADO 20252100025457672 DEL USUARIO VALERIA MAYA ARIZA CC 1193254096 QUIEN PRESENTO ACCIDENTE DE TRANSITO PENDIENTE DE VALORACION CON ORTOPEDIA Y TRAUMATOLOGÍA EN LA IPS CENTRO MEDICO IMBANACO DE CALI S.A.</t>
  </si>
  <si>
    <t>COMFENALCO EPS DE LA GENTE ENVIA RESPUESTA INFORMANDO EL ALCANCE DEL REQUERIMIENTO ANTERIOR POR FALTA DE MEDICAMENTOS DEL PACIENTE BERENICE VALENCIA DE BLANDON CC 29326440</t>
  </si>
  <si>
    <t>DEGANADO S.A.S SOLICITA VISITA PARA CONCEPTO SANITARIO</t>
  </si>
  <si>
    <t>WOUND CLINIC S.A.S. RADICA FORMULARIO DE NOVEDADES PARA APERTURA DE SERVICIO.</t>
  </si>
  <si>
    <t>PARA EL GRUPO DE SALUD ASEGURAMIENTO: NOVEDAD DE  HABILITACION POR APERTURA DE SERVICIO PARA LA IPS: UNIDAD MEDICA Y DIAGNOSTICO -SEDE CHIPICHAPE PACIFIC CENTER</t>
  </si>
  <si>
    <t>EL SEÑOR JAIRO E MACANA QUIMBAYA IDENTIFICADO CON C.C 94492401 RADICA DERECHO DE PETICION SOLICITANDO CERTIFICADO DE DISCAPACIDAD</t>
  </si>
  <si>
    <t>DROGUERIAS Y FARMACIAS CRUZ VERDE S.A.S. NOTIFICA CAMBIO DE DIRECTOR TECNICO DE LA SEDE DROGUERIA CRUZ VERDE SANTIAGO PLAZA CALI UBICADA EN LA CARRERA 56 #18 A -80</t>
  </si>
  <si>
    <t>CASA DE LOS JUEGOS EL POBLADO RADICA FORMULARIO PARA SOLICITAR CONCEPTO SANITARIO DE ESTABLECIMIENTO.</t>
  </si>
  <si>
    <t>SUPERSALUD NOTIFICA RADICADO 20255600025383002 DEL USUARIO LEYDY VANESSA GOMEZ ARRUBLA CC 1130670267 REQUIERE QUE LE SEA ENTREGADO UNA COPIA DEL CERTIFICADO DE DISCAPACIDAD.</t>
  </si>
  <si>
    <t>LA ENTIDAD BANCO UNION OFICINA 14 CALIMA (22)  UBICADA EN CL 70 No. 4N-30 1er. Nivel interior supermecado, REQUIERE CONCEPTO SANITARIO</t>
  </si>
  <si>
    <t xml:space="preserve">MISELANEA MATEO LA 10 SOLICITA VISITA PARA CONCEPTO SANITARIO </t>
  </si>
  <si>
    <t xml:space="preserve">DIANA CAROLINA TRUJILLO CABRERA RADICA FORMULARIO DE INSCRIPCIÓN O REACTIVACION COMO PROFESIONAL INDEPENDIENTE.  </t>
  </si>
  <si>
    <t>DERECHO DE PETICION PARA LA SRA. BLANCA DEL CARMEN LARREA CERON CC 38945212 QUIEN ACTUALMENTE SE ENCUENTRA HOSPITALIZADA EN CLINICA DESA EN OBSERVACION 15 DESDE EL DIA 13 DE OCTUBRE INGRESA POR DOLOR ABDOMINAL, MAREO Y VOMITO REQUIERE CON URGENCIA TRASLADO A IPS DE MAYOR COMPLEJIDAD PARA PROCEDIMIENTO DE ANEURISMA EN AORTA ABDOMINAL</t>
  </si>
  <si>
    <t>LA MANSION DE LA REPOSTERIA S.A.S SOLICITA VISITA PARA CONCEPTO SANITARIO</t>
  </si>
  <si>
    <t>DIANA LORENA TRUJILLO HOYOS RADICA FORMULARIO DE INSCRIPCIÓN Y REACTIVACION PROFESIONAL INDEPENDIENTE.</t>
  </si>
  <si>
    <t>PARA EL GRUPO DE SALUD ASEGURAMIENTO: NOVEDAD DE  HABILITACION POR CAMBIO DE REPRESENTANTE LEGAL PARA LA IPS: FUNDACION LIVING HOPE</t>
  </si>
  <si>
    <t>EL SEÑOR LUIS FERNANDO VASQUEZ OSORIO IDENTIFICAO CON PASAPORTE 0178641 SOLICITA INTERVENCIÓN INMEDIATA Y CORRECTIVA FRENTE AL GRAVE INCUMPLIMIENTO DE LAS OBLIGACIONES LEGALES Y JUDICIALES POR PARTE DE LA EPS SANITAS S.A.S Y SUS CONTRATISTA IPS MTD – MEDICINA Y TERAPIAS DOMICILIARIAS S.A.S, COMO MEDICA COLOMBIA SAS</t>
  </si>
  <si>
    <t>COOMACOVALLE SOLICITA VISITA PARA CONCEPTO SANITARIO EN LA SEDE TRANSFORMACION SOCIAL ALTOS DE LA CRUZ UBICADA EN ALTOS DE LOS MORROS MANZANA 3 SECTOR ALTOS DE LA CRUZ COMUNA 18 Y 54</t>
  </si>
  <si>
    <t xml:space="preserve">YEHILY BUENAVENTURA SOLICITA VISITA PARA CONCEPTO SANITARIO COMO PROFESIONAL INDEPENDIENTE </t>
  </si>
  <si>
    <t>SUPERSALUD NOTIFICA RADICADO 20255100025250602 DEL USUARIO BLADIMIR BUENO MIELES CC 94536355 REQUIERE ASIGNACIÓN DE CITA PARA EL RETIRO DE PUNTOS Y PARA LA REALIZACIÓN DE LAS 20 SESIONES DE FISIOTERAPIA INDICADAS POR EL CIRUJANO DE MANO TRATANTE, MANIFIESTA ASÍ MISMO, INFORMO QUE ME COMUNIQUÉ CON LA LÍNEA DE ATENCIÓN DE AXA COLPATRIA SOAT (#247), DONDE EL ASESOR MANIFESTÓ QUE NO SE REQUIERE AUTORIZACIÓN PREVIA PARA ESTOS SERVICIOS, DADO QUE LOS RECOBROS CORRESPONDIENTES SE GESTIONAN DIRECTAMENTE ENTRE AMBAS ENTIDADES</t>
  </si>
  <si>
    <t>LA GOBERNACION DEL VALLE DEL CAUCA ENVIA TRASLADO POR COMPETENCIA, SOLICITUD DE LA SEÑORA GLORIA AMPARO PANTOJA PANTOJA, QUIEN REQUIERE PARA SU HIJO JUAN DAVID ORTIZ PANTOJA CC. 1.193.259.910, EL CERTIFICADO DE DISCAPACIDAD.</t>
  </si>
  <si>
    <t>GRUPO PYP COLOMBIA S.A.S SOLICITA VISITA PARA CONCEPTO SANITARIO EN LA CARRERA 1 #8-74</t>
  </si>
  <si>
    <t>SUPERSALUD NOTIFICA RADICADO 20252100025702382 DEL USUARIO MAIKLER YANDEL MARTINEZ PT 3283175 PRESENTO ACCIDENTE DE TRÁNSITO BAJO COBERTURA DEL SOAT,  PACIENTE SE ENCUENTRA HOSPITALIZADO DESDE EL DÍA 16/10/2025 EN CAMA # 704 Y REQUIERE CIRUGÍA RECONSTRUCTIVA DE FÉMUR CON ORDEN DE 24/10/2025 AL VALIDAR CON LA ENTIDAD LE DICEN QUE NO TIENE EL MATERIAL Y TODOS LOS DÍAS LE DAN UNA INFORMACIÓN DIFERENTE SIN QUE HASTA EL MOMENTO LE RESUELVAN, SOLICITA A LA SECRETARIA Y LA ENTIDAD DONDE SE ENCUENTRA HOSPITALIZADO AGILIZAR EL PROCESO DE CIRUGÍA DEL PACIENTE</t>
  </si>
  <si>
    <t xml:space="preserve">DISTRIMEDICS DE COLOMBIA Y CIA S EN C SOLICITA VISITA PARA CONCEPTO SANITARIO </t>
  </si>
  <si>
    <t xml:space="preserve">COLPLAGAS S.A.S SOLICITA VISITA PARA CONCEPTO SANITARIO </t>
  </si>
  <si>
    <t xml:space="preserve">SUPERSALUD NOTIFICA RADICADO 20252100025714932 DEL USUARIO MARIANGEL UPEGUI POPO TI 1062325848 REPORTA FALLAS EN LA PRÁCTICA MÉDICA, MALA PRAXIS POR PARTE DEL CENTRO MEDICO IP SALUD SAS </t>
  </si>
  <si>
    <t xml:space="preserve">PETICION VERBAL: SOLICITUD DE VISITA AL DOMICILIO UBICADO EN LA CRA 1 A 5 BIS # 83-40 APTO 303 F BARRIO CALIMIO  NORTE POR PLOLIFERACION DE ANIMALES DIMINUTOS LOS CUALES ESTAN AFECTANDO LA SALUD </t>
  </si>
  <si>
    <t xml:space="preserve">PARA EL GRUPO DE SALUD ASEGURAMIENTO: NOVEDAD DE HABILITACION  POR CAMBIO DE DOMICILIO COMO PROFESIONAL INDEPENDIENTE. </t>
  </si>
  <si>
    <t>LA FUNDACIÓN TIERRA POSIBLE SOLICITA VIABILIDAD DE EVENTO DEL ENCUENTRO, CENTRO COMERCIAL CELO ABIERTO, PLAZA DE CAICEDO, UBICADA EN LA CARRERA 4 Y 5 CON CALLE 11 Y 12, QUE SE REALIZARA EL DIA 08 DE NOVIEMBRE 2025.</t>
  </si>
  <si>
    <t xml:space="preserve">SUPERSALUD NOTIFICA RADICADO 20252100025566352 DEL USUARIO GUSTAVO ALBERTO HERRERA DIAZ CC 16939979 QUIEN PRESENTO ACCIDENTE DE TRANSITO PENDIENTE DE VALORACION CON ANESTESIOLOGÍA PARA PROCEDIMIENTOS QUIRÚRGICOS EN LA IPS UNIDAD MEDICA DE TRAUMA DEL VALLE S.A.S </t>
  </si>
  <si>
    <t>PERSONERIA  DE SANTIAGO DE CALI-DERECHOS HUMANOS, UNIDAD PERMANENTE ATENCIÓN Y PROTECCIÓN ENVIA TRASLADO POR COMPETENCIA CON CASO DEL USUARIO MAYERLIN JIMENEZ ROZO CC 66847821 REQUIERE ONSULTA DE PRIMERA VEZ POR ESPECIALISTA EN GINECOLOGÍA Y OBSTETRICA  y CONSULTA DE PRIMERA VEZ POR ESPECIALISTA EN GINECOLOGÍA ONCOLÓGICA</t>
  </si>
  <si>
    <t>SUPERSALUD NOTIFICA RADICADO CON NUMERO 20252100025745782 DEL USUARIO LUZ ADRIANA OSORIO HERRERA CC 1054987440 REPORTA FALLAS EN LA PRÁCTICA MÉDICA, MALAPRAXIS  EN LA CLINICA IMBANACO</t>
  </si>
  <si>
    <t>BRAUER RESTAURANTE RADICA FORMULARIO PARA SOLICITAR CONCEPTO SANITARIO DE ESTABLECIMIENTO.</t>
  </si>
  <si>
    <t>SUPERSALUD NOTIFICA RADICADO 20252100025572922 DEL USUARIO FRANCINY CASTA¥EDA MARIN CC CC 31981645 QUIEN PRESENTO ACCIDENTE DE TRANSITO PENDIENTE DE PROCEDIMIENTOS QUIRÚRGICOS, ASI MISMO INFORMA INSATISFACCIÓN POR FALTA DE OPORTUNIDAD EN LA ATENCIÓN POR PARTE DEL PERSONAL DE SALUD DEL SERVICIO DE URGENCIAS EN LA FABILU S.A.S CLINICA COLOMBIA.</t>
  </si>
  <si>
    <t>SUPERSALUD NOTIFICA RADICADO 20252100025811512 DEL USUARIO MANUEL DE JESUS ARIAS NARVAEZ CC 18881358 QUIEN PRESENTO ACCIDENTE DE TRANSITO  REQUIERE CITA DE CONTROL CON ORTOPEDIA Y RADIOGRAFÍA DE CLAVÍCULA, PERO LE DICEN QUE NO, NO HAY AGENDAS DISPONIBLES, ADICIONAL MANIFIESTA QUE LA ATENCIÓN EN LA CLÍNICA ES MALA Y DISCRIMINATORIA</t>
  </si>
  <si>
    <t xml:space="preserve">PROCURADURIA GENERAL DE LA NACION ENVIA MODALIDAD DE COMPENSACIÓN ECONÓMICA EN EL PROCESO DEL RADICADO DEL ASUNTO DONDE FUNGE COMO SOLICITANTES HOY BENEFICIARIOS DEL PROCESO DE RESTITUCIÓN DE TIERRAS LOS SEÑORES AURELIANO PERLAZA PINEDA Y TANIA HURTADO CUERO. </t>
  </si>
  <si>
    <t>MINISTERIO DE SALUD Y PROTECCION SOCIAL ENVIA INVITACION A ASISTENCIA TÉCNICA IMPLEMENTACIÓN RDA PACIENTE Y HOSPITALIZACIÓN. RESOLUCIÓN 1888 DE 2025 EL PROXIMO 29 DE OCTUBRE A LAS 8:30AM</t>
  </si>
  <si>
    <t>PARA EL ÁREA DE SALUD AMBIENTAL:  SOLICITUD DE VISITA PARA CONCEPTO SANITARIO PARA VEHICULO  TRANSPORTADOR DE CARNICOS DE PLACAS QIS075</t>
  </si>
  <si>
    <t>LA SEÑORA ANA SOFIA RODRIGUEZ CAICEDO RADICA FORMULARIO DE NOVEDADES, CAMBIO DE DOMICILIO DE PRESTADOR COMO PROFESIONAL INDEPENDIENTE EN LA DIRECCION CALLE 31 N # 6 A 32 LOCAL 102 BARRIO SANTA MONICA RESIDENCIAL</t>
  </si>
  <si>
    <t>PARA EL GRUPO DE SALUD ASEGURAMIENTO: NOVEDAD DE  HABILITACION POR APERTURA DE SERVICIOS PARA LA IPS: FUNDACION LIVING HOPE</t>
  </si>
  <si>
    <t>LA SEÑORA ANA SOFIA RODRIGUEZ CAICEDO RADICA FORMULARIO DE NOVEDADES, CAMBIO DE DOMICILIO DE LA SEDE, PROFESIONAL INDEPENDIENTE.</t>
  </si>
  <si>
    <t>SUPERSALUD NOTIFICA RADICADO 20252100025759182 DEL USUARIO JOSEPH CAMILO LARGO SANCHEZ CC 1143872990 QUIEN PRESENTO ACCIDENTE DE TRANSITO ACTUALMENTE HOSPITALIZADO EN LA IPS CLINICA VALLE SALUD CLINICA VALLE SALUD , EN EL SERVICIO DE AISLADO, HABITACIÓN 301 , DESDE EL 14/10/2025, REQUIERE CIRUGÍA TIBIA Y PERONE.</t>
  </si>
  <si>
    <t>UNIDAD DE TRABAJADORES DE EMI Y SECTOR SALUD RADICA DENUNCIA POR INCUMPLIMIENTO DEL SERVICIO DE AMBULANCIAS Y RIESGO PARA LOS PACIENTES – GRUPO EMI CALI</t>
  </si>
  <si>
    <t>EL PETICIONARIO HAROLD ANDRES CUENCA SOTO RADICA DERECHO DE PETICION POR PRESENTAR BARRERA EN SALUD</t>
  </si>
  <si>
    <t>LA ENTIDAD JUZGADO DIECISEIS CIVIL MUNICIPAL DE CALI VALLE. RADICA Interpone Acción de Tutela el señor RICARDO DE JESÚS VALENCIA SALAZAR., identificado con cedula de ciudadanía Nro. 94.389.893, en calidad de agente oficioso de la señora MARÍA DEL CARMEN SALAZAR, identificada con cedula de ciudadanía Nro. 29.309.151, contra las entidades PROMOTORA DE SALUD SANITAS SAS.,SECRETARÍA DE SALUD DE SANTIAGO DE CALI,</t>
  </si>
  <si>
    <t>LA ENTIDAD BANCO UNION OFICINA COSMOCENTRO 1 (26) UBICADA EN Calle 5 No. 50 - 103 C.C. Cosmocentro L 206 2Piso, REQUIERE CONCEPTO SANITARIO</t>
  </si>
  <si>
    <t>LA ENTIDAD BANCO UNION OFICINA AVENIDA SEXTA (37)  UBICADA EN AV 6Norte No. 30-67, REQUIERE CONCEPTO SANTIARIO</t>
  </si>
  <si>
    <t>LA ENTIDAD BANCO UNION OFICINA CENTRO COMERCIAL UNICO (51) UBICADO EN CL 52 CR 3 y 4 C.Cial. Unico Etapa 2 L-294, REQUIERE CONCEPTO SANITARIO</t>
  </si>
  <si>
    <t>LA ENTIDAD BANCO UNION OFICINA CENTRO COMERCIAL UNICO (51) CL 52 CR 3 y 4 C.Cial. Unico Etapa 2 L-294. REQUIERE CONCEPTO SANITARIO</t>
  </si>
  <si>
    <t>LA ENTIDAD BANCO UNION OFICINA 14 PASOANCHO (85) Calle 13 Cra. 80 piso 1 al interior del almacén La 14. REQUIERE CONCEPTO SANITARIO</t>
  </si>
  <si>
    <t>LA ENTIDAD BANCO UNION OFICINA CALI JARDIN PLAZA (106) KR 98 16-56 L-63 C.C Jardin Plaza, REQUIERE CONCEPTO SANITARIO</t>
  </si>
  <si>
    <t>LA ENTIDAD BANCO UNION OFICINA COMFANDI MORICHAL (123)  AV Ciudad de Cali No. 42B-21 Int. Comfandi, REQUIERE CONCEPTO SANITARIO</t>
  </si>
  <si>
    <t>CUTIS S.A. RADICA CAMBIO DE DIRECTORA TÉCNICA DEL ESTABLECIMIENTO.</t>
  </si>
  <si>
    <t>CLÍNICA FARALLONES PISO 4 CONSULTORIO 401 ENVÍA SOLICITUD PARA VISITA DE CONCEPTO SANITARIO DE ESTABLECIMIENTO</t>
  </si>
  <si>
    <t>LA ALCALDIA DE CALI-SUBSECRETARIA DE POBLACION Y ETNIAS ENVIA TRASLADO POR COMPETENCIA FUNCIONAL, CASO DEL SEÑORA WILLIAM IGNACIO FAUDEL CC. 19.218.510, CON SOLICITUD DE MESA TÉCNICA, POR PARTE DEL GRUPO SALUD MENTAL, PARA EL DIA 04 DE NOVIEMBRE DE 2025, EN MODALIDAD VIRTUAL A LAS 9:30 AM Y SE INGRESE EN LA RUTA DE SALUD MENTAL.</t>
  </si>
  <si>
    <t>LA GOBERNACION DEL VALLE DEL CAUCA ENVIA TRASLADO POR COMPETENCIA, SOLICITUD DEL SEÑOR ARNOLD ESTEBAN STRIBA VELASQUEZ CC. 16728299, QUE LE SEA ENTREGADO LOS MEDICAMENTOS FOLCO ACIDO 1MG TAB, METOTREXATO SODICO 2.5MG TAB, CALCIPOTRIOL + BETAMETASONA 0.05MG.</t>
  </si>
  <si>
    <t>LA GOBERNACION DEL VALLE DEL CAUCA ENVIA TRASLADO POR COMPETENCIA DE LA FISCALÍA GENERAL DE LA NACIÓN, REPORTA CASO DEL ESTUDIANTE JOHN HECTOR LOPEZ GOMEZ CC. 1002961867, QUIEN HA TENIDO PENSAMIENTOS DE ACABAR CON SU VIDA, NO TIENE RED DE APOYO,  SU FAMILIA VIVE EN OTRA CIUDAD, COMENTA QUE NO HA PODIDO SALIR DE SU CASA, REPORTA  QUE FUE VÍCTIMA DE AMENAZAS DE MUERTE POR PARTE DE UNOS COMPAÑEROS DE LA UNIVERSIDAD.</t>
  </si>
  <si>
    <t>FUNDACION CLINICA INFANTIL CLUB NOEL RADICA SOLICITUD DE MEDICAMENTOS PARA EL STOCK TB.</t>
  </si>
  <si>
    <t>LA ENTIDAD VIVIR IPS RADICA AUTORIZACION DE MEDICAMENTOS PARA TB</t>
  </si>
  <si>
    <t>COMFANDI CAJA DE COMPENSACION FAMILIAR DEL VALLE DEL CAUCA COMFAMILIAR-ANDI, RADICA SOLICITUD DE MEDICAMENTOS PARA TB.</t>
  </si>
  <si>
    <t>FUNDACION JACARANDAS ENVÍA SOLICITUD DE INFORMACION SOBRE INSTITUCIONES QUE REALIZAN IVE EN CALI</t>
  </si>
  <si>
    <t xml:space="preserve">LA ENTIDAD  BANCO UNION SA-OFICINA CARREFOUR METRO CALLE 70 (136) REQUIERE CONCEPTO SANITARIO </t>
  </si>
  <si>
    <t xml:space="preserve">JUZGADO VEINTINUEVE CIVIL MUNICIPAL CALI VALLE RADICA ACCIÓN DE TUTELA CON MIRAS A ESTABLECER SI REALMENTE SE ESTÁN VULNERANDO DERECHOS FUNDAMENTALES CONSTITUCIONALES DE LA SEÑORA MARÍA MARTA CAPOTE DE VALENCIA QUIEN ACTÚA POR MEDIO DE SU AGENTE OFICIOSA, SE ADMITE LA PRESENTE ACCIÓN DE TUTELA CONTRA COMFENALCO VALLE DE LA GENTE EPS, VINCULAR A LA PRESENTE ACCIÓN DE TUTELA A LA SECRETARÍA DE SALUD
  </t>
  </si>
  <si>
    <t>LA ENTIDAD BANCO UNION SA-OFICINA DECEPAZ (160) REQUIERE CONCEPTO SANITARIO</t>
  </si>
  <si>
    <t>LA ENTIDAD BANCO UNION SA-OFICINA CALI DIRECCION GENERAL CIRCUNVALAR (274) REQUIERE CONCEPTO SANITARIO</t>
  </si>
  <si>
    <t xml:space="preserve">EL ESTABLECIMIENTO  MADRID NIGTH CLUB- REQUIERE CONCEPTO SANITARIO </t>
  </si>
  <si>
    <t xml:space="preserve">LA ENTIDAD BANCO UNION SA-OFICINA CALI EXITO PRYCA (365)  REQUIERE CONCEPTO SANITARIO </t>
  </si>
  <si>
    <t xml:space="preserve">LA ENTIDAD BANCO UNION SA-OFICINA CALI CENTRO COMERCIAL CHIPICHAPE (475) REQUIERE CONCEPTO SANITARIO </t>
  </si>
  <si>
    <t>LA ENTIDAD BANCO UNION SA-OFICINA CALI CC UNICENTRO (499) REQUIERE CONCEPTO SANITARIO</t>
  </si>
  <si>
    <t xml:space="preserve">LA ENTIDAD BANCO UNION SA-OFICINA CALI CC SANTIAGO PLAZA VILLACOLOMBIA (559) REQUIERE CONCEPTO SANITARIO </t>
  </si>
  <si>
    <t>JOHAN ORLANDO ALVAREZ MORAN ENVÍA SOLICITUD DE TRASLADO DE IPS COOSALUD A SANITAS DEL MENOR THOMAS ALVAREZ BURBANO CON REGISTRO CIVIL 1108573422.</t>
  </si>
  <si>
    <t>LA ENTIDAD BANCO UNION SA-OFICINA CALI SUPERINTER MELENDEZ (578) REQUIERE CONCEPTO SANITARIO</t>
  </si>
  <si>
    <t xml:space="preserve">LA ENTIDAD BANCO UNION SA-OFICINA CALI HOTEL INTERCONTINENTAL (588) REQUIERE CONCEPTO SANITARIO </t>
  </si>
  <si>
    <t>COSMITET RADICA AUTORIZACIÓN DE MEDICAMENTOS DE TB COSMITET LTDA.</t>
  </si>
  <si>
    <t>LA ENTIDAD COSMITET LTDA RADICA SOLICITUD DE ENTREGA DE MEDICAMENTOS PARA TB Y HANSSEN</t>
  </si>
  <si>
    <t>LA ENTIDAD BANCO UNION SA-OFICINA CENTRO COMERCIAL LA ESTACION (593) REQUIERE CONCEPTO SANITARIO</t>
  </si>
  <si>
    <t xml:space="preserve">LA ENTIDAD BANCO UNION SA-OFICINA CALI FUNDACION LA CASONA (598)  REQUIERE CONCEPTO SANITARIO </t>
  </si>
  <si>
    <t xml:space="preserve">LA ENTIDAD BANCO UNION SA-OFICINA COSMOCENTRO 3 (645) REQUIERE CONCEPTO SANITARIO </t>
  </si>
  <si>
    <t>LA ENTIDAD  FUNDACION PARA EL SERVICIO INTEGRAL DE ATENCION MEDICA - FUNDACION SIAM-SEDE TEQUEDAMA RADICA SOLICITUD DE CERTIFICACION DE HABILITACION, ANEXA CONSTANCIA DE PAGO DE ESTAMPILLAS</t>
  </si>
  <si>
    <t xml:space="preserve">LA ENTIDAD BANCO UNION SA-OFICINA CALI LA 14 VALLE DE LILI 2 (651)  REQUIERE CONCEPTO SANITARIO </t>
  </si>
  <si>
    <t xml:space="preserve">LA ENTIDAD BANCO UNION SA-OFICINA CALI JARDIN PLAZA II (653)  REQUIERE CONCEPTO SANITARIO </t>
  </si>
  <si>
    <t xml:space="preserve">LA ENTIDAD  BANCO UNION SA-OFICINA CALI EDIFICIO COMERCIAL CENTRO ELITE (655) REQUIERE CONCEPTO SANITARIO </t>
  </si>
  <si>
    <t>LA ENTIDAD  BANCO UNION SA-OFICINA CALI CC MALL PLAZA (675) REQUIERE CONCEPTO SANITARIO</t>
  </si>
  <si>
    <t>SUPERSALUD NOTIFICA RADICADO 20252100025651762 DEL USUARIO MARIAM ZAMBRANO MUÑOZ RC 1232830568 QUIEN REQUIERE CORRECCION DEL CERTIFICADO DE DISCAPACIDAD</t>
  </si>
  <si>
    <t>LA GOBERNACION DEL VALLE DEL CAUCA ENVIA A TRAVES DE CORREO CERTIFICADO 4/72 TRASLADO POR COMPETENCIA, SOLICITUD DE LA SEÑORA YURANY MAHECHA CAMARGO CC. 1193578204, QUIEN REFIERE FALLAS EN LA PRESTACION DE SERVICIO POR PARTE DE LA IPS OPORTUNIDAD DE VIDA SEDE TEQUENDAMA, DIRECCIÓN CARRERA 42#5E-13, POR LA NO ATENCION EN LA CITA PROGRAMADA PARA EL 28/10/2025, CONSULTA DE CONTROL O DE SEGUIMIENTO POR PSICOLOGIA.</t>
  </si>
  <si>
    <t>SUPERSALUD NOTIFICA RADICADO 20259300425477552 DEL USUARIO ALBA LUCIA GUTIERREZ CC 31535315 REPORTA INSATISFACCIÓN POR FALTA DE OPORTUNIDAD EN LA ATENCIÓN POR PARTE DEL PERSONAL DE SALUD DEL SERVICIO HOSPITALARIO  POR PARTE DEL HUV</t>
  </si>
  <si>
    <t>LA ENTIDAD SERVIMONTAJES Y SUMINISTROS SAS- RADICA SOLICITUD DE CERTIFICACION PARA EL LAVADO DE TANQUES</t>
  </si>
  <si>
    <t xml:space="preserve">LA ENTIDAD  -CALZATODO CALI 26  REQUIERE CONCEPTO SANITARIO </t>
  </si>
  <si>
    <t>SUPERSALUD NOTIFICA RADICADO 20252100025903632 DEL USUARIO YARLEIDY MORALES CARMONA CC 1005895096 REPORTA INCONVENIENTE CON EL SERVICIO DE REGISTRO DE VACUNAS DEL TETANO 1 Y 2, EN LO REFERENTE A SE SOLICITA EL REGISTRO PARA PODER INGRESAR A LABORAR.</t>
  </si>
  <si>
    <t xml:space="preserve">LA ENTIDAD DROGUERIA HEEL RADICA APERTURA DE DROGUERIA </t>
  </si>
  <si>
    <t>SUPERTEX SA ARENA ENVÍA SOLICITUD PARA VISITA DE CONCEPTO SANITARIO DE ESTABLECIMIENTO.</t>
  </si>
  <si>
    <t xml:space="preserve">LA ENTIDAD  COMERCIALIZADORA CALYPSO S.A.S-CALYPSO ALAMEDA REQUIERE CONCEPTO SANITARIO </t>
  </si>
  <si>
    <t xml:space="preserve">FUNDACION EDUCATIVA Y SOCIAL EL NAZARENO FUNDENAZARENO ENVÍA SOLICITUD PARA VISITA DE CONCEPTO SANITARIO DE ESTABLECIMIENTO </t>
  </si>
  <si>
    <t xml:space="preserve">LA ENTIDAD GRUPO MAYORISTA S.A-SEDE FLORALIA REQUIERE CONCEPTO SANITARIO </t>
  </si>
  <si>
    <t>LA ENTIDAD BRAUER RESTAURANTE- REQUIERE CONCEPTO SANITARIO</t>
  </si>
  <si>
    <t>EL PETICIONARIO CRISTIAN ORLANDO DIAZ RADICA FORMULARIO DE NOVEDADES PARA EL TRAMITE DE INSCRIPCION</t>
  </si>
  <si>
    <t xml:space="preserve">LA PETICIONARIA VALENTINA ARDILA CC  1110364572  RADICA SOLICITUD DE AFILIACION A LA EPS EMSSANAR, ACTUALMENTE SE ENCUENTRA HOSPITALIZADA EN LA IPS IMBANACO </t>
  </si>
  <si>
    <t>GABRIELA SILVA ORDOÑEZ RADICA FORMULARIO DE INSCRIPCIÓN O REACTIVACION PROFESIONAL INDEPENDIENTE</t>
  </si>
  <si>
    <t xml:space="preserve">EL PETICIONARIO  RICARDO ORTIZ CC 16930645 RADICA DERECHO DE PETICION POR PRESENTAR BARRERA EN SALUD </t>
  </si>
  <si>
    <t xml:space="preserve">LA ENTIDAD VARIEDADES MELI-VAN  REQUIERE CONCEPTO SANITARIO </t>
  </si>
  <si>
    <t xml:space="preserve">LA ENTIDAD ARTE TECNOLOGICO-  REQUIERE CONCEPTO SANITARIO </t>
  </si>
  <si>
    <t xml:space="preserve">LA ENTIDAD CHI KUNG CELL- REQUIERE CONCEPTO SANITARIO </t>
  </si>
  <si>
    <t xml:space="preserve">LA ENTIDAD ASESORIA BLZ- REQUIERE CONCEPTO SANITARIO </t>
  </si>
  <si>
    <t xml:space="preserve">LA PETICIONARIA LUCY  BRAVO CC 29128163 RADICA DERECHO DE PETICION POR PRESENTAR BARRERA EN SALUD </t>
  </si>
  <si>
    <t xml:space="preserve">EL PETICIONARIO WILLIAM OSPINA CC 16678255 RADICA DERECHO DE PETICION POR PRESENTAR BARRERA EN SALUD </t>
  </si>
  <si>
    <t xml:space="preserve">LA PETICIONARIA SANDRA JOHANNA MONROY REQUIERE CONCEPTO SANITARIO </t>
  </si>
  <si>
    <t xml:space="preserve">LA ENTIDAD ALIMENTOS PROVECOL SAS REQUIERE CONCEPTO SANITARIO </t>
  </si>
  <si>
    <t>LA GOBERNACION DEL VALLE DEL CAUCA ENVIA TRASLADO POR COMPETENCIA SEGUNDO INCIDENTE DE DESACATO A FALLO DE SENTENCIA DE TUTELA, DEL SEÑOR ALEXIS RIVERA CASTRO CC. 16.736.079, POR LA NEGATIVA A GENERAR ORDENAMIENTOS Y AUTORIZACIONES MÉDICOS DE PARTE DE LA ENTIDAD COOSALUD EPS.</t>
  </si>
  <si>
    <t>LA GOBERNACION DEL VALLE DEL CAUCA ENVIA TRASLADO POR COMPETENCIA, SOLICITUD DEL SEÑOR DIEGO FERNANDO MEDINA DAZA CC. 16862933, QUIEN REQUIERE SER AFILIADO NUEVAMENTE A LA ESP SANITAS.</t>
  </si>
  <si>
    <t>LA IPS PROVIDA FARMACEUTICA S.A.S RADICA SOLICITUD DE LICENCIA PARA PRACTICA MEDICA DE EQUIPOS GENERADORES DE RADIACION IONIZANTE, MARCA DE EQUIPO SHENZHEN ANGELL TECNOLOGY CO, MODELO DP326A-1, SERIE M32D24080015, MODELO TUBO MX1301.</t>
  </si>
  <si>
    <t>OCROVI SAS-CASINO JGB SOLICITA VISITA PARA CONCEPTO SANITARIO.</t>
  </si>
  <si>
    <t>SUPERSALUD NOTIFICA RADICADO 20259300425650212 DEL USUARIO CRISTIAN ANDRES IBARBEN VALENCIA CC 1143952441 FALLECIDO, FAMILIAR REFIERE INSATISFACCIÓN RELACIONADA CON INSUFICIENCIA O DEFICIENCIAS EN LA CALIDAD DE LA INFORMACIÓN BRINDADA AL USUARIO POR PARTE DE RED DE SALUD DEL ORIENTE EMPRESA SOCIAL DEL ESTADO E.S.E HOSPITAL CARLOS HOLMES TRUJILLO</t>
  </si>
  <si>
    <t>DIEGO FERNANDO SOTO CABRERA RADICA FORMULARIO DE INSCRIPCIÓN O REACTIVACION PROFESIONAL INDEPENDIENTE.</t>
  </si>
  <si>
    <t>SUPERSALUD NOTIFICA RADICADO 20252100025734882 DEL USUARIO ANDRES EDUARDO RODRIGUEZ ALVAREZ CC 10741878 QUIEN PRESENTO ACCIDENTE DE TRANSITO PENDIENTE DE VALORACION CON ORTOPEDIA Y TRAUMATOLOGÍA  EN CLINICA COLOMBIA</t>
  </si>
  <si>
    <t xml:space="preserve">LA ENTIDAD FUNDACION TIERRA POSIBLE RADICA SOLICITUD DE CONCEPTO SANITARIO PARA EVENTO ENCUENTRO DEL CENTRO COMERCIAL CIELO ABIERTO </t>
  </si>
  <si>
    <t>SUPERSALUD CONVOCA A SESIÓN PARA EL DÍA 6 DE NOVIEMBRE DE 2025 EN EL HORARIO  DE 02:00 A 05:00 PM. EN LAS INSTALACIONES DEL CENTRO ADMINISTRATIVO MUNICIPAL (CAM), PISO 13, SALÓN DE PERSONEROS, UBICADA EN LA AVENIDA 2 NORTE # 10 – 70 B/ CENTENARIO EN LA CIUDAD DE CALI.</t>
  </si>
  <si>
    <t>LA ENTIDAD  INSTITUTO TOBIAS EMANUEL - RADICA  caso por separado de la menor Elizabeth Ichima, remitido del Instituto Tobías Emanuel, menor con diagnóstico principal Síndrome de Down, que actualmente presenta un diagnóstico de psoriasis,  por lo cual le ordenaron medicamento  tópico, el cual no ha sido entregado</t>
  </si>
  <si>
    <t>PRODUCTOS DOÑA NIEVES ENVIA SOLICITUD DE VISITA PARA CONCEPTO SANITARIO.</t>
  </si>
  <si>
    <t>DIME CLINICA NEURO - CARDIO- VASCULAR RADICA SOLICITUD DE LICENCIA PARA PRACTICA MEDICA DE EQUIPOS GENERADORES DE RADIACIÓN IONIZANTE, MARCA DE EQUIPOS SIEMENS  MODELO SOMATOM PERSPECTIVE</t>
  </si>
  <si>
    <t xml:space="preserve">LA PETICIONARIA BRIGGETTE YULIANNY ALZATE CC 1144172669 RADICA DERECHO DE PETICION POR PRESENTAR BARRERA EN SALUD </t>
  </si>
  <si>
    <t>LA GOBERNACION DEL VALLE DEL CAUCA ENVIA TRASLADO POR COMPETENCIA INICDENTE DE DESACATO MEDIDA PROVISIONAL, ACCIONANTE LUZ MARINA DIAZ CC. 66653291, ACCIONADO COOSALUD, RADICADO 760014003018-2024-01246-00, QUE SE AUTORICE Y GESTIONE DE INMEDIATO MI TRASLADO A UNA A UNA IPS DE MAYOR COMPLEJIDAD CON CAPACIDAD PARA REALIZAR CIRUGÍA VASCULAR ESPECIALIZADA.</t>
  </si>
  <si>
    <t>CLINICA CALI RADICA CUENTA DE COBRO # 7303</t>
  </si>
  <si>
    <t xml:space="preserve">EL PETICIONARIO JAVIER TORRES RADICA FORMULARIO DE INSCRIPCION </t>
  </si>
  <si>
    <t xml:space="preserve">LA ENTIDAD BILLARES Y SAPO LOS AMIGOS II-  REQUIERE CONCEPTO SANITARIO </t>
  </si>
  <si>
    <t xml:space="preserve">LA ENTIDAD CHATARRERIA PAISA LOS AMIGOS-  REQUIERE CONCEPTO SANITARIO </t>
  </si>
  <si>
    <t xml:space="preserve">UNIDAD MEDICA INTEGRATIVA DE OCCIDENTE S.A.S SOLICITA INFORMACION SOBRE TRAMITE DE HABILITACION </t>
  </si>
  <si>
    <t>Solicitud Concepto Sanitario para el Establecimiento: ELECTRICOS ENOR LIMITADA , direccion del establecimiento: CR 6 17 40, barrio: San Nicolas, telefono: 6028808009, favor asignar a la Uesa Ladera</t>
  </si>
  <si>
    <t xml:space="preserve">MARQUETERIA AREAS S.A.S SOLICITA VISITA PARA CONCEPTO SANITARIO </t>
  </si>
  <si>
    <t xml:space="preserve">RED DE SALUD DE LADERA ESE ENVÍA SOLICITUD DE INVITACIÓN A JORNADAS DE SALUD REDES QUE CUIDAN, JORNADAS COMUNITARIA DE SALUD INTEGRAL EN LA COMUNA 18, EL DÍA SÁBADO 08 DE NOVIEMBRE 2025, UBICADO EN LA CRA 77 # 03A-16 POLIDEPORTIVO FRANCISCO ELADIO RAMÍREZ, BARRIO LOS  FARALLONES DE 09:00 AM A 1:30 PM, Y EN LA COMUNA 20 EL DÍA SÁBADO 15 DE NOVIEMBRE 2025, UBICADO EN LA CALLE 5 OESTE # 38B-28, BARRIO BELÉN  ESCUELA SELANESE DE 09:00 AM A 2:00 PM.
</t>
  </si>
  <si>
    <t xml:space="preserve">LA SEÑORA DANIELA ALVARADO ORTEGA IDENTIFICADA CON C.C 1130599766 RADICA DERECHO DE PETICION SOLICITANDO AUTORIZACION DE TRATAMIENTO ODINTOLOGICO INTEGRAL </t>
  </si>
  <si>
    <t>ESTANCO Y BILLARES LA G10 RADICA FORMULARIO PARA SOLICITAR VISITA DE CONCEPTO SANITARIO DE ESTABLECIMIENTO</t>
  </si>
  <si>
    <t xml:space="preserve">LA ENTIDAD  ELECTRICOS ENOR LIMITADA REQUIERE CONCEPTO SANITARIO </t>
  </si>
  <si>
    <t>CONJUNTO RESIDENCAL MULTFAMILIAR GUALANDAT PLAZA SOLICITA VISITA PARA CONCEPTO SANITARIO</t>
  </si>
  <si>
    <t>AMBULANCIAS SALUD Y VIDA RC S.A.S RADICA SOLICITUD HISTORIAL DE APERTURA Y CIERRE DE LAS AMBULANCIAS INSCRITAS AL REPS.</t>
  </si>
  <si>
    <t xml:space="preserve">LA ENTIDAD FUNDACION PARKINSON DE COLOMBIA N- REQUIERE CONCEPTO SANITARIO </t>
  </si>
  <si>
    <t xml:space="preserve">LA ENTIDAD  Amore Group SAS-STORIA DAMORE  REQUIERE CONCEPTO SANITARIO </t>
  </si>
  <si>
    <t>LA SEÑORA IDERMINA VALENCIA GARCES IDENTIFICADA CON C.C 66705834 RADICA DERECHO DE PETICION SOLICITANDO QUE LE SEA AGENDADA CITA DE CONTROL EN COLOPROCTOLOGÍA</t>
  </si>
  <si>
    <t xml:space="preserve">DROGUERÍAS SALUD MAS SEDE LA QUINTA  ENVÍA SOLICITUD DE CAMBIO DE DIRECTOR TÉCNICO. SEDE PASO ANCHO. UBICADA EN LA CALLE 13 #42-33 </t>
  </si>
  <si>
    <t xml:space="preserve">LA ENTIDAD CASA ZAMA-  REQUIERE CONCEPTO SANITARIO </t>
  </si>
  <si>
    <t>LA GOBERNACION DEL VALLE DEL CAUCA ENVIA TRASALDO POR COMPETENCIA, SOLICITUD DE LA SEÑORA MARÍA ORLANDI OSPINA CC. 24624759, QUIEN REQUIRE ENTREGA DE MEDICAMENTOS METROPROLOL 50MG, RIVAROXABAN 20MG, LATANOPROST 50ML, HIALURONATO DE SODIO 4MG.</t>
  </si>
  <si>
    <t xml:space="preserve">LA ENTIDAD NUTRICARNICOS LA FLORESTA  REQUIERE CONCEPTO SANITARIO </t>
  </si>
  <si>
    <t xml:space="preserve">HOTEL AVENIDA 3 REAL SOLICITA VISITA PARA CONCEPTO SANITARIO </t>
  </si>
  <si>
    <t xml:space="preserve">LA PETICIONARIA YAMILETH RUBIO CC 34374355 RADICA DERECHO DE PETICION POR PRESENTAR BARRERA EN SALUD </t>
  </si>
  <si>
    <t xml:space="preserve">JUAN MANUEL BLANCO ALVARADO SOLICITA VISITA PARA CONCEPTO SANITARIO COMO PROFESIONAL INDEPENDIENTE </t>
  </si>
  <si>
    <t xml:space="preserve">DROGUERIA Y VARIEDADES VITALIS JM SOLICITA VISITA PARA CONCEPTO SANITARIO </t>
  </si>
  <si>
    <t>VISAL RT S.A.S SOLICITA INFORMACION SI LA IPS CONTRATADA PARA PRESTAR LOS SERVICOS DOMICILIARIOS CON ATENCION 24 HORAS, INCLUYENDO ENFERMERIA, ESTA OBLIGADO EN HABILITAR LOS SERVICIOS OFERTADOS, EN EL REGISTRO ESPECIAL DE SALUD - REPS, PARA DAR CUMPLIMIENTO A LA ENTIDAD CONTRATANTE.</t>
  </si>
  <si>
    <t>EL INSTITUTO NACIONAL DE VIGILANCIA DE MEDICAMENTOS Y ALIMENTOS INVIMA, ENVIA TRASLADO DE LA DENUNCIA IDENTIFICADA CON EL RADICADO INVIMA NO. 20251274441 DEL 23/09/2025.</t>
  </si>
  <si>
    <t>PARA EL ÁREA DE SALUD PÚBLICA: RED DE SALUD LADERA E.S.E-HOSPITAL CAÑAVERALEJO SOLICITUD DE ENTREGA DE MEDICAMENTOS DE EVENTOS DE INTERES EN SALUD PÚBLICA TB.</t>
  </si>
  <si>
    <t>AGUSTÍN MARIA TELLO CON CC 14438875 ENVÍA SOLICITUD DE DERECHO DE PETICIÓN PARA AUTORIZACIÓN DE ENTREGA DE MEDICAMENTOS ORDENADOS.</t>
  </si>
  <si>
    <t>PARA EL GRUPO DE SALUD ASEGURAMIENTO: LA SEÑORA CLAUDIA ECHEVERRY RADICA SOLICITUD DE CONSTANCIAS DE HABILITACION Y CERTIFICACION EN EL CUMPLIMIENTO DE LOS ESTANDARES DE HABILITACION, DE LA CLINICA COLSANITAS CON NIT 800149384-6</t>
  </si>
  <si>
    <t>PARA EL ÁREA DE SALUD PÚBLICA: RED DE SALUD DEL ORIENTE EMPRESA SOCIAL DEL ESTADO -HOSPITAL CARLOS HOLMES TRUJILLO SOLICITUD DE ENTREGA DE MEDICAMENTOS DE EVENTOS DE INTERES EN SALUD PÚBLICA TB.</t>
  </si>
  <si>
    <t>PARA EL ÁREA DE SALUD PÚBLICA: HOSPITAL UNIVERSITARIO DEL VALLE SOLICITUD DE ENTREGA DE MEDICAMENTOS DE EVENTOS DE INTERES EN SALUD PÚBLICA TB.</t>
  </si>
  <si>
    <t>TEKER SALUD S.A.S RADICA FORMULARIO DE NOVEDADES PARA APERTURA DE SERVICIO.</t>
  </si>
  <si>
    <t>IPS VIVIR SURA SUR RADICA AUTORIZACIÓN DE MEDICAMENTO DE PRIMERA FASE DEL MES OCTUBRE.</t>
  </si>
  <si>
    <t>DERECHO DE PETICION DEL SR. MIGUEL MENESES RADICA SOLICITUD DE VERIFICACION  DE GLOSA 018 RAZON PARA EL USUARIO YRAIMI MARGARITA HERNANDEZ ARAY SC 7893842 POR LA CUAL NO HA SIDO AFILIADA A LA EPS COOSALUD.</t>
  </si>
  <si>
    <t>PARA EL ÁREA DE SALUD PÚBLICA:  CLINICA NUEVA RAFAEL URIBE URIBE- SOLICITUD DE ENTREGA DE MEDICAMENTOS DE EVENTOS DE INTERES EN SALUD PÚBLICA TB.</t>
  </si>
  <si>
    <t xml:space="preserve">RAFAEL ENRIQUE BARRIOS RENDON RADICA FORMULARIO DE INSCRIPCIÓN O REACTIVACIONEN, UBICADO EN LA CARRERA 28F #72U - 16 </t>
  </si>
  <si>
    <t>PARA EL ÁREA DE SALUD PÚBLICA: INVERSIONES EN SALUD DEL VALLE SAS-CLINICA CALI SOLICITUD DE ENTREGA DE MEDICAMENTOS DE EVENTOS DE INTERES EN SALUD PÚBLICA TB.</t>
  </si>
  <si>
    <t>FUNDACION REINA ISABEL RADICA FORMULARIO DE NOVEDADES PARA APERTURA DE SERVICIO.</t>
  </si>
  <si>
    <t xml:space="preserve">LA PETICIONARIA LUZ MARINA DIAZ CC 66653291,   RADICA DERECHO DE PETICION POR PRESENTAR BARRERA EN SALUD </t>
  </si>
  <si>
    <t>SUPERSALUD NOTIFICA RADICADO 20252100025849472 DEL USUARIO JHOJANA CAROLINA LONDOÑO PUENTES CC 67042185 QUIEN PRESENTO ACCIDENTE DE TRANSITO PENDIENTE DE PROCEDIMIENTOS QUIRÚRGICOS EN LA CLINICA COLOMBIA</t>
  </si>
  <si>
    <t>TIENDAS D1 S.A.S ENVÍA SOLICITUD PARA VISITA DE CONCEPTO SANITARIO DE ESTABLECIMIENTO UBICADO EN LA CRA 100 # 13 -159 LOCAL 440</t>
  </si>
  <si>
    <t>PARA EL ÁREA DE SALUD PÚBLICA: EPS COMFENALCO VALLE SOLICITUD DE ENTREGA DE MEDICAMENTOS DE EVENTOS DE INTERES EN SALUD PÚBLICA TB.</t>
  </si>
  <si>
    <t>LA ENTIDAD MEDIVALLE SF SAS-SAN FERNANDO RADICA NOTIFICACION CAMBIO DIRECTOR TECNICO</t>
  </si>
  <si>
    <t xml:space="preserve">FAVER LOAIZA GIRARDO CON CC 6264734 ENVÍA SOLICITUD QUE LA NUEVA EPS LO ACTIVE NUEVAMENTE COMO SUBSIDIADO, YA QUE ANTERIORMENTE ESTUVO UN MES COMO COTIZANTE. </t>
  </si>
  <si>
    <t>CARTONERA Y PAPELERA DEL PACIFICO SAS RADICA DERECHO DE PETICIÓN, SOLICITUD DE INFORMACIÓN SOBRE CONCEPTO SANITARIOS.</t>
  </si>
  <si>
    <t xml:space="preserve">CONTRALORIA GENERAL DE LA REPUBLICA-OFICINA CONTROL FISCAL PARTICIPATIVO ENVIA TRASLADO POR COMPETENCIA REQUERIMIENTO 956-2025 NO. RADICACIÓN V.U: 100054742025. </t>
  </si>
  <si>
    <t>LA PETICIONARIA SANDRA PATRICIA VALENZUELA CC 29111593, RADICA DERECHO DE PETICION POR PRESENTAR BARRERA EN SALUD</t>
  </si>
  <si>
    <t>LA GOBERNACION DEL VALLE DEL CAUCA ENVIA A TRAVES DE CORREO CERTIFICADO 4/72 TRASLADO POR COMPETENCIA, DERECHO DE PETICION DE LA SEÑORA MARÍA VICTORIA MONTERO GONZÁLEZ CC. 31.939.396, POR FALLAS EN LA PRESTACION DEL SERVICO, EN LA CLINICA NUESTRA, HACIA SU SEÑOR PADRE MIGUEL ANGEL MONTERO QUIÑONES (MAMQ) CC. 6170597, QUIEN SE ENCUENTRA HOSPITALIZADO DESDE EL 15 DE OCTUBRE 2025, EN DICHA IPS.</t>
  </si>
  <si>
    <t>SUPERSALUD NOTIFICA RADICADO 20252100026008502 DEL USUARIO CARLOS ARTURO OSORIO CC 16712206 REPORTA FALTA DE IDONEIDAD EN EL TALENTO HUMANO EN SALUD MALA PRAXIS POR PARTE DE IPS SURA VIVIR NORTE</t>
  </si>
  <si>
    <t xml:space="preserve">LA PETICIONARIA KELLY TATIANA CASTILLO RADICA DERECHO DE PETICION PARA LA MENOR Ayelen samira castillo murillo  R.C 1234204915, QUIEN PRESENTA BARRERA EN SALUD
</t>
  </si>
  <si>
    <t>LA GOBERNACION DEL VALLE DEL CAUCA ENVIA A TRAVES DE CORREO CERTIFICACDO 4/72 TRASALDO POR COMPETENCIA DERECHO DE PETICION, PETICIONARI@ QUIEN SE IDENTIFICA COMO REICHEL DOMINIC CORLEONE FERRER CC. 1.143.835.374, QUEIN SOLICITA SE LE EXPIDA UNA CONSTANCIA OFICIAL SOBRE EL PARADERO O INEXISTENCIA DE SU HISTORIA CLÍNICA PERTENECIENTE A LA EXTINTA CLÍNICA SANTIAGO DE CALI S.A., UBICADA EN CALI VALLE DEL CAUCA.</t>
  </si>
  <si>
    <t xml:space="preserve">EL Dr. FELIPE GUTIRERREZ ZULUAGA SOLICITA VISITA PARA CONCEPTO SANITARIO COMO PROFESIONAL INDEPENDIENTE </t>
  </si>
  <si>
    <t xml:space="preserve">INSTITUCION UNIVERSITARIA ANTONIO JOSE CAMACHO SOLICITA VISITA PARA CONCEPTO SANITARIO </t>
  </si>
  <si>
    <t>DE MANERA ANONIMA RADICA INCONFORMIDAD DEL SERVICIO PRESTADO POR  clínica de Fisioterapia y terapias hídricas  ubicada en la calle 13A #103-109,</t>
  </si>
  <si>
    <t xml:space="preserve">SUPERSALUD NOTIFICA RADICADO 20252100025935362 DEL USUARIO VICTORIA EUGENIA MARIN BOLIVAR CC 52136604  QUIEN PRESENTO ACCIDENTE DE TRANSITO PENDIENTE DE PROCEDIMIENTO DEMOVIMIENTO ARTICULAR BAJO ANESTESIA EN LA IPS UNIDAD MEDICO QUIRURGICA SANTA CLARA </t>
  </si>
  <si>
    <t>MARIA DEL PILAR ESPINOSA BEJARANO CON CC 31324660 NOTIFICA RENUNCIA DEL CONTRATO # 4145.010.26.1.1610-2025, MOTIVOS POR SALUD.</t>
  </si>
  <si>
    <t>SUPERSALUD NOTIFICA RADICADO 20252100025727682 DEL USUARIO CHANDER IBRAHIN SANZ NIEVES PE 74022221007 QUIEN PRESENTO ACCIDENTE DE TRANSITO PENDIENTE DE VALORACION CON ORTOPEDIA Y TRAUMATOLOGÍA EN LA IPS HOSPITAL DEPARTAMENTAL MARIO CORREA RENGIFO EMPRESA SOCIAL DEL ESTADO E.S.E.</t>
  </si>
  <si>
    <t>LA PETICIONARIA MARICELA HINCAPIE CC 31265591 RADICA DERECHO DE PETICION SOLICITANDO EL DESEMBOLSO POR LA COMPRA DE MEDICAMENTOS ANTE LA EPS COMFENALCO</t>
  </si>
  <si>
    <t>LA ENTIDAD DROGUERIA LAS GUAYACANES-  REQUIERE CONCEPTO SANITARIO</t>
  </si>
  <si>
    <t>LA ENTIDAD INSTITUCIÓN UNIVERSITARIA  ANTONIO JOSE CAMACHO RADICA INVITACION AL II ENCUENTRO DE PRACTICA FORMATIVA</t>
  </si>
  <si>
    <t>EL PETICIONARIO ANDRES FELIPE CAICEDO RADICA FORMULARIO DE NOVEDADES PARA EL TRAMITE DE INSCRIPCION</t>
  </si>
  <si>
    <t>EL SEÑOR ANDRES FELIPE SARRIA FLOREZ RADICA FORMULARIO DE INCRIPCION O REACTIVACION, PROFESIONAL INDEPENDIENTE.</t>
  </si>
  <si>
    <t>INSTITUCION UNIVERSITARIA ANTONIO JOSE CAMACHO SOLICITA VISITA PARA CONCEPTO SANITARIO EN LA SEDE CASA DOCENTE UBICADA EN LA CALLE 28 NORTE #4N-10</t>
  </si>
  <si>
    <t>INSTITUCION UNIVERSITARIA ANTONIO JOSE CAMACHO SOLICITA VISITA PARA CONCEPTO SANITARIO EN LA SEDE VIVIENDA SOLIDARIA UNICAMACHO UBICADA EN LA AVENIDA 7 NORTE # 28N-26</t>
  </si>
  <si>
    <t xml:space="preserve">LA ENTIDAD SOLEZ CLINICA DENTAL SAS-  RADICA FORMULARIO DE INSCRIPCION DEL SERVICIO </t>
  </si>
  <si>
    <t>INSTITUCION UNIVERSITARIA ANTONIO JOSE CAMACHO SOLICITA VISITA PARA CONCEPTO SANITARIO EN LA SEDE SUR UBICADA EN LA CALLE 25 #127-220 VÍA CALI – JAMUNDÍ</t>
  </si>
  <si>
    <t>INSTITUCION UNIVERSITARIA ANTONIO JOSE CAMACHO SOLICITA VISITA PARA CONCEPTO SANITARIO EN LA SEDE ESTACION I UBICADA EN LA AVENIDA 3 #23 CN-84</t>
  </si>
  <si>
    <t>INSTITUCION UNIVERSITARIA ANTONIO JOSE CAMACHO SOLICITA VISITA PARA CONCEPTO SANITARIO EN LA SEDE ESTACION II UBICADA EN LA AVENIDA 3 #23 DN-34</t>
  </si>
  <si>
    <t>INSTITUCION UNIVERSITARIA ANTONIO JOSE CAMACHO SOLICITA VISITA PARA CONCEPTO SANITARIO EN LA SEDE ESTACION III UBICADA EN LA AVENIDA 3N # 52N–102</t>
  </si>
  <si>
    <t>INSTITUCION UNIVERSITARIA ANTONIO JOSE CAMACHO SOLICITA VISITA PARA CONCEPTO SANITARIO EN LA SEDE PROYECCION SOCIAL UBICADA EN LA CALLE 30N #2 BIS-94</t>
  </si>
  <si>
    <t>EL SEÑOR DAVID ANDRES SANTOS CRUZ IDENTIFICADO CON C.C 80827239 RADICA SOLICITUD DE REGISTRO LOCALIZACIÓN Y CARACTERIZACIÓN DE PERSONAS CON DISCAPACIDAD (RLCPD)</t>
  </si>
  <si>
    <t>QUESERA LA POPALA DE LA UNION SOLICITA VISITA PARA CONCEPTO SANITARIO</t>
  </si>
  <si>
    <t>SUPERSALUD NOTIFICA RADICADO 20252100026031352 DEL USUARIO CHRISTIAN FELIPE MARTINEZ CASTAÑO CC 1130600081 REFIERE QUE  REALIZÓ UN PROCEDIMIENTO ESTÉTICO PARTICULAR PARA EL CUAL COMPRO UNA PÓLIZA (PANAMERICA LIFE), SE ENCUENTRA ACTUALMENTE HOSPITALIZADO EN LA IPS CLINICA FARALLONES S A , EN EL SERVICIO DE URGENCIAS, CAMA #2, TIENE ORDEN DE REMISIÓN DESDE EL 29/10/2025, PARA MANEJO EN UCI Y REALIZACIÓN DE HEMODIÁLISIS.</t>
  </si>
  <si>
    <t>SUPERSALUD NOTIFICA RADICADO 20255800025706122 DEL USUARIO MARIA BRIGITTE VERNEY ORTEGA CC 66994194  REQUIERE COPIA DE LA HISTORIA CLÍNICA DE TODA LA ATENCIÓN QUE SE ME PRESTO EN LA INSTITUCIÓN, CON OCASIÓN AL ACCIDENTE DE TRÁNSITO OCURRIDO EL 09 DE MAYO DE 2024 Y HASTA EL FINAL DE TODA LA ATENCIÓN, CIRUGÍAS, TERAPIAS, CONTROLES, VALORACIONES, ETC CUBIERTO POR LA ASEGURADORA DEL SOAT– SURAMERICANA SEGUROS SA EN LA UNIDAD MEDICO QUIRURGICA SANTA CLARA IPS S.A.S</t>
  </si>
  <si>
    <t>ALLTOUR S.A.S ENVIA SOLICITUD DE VISITA PARA CONCEPTO SANITARIO.</t>
  </si>
  <si>
    <t>SOY SALUD &amp; VIDA CALI SAS-SEDE SAN FERNANDO, SOLICITA CONSTANCIA DE HABILITACIÓN.</t>
  </si>
  <si>
    <t>SUPERSALUD NOTIFICA RADICADO 20259300425791302 DEL USUARIO HOLGER STEVEN PALACIOS DIAZ CC 1005024281  REQUIERE COPIA DE HISTORIA CLÍNICA CORTE DE CUENTA FURIPS Y PAQUETE COMPLETO POR PARTE DEL HOSPITAL UNIVERSITARIO DEL VALLE EVARISTO GARCIA</t>
  </si>
  <si>
    <t>SPORTY CITY SAS-SMARFIT COSMOCENTRO RADICA FORMULARIO DE REPORTE DE INSTALACIÓN DE DESFIBRADOR EXTERNO AUTOMÁTICO DEA EN LUGAR CON ALTA AFLUENCIA DEL PUBLICO.</t>
  </si>
  <si>
    <t>SUPERSALUD NOTIFICA RADICADO 20259300425800402 DEL USUARIO ASHLEY SOFIA PULGARIN TINTINAGO RC 1109569463 REQUIERE CARGUE DE VACUNAS PAI WEB, LAS VACUNAS QUE FUERON APLICADAS EN LA IPS LA PAZ. 30/10/2025 POR PARTE DE RED DE SALUD DE LADERA EMPRESA SOCIAL DEL ESTADO HOSPITAL CAÑAVERALEJO PUESTO DE SALUD LA PAZ URBANA MUNICIPIO CALI BARRIO SECTOR LA PAZ</t>
  </si>
  <si>
    <t>LA SRA. FLOR ELIZA IDROBO RADICA SOLICITUD PARA SU HIJO JOSE MIGUEL MONTOYA CC 1109542809 QUIEN REQUIERE TERMINAR EL TIEMPO EN FUNDACION TODOMED LA CUAL FUE AUTORIZADA POR SU EPS EMSSANAR POR TRES MESES Y SOLO TUVO UNA ESTADIA DE 15 DONDE NO DIERON INFORMACION SOBRE SU RETIRO</t>
  </si>
  <si>
    <t>LA SRA. LIDIA MERCEDES PALACIOS CC 52103921 RADICA SOLICITUD DE INFORMACION CON RELACION A CIERRES DE LAS IPS HOSPITAL ORTOPEDICO NIT 900412444 Y AMBULANCIAS J1 NIT 900922533</t>
  </si>
  <si>
    <t xml:space="preserve">DERECHO DE PETICION DEL SR. JESUS ANTONIO HERNANDEZ CC 16615927 QUIEN REQUIERE SE VERIFIQUE LAS CIRCUNSTANCIAS EN LAS QUE SE PRODUJO EL CIERRE DEL SHUT N. 2, INFORME LAS MEDIDAS ADOPTADAS  Y SE EMITAN LAS ORDENES CORRESPONDIENTES PARA GARANTIZAR EL MANEJO DE RESIDUOS SOLIDOS Y LA REAPERTURA. </t>
  </si>
  <si>
    <t>Solicitud de realización de actividades de marca.</t>
  </si>
  <si>
    <t>Solicitud de realización de activación de marca.</t>
  </si>
  <si>
    <t>Solicitud de permisos para la realización de clausura de cursos realizados en la comuna 9.</t>
  </si>
  <si>
    <t>Solicitud de permisos para la realización de clausura de cursos  realizados en la comuna 9.</t>
  </si>
  <si>
    <t>Alcance al  radicado 202541480100020352 clausura de talleres de formación comuna9.</t>
  </si>
  <si>
    <t>Alcance al radicado 202541480100020322 Clausura de talleres de formación comuna 9.</t>
  </si>
  <si>
    <t>Buenos dias me dirijo a ustedes con el fin de inconformidad Con la Drogueria de coosalud desde el 12 de septiembre hasta el dia de hoy no me han podido enviar un medicamento que solicites domicilio en dos ocasiones segun vino el domiciliario pero no dio con la direccion ya luego me comunique en repetidas ocasiones con la drogueria y no me han dado ninguna respuesta hasta hoy entonces lea dice que iba acudir a ustedes ya que ellos no responden ni dan solucion y requeria el medicamento de caracter urgente espero pronta respuesta gracias</t>
  </si>
  <si>
    <t>SOLICITA INTERVENCION DEL DESPACHO PARA ENTREGA DE MEDICAMENTOS</t>
  </si>
  <si>
    <t>Cordial saludo respetados senores de la secretaria de salud municipal de santiago de cali acodo a ustedes por el siguiente motivo tengo varios medicamentos pendientes con la drogueria que tiene convenio actual y vigente con eps emssanar cali para mayor informacion y suministrar mas datos al caso se pueden comunicar conmigo al numero de celular 3181141414 o al correo electronico muchas gracias bendiciones quedo pendiente Dios te bendiga un abrazo feliz dia</t>
  </si>
  <si>
    <t>Cordial saludo por medio de esta presente quisiera comunicarle a la secretaria de salud municipal de cali que tengo unos medicamentos pendientes soy una persona hipertensa y diabetica y aun sigo sin recibir mi medicamentos y no tengo modos para poderlos compra de manera particular me encuentro en condicciones de vulnerable actualmente soy afiliada a la eps emssanar cali  y hasta la fecha no me han entregado los medicamentos a que podria hacer en este caso para mayor informacion se pueden comunicar conmigo al numero de celular 3332831909 o al correo electronico estoy pendiente  muchas gracias</t>
  </si>
  <si>
    <t>SOLICITA AUXILIO  POR PARTE DEL GOBIERNO</t>
  </si>
  <si>
    <t>SOLICITA INTERVENCION DEL DESPACHO EN LOS HECHOS NARRADOS</t>
  </si>
  <si>
    <t>Cordial saludo Solicito realizar una socializacion del Decreto 1500 de 2007 para nuestras secciones de carnes y personal encargado de la cadena de abastecimiento</t>
  </si>
  <si>
    <t>Cordial saludo por medio de la presente quisiera solicitarle que me ayudaras a gestionar una cita de primera vez con medic especialista en otorrinolaringologia en jornada am ya esta debidamente autorizada la orden por parte de la eps emssanar cali salio autorizada para el hospital departamental isaias duarte cancino de cali con numero de autorizacion 2025003195587 radicado 40387219 para mayor informacion se pueden comunicar conmigo al correo electronico edsebastianyustresc9291945gmailcom o al numero de celular 3181141414 priorizar caso quedo pendiente bendiciones abrazos Dios te bendiga</t>
  </si>
  <si>
    <t>Cordial saludo por medio de la presente quisiera solicitarle por favor si me ayudas a gestionar un caso de unos medicamentos que me quedaron pendientes con la eps emssanar cali soy una paciente con problemas de diabetes y hipertension alta y no puedo esta sin mi respectiva medicacion solicito de su colaboracion para empezar a realizar toda la gestion correspondiente a este caso para mayor informacion se pueden comunicar conmigo al numero de celular 3332831909 o al coreo electronico claudiacaicedobetancourthgmailcom muchas gracias quedo pendiente abrazos Dios te bendiga solicito intervenir</t>
  </si>
  <si>
    <t>Solicitud de apoyo en jornada de salud ITECO SA para el dia 30 octubre 2025 de 8am a 1130am Con el fin de brindar a nuestros colaboradores una atencion integral en salud quisieramos contar con el valioso apoyo de la secretaria de salud publica de cali a traves de los serivcios como Vacunacion atencion em medicina general prevencion cancer cuello uterino y mama orientacion en salud sexual y reproductiva capacitacion sobre prevencion acoso sexual laboral y salud mental y atencion en salud oral</t>
  </si>
  <si>
    <t>Solicitud de comprobante de pago de Alojamiento Me permito dirigirme antes ustedes con el fin de solicitar mi estadia durante la Semana de la Salud Mental realizada en el 2019 La alcaldia de Cali asumio los gastos de mi alojamiento en el Hotel Jardin Azul a partir del 12 11 2019 por 15 dias Agradeceria recibir un comprobante oficial sea constancia o factura cancelada que confirme que la alcaldia efectivamente realizo el pago a dicho hotel Agradezco de antemaano la atencion prestada y la pronta respuesta</t>
  </si>
  <si>
    <t>BUENAS NOCHES SOLICITO VISITA PARA VEHICULOS TRANSPORTADOR DE ALIMENTOS  PLACAS VCT116  EQM 720 EQM 721 SGI 489 TRANPORTO HUEVOS FURGON</t>
  </si>
  <si>
    <t>CORREO CONTACTENOS:  Notificación Proceso Nro.76001312100220240008900</t>
  </si>
  <si>
    <t>SOLICITUD DE CERTIFICACION DE CONDICIONES DE SALUBRIDAD E HIGIENE PARA LA REALIZACION DE LA FERIA EMPRENDEDORES AL PARQUE</t>
  </si>
  <si>
    <t xml:space="preserve">La fundacion mision Emanuel Internacional Realizara jornadas de salud en algunos sectores vulnerables de la comuna 18 de la ciudad de Cali en los meses de Octubre y Noviembre en las cuales seria un placer para nosotros contar con la presencia de su secretaria en las cuales seria fundamental la asistencia con dispositivos o unidad movil unidad movil veterinaria salud oral salud mental entre otras Se realizara una jornada de salud por sectores el 25 de octubre en Alto Napoles sector yanaconas el 1 de noviembre Altos de santa Elina sector las palmas y 29 de noviembre barrio alferez real </t>
  </si>
  <si>
    <t xml:space="preserve">solicitud  visto bueno para instalación y funcionamiento del parque de atracciones mecanicas </t>
  </si>
  <si>
    <t>SEGUIMIENTO COMISION 247982 SALUD</t>
  </si>
  <si>
    <t xml:space="preserve">solicitud visto bueno para instalación y funcionamiento de parque de atracciones mecanicas </t>
  </si>
  <si>
    <t>Paciente epileptico que no recibe medicamentos hace 2 meses teniendo ya acumuladas dos ordenes medicas sin solucion Lamotrigina 200mg y levetiracetam 1000 en SURA me llaman dandome solucion por menos mg ya que la ordenada no esta disponible y aun asi solicitandole no es aun obtenida mi calidad de vida depende de este medicamento</t>
  </si>
  <si>
    <t>Solicito ayuda SURA no responde Pqr en pagina y no me da solucion con respecto a mi medicacion diaria para controlar convulsiones ya tengo dos formulas sin entregar y estoy desempleada sin manera de comprar para sostener mi salud por este momento</t>
  </si>
  <si>
    <t>CORREO CONTACTENOS: INVITACION AL XIV SEMINARIO DEL TEMV 21 DE NOVIEMBRE DE 2025</t>
  </si>
  <si>
    <t xml:space="preserve">REMITE FACTURAS EMITIDAS POR LA ENTIDAD </t>
  </si>
  <si>
    <t>RELACION DE FACTURAS POR CONCEPTO ATENCION MEDICA</t>
  </si>
  <si>
    <t xml:space="preserve">REMITE FACTURAS EMITIDAS POR LA ENTIDAD 
NOTA PAGINA 30 NO ESTA </t>
  </si>
  <si>
    <t xml:space="preserve">RELACION Y RADICACION DE FACTURAS POR CONCEPTO DE ATENCION MEDICA </t>
  </si>
  <si>
    <t xml:space="preserve">ME PERMITO REMITIR FACTURAS RELACIONADAS </t>
  </si>
  <si>
    <t>malos olores en el ambiente y taponamiento de la caja de alcantarillado de las residencias love you direccion 33a nro 15 67 nueva floresta</t>
  </si>
  <si>
    <t>REMITE RELACION Y RADICACION DE FACTURAS POR CONCEPTO DE ATENCION MEDICA</t>
  </si>
  <si>
    <t>RELACION DE FACTURAS POR CONCEPTO DE ATENCION MEDICA</t>
  </si>
  <si>
    <t>CORREO CONTACTENOS: Solicitud urgente de intermediación ante negación de agendamiento oportuno con especialista en Ortopedia y Traumatología – 7 meses de espera sin respuesta efectiva</t>
  </si>
  <si>
    <t>SOLICITUD VIABILIDAD EVENTO YEPES</t>
  </si>
  <si>
    <t xml:space="preserve">SOLICITUD DE AYUDA Y TRATAMIENTO </t>
  </si>
  <si>
    <t>CORREO CONTACTENOS: Supersalud: radicado 20252200202268691</t>
  </si>
  <si>
    <t>SOLICITUD DE CERTIFICACION DE CONTRATO DE PRESTACION DE SERVICIOS</t>
  </si>
  <si>
    <t>DRA JANETH VELEZ SUBSECRETARIA DE PROTECCION DE SALUD Y PRESTACION DE SERVICIOS MEDICOS VISITA DE INSPECCION AL HOSPITAL CARLOS HOLMES TRUJILLO HOSPITAL JOAQUIN AZ BORRERO IPS CENTRO SALUD SILOE</t>
  </si>
  <si>
    <t>Buena tardemi denuncia vadirigidacontrasigmamedicalcareubicadaenlasireccioncr43 6b80barrioellimonaryaquesenieganaentregarlosmedicamntosalegandoquenohanllegadoperoestoesfalsodebidoaqueeldiadehoymepercatequeensusinstalacionescuentanconelensurequesicennotenerasinegandoseloalosusiatiosesporelloquesolocitolaprresenciadeuninspectorenlafarmaciaparaquenosayude</t>
  </si>
  <si>
    <t>CORREO CONTACTENOS: Registrado: Supersalud: radicado 20255600002269891</t>
  </si>
  <si>
    <t xml:space="preserve">CORREO CONTACTENOS: Fwd: Solicitud servicio de comunicación enviada con radicado 2025-1724525-1
</t>
  </si>
  <si>
    <t>IMPLEMENTACION DE PLAN DE TRABAJO PARA CORRECCION DE HALLAZGOS</t>
  </si>
  <si>
    <t>Buenas tarde para pedir una peticionreclamo  o queja lo q pasa es q llevo rato pidiendo una cita con neurologo en el clud Noel y no hay citas q hay q esperar q alguien cancele o esperar q abran agenda en diciembre y PS mi hijo es autista y necesita q lo vea en este mes el neurologo ya q lo ve cada 6 meses  y PS la orden Se vence este mes y PS necesito q mi hijo siga con sus terapias</t>
  </si>
  <si>
    <t>SOLICITUD DE VIABILIDAD PARA EL EVENTO ASCENSO A LA TORRE DE CALI CHIQUIRUN 2K</t>
  </si>
  <si>
    <t>carrera 32 A 35 36  barrio primavera comuna 11 tienen empresa de carne y bofe ahumado esto nos afecta es mucho el humo apesar que hay chimenea  el olor a humo es todo el dia  ratones se pasa a mi casa los ladrillos se estan desvaratando por el calor del horno que hay en esa casa ya se cayo una plata donde tenian el horno  y me veo afectado me toca lavar la ropa por el olor a humo mi pared se esta danando y tambien la salud de mi familia y vecinos  el Dagma los visita pero no hacen nada para mejorar esta situacion</t>
  </si>
  <si>
    <t>Yo David Stiven Morales Loaiza identificado con cedula de ciudadania No 1143849852 de Cali actuando en representacion de la paciente Olga Eliza Restrepo Botero identificada con cedula de ciudadania No 24411991 de Apia Risaralda  solicito su colaboracion para la pronta gestion del procedimiento quirurgico que se detalla a continuacion tiene autorizada por la Nueva EPS una cirugia de Fistulectomia de piel y tejido la cual fue radicada el dia 8 de septiembre de 2025 ante la Clinica de los Remedios  han pasado mas de 20 dias superando el tiempo que nos dieron y aun no se asigna</t>
  </si>
  <si>
    <t>Solicito a la Secretaria de Salud Publica de Cali colaboracion para agilizar la cirugia de Fistulectomia de piel y tejido autorizada por Nueva EPS a nombre de la paciente Olga Eliza Restrepo Botero cedula 24411991 de Apia Risaralda radicada el 8 de septiembre de 2025 en la Clinica de los Remedios Han pasado mas de 20 dias sin respuesta ni asignacion del procedimiento lo que podria afectar su salud superando el tiempo establecido para la asignacion de la misma  solicito su amable ayuda para mi abuela adulto mayor</t>
  </si>
  <si>
    <t>Solicito el  envio del formulario que se debe  diligenciar para solicitar la visita para  expedir  el concepto de  higiene de nuestra  empresa  ya que  El  formulario en linea  no funciona</t>
  </si>
  <si>
    <t>Solicito por favor fumigar la cuadra  ya que hay un alcantarillado con agua estancada y las casas cercanas estan infestadas de zancudos</t>
  </si>
  <si>
    <t>enla casa carrra 32 A35 36 primavera ciudad de cali tienen empresa de carne ahumada yo  como vecina estoy perjudicada 1 el humo tiene enfermo a mi hijo y mis padres que son adulto de 83 y 85 anos 2 el olor a carne descompueta es permanente 3 mi ropa siempre hule a humo  no puedo dejar nada en el patio 3 el horno de ahumar me esta danando las paredes de mi casa por el calor  4 el techo de la cecina esta totalmente negr del humo 5 hay ratones que visitan la casa  AYUDA POR FAVOR URGENTE CON ESTE CASO DIRECIONARLO A LA ENTIDAD CORRESPONDIENTE</t>
  </si>
  <si>
    <t xml:space="preserve">SOLICITUD ACTUALIZACION Y REPROGRAMACION DE FECHA ACTO DE CLAUSURA </t>
  </si>
  <si>
    <t>CORREO CONTACTENOS: RADICADO 002-2024-00132-00</t>
  </si>
  <si>
    <t>En el mes de abril del presente ano me vio el medico general del programa de joven de mi EPS a lo cual el me envia orden medica para consulta por optometria y me dice que sea lo mas rapido posible procedo a llamar a pedir mi cita y me la dan para el 25 agosto del presente ano en la clinica de la vision faltando 2 dias para la cita me llaman y me dicen que la SOS cancelo los servicios con la clinica de la vision por dicha la razon la cita quedo cancelada llamo a la SOS para ver que pasara con mi cita y hasta ahora no he tenido respuesta de la nueva entidad que contrataron os llamo y no hay ci</t>
  </si>
  <si>
    <t>solicito comedidamente me ayuden a dar claridad a mi situacion medica con la eps SURA quien no quiere permitir la radicacion de incapacidad medica desde el dia 15 de septiembre ningun medico general ni prioritario que me ha visto en consulta ha podido acceder a darme incapacidad debido a que tengo una patologia en mi pie derecho y no puedo apoyar el miembro por dolor inflamacion no se si tengo fractura u otra patologia debido a que no pueden autorizar mas examenes sura argumenta que ya use los topens de incapacidad cuando es primera vez que me incapacito ACTUAMENTE ESTOY SIN PODER TRABAJAR</t>
  </si>
  <si>
    <t>SOLICITUD DE INTERVENCION A SERVICIO EPS SURA</t>
  </si>
  <si>
    <t>Paciente de 71 anos quien hace un ano atras se le habia indicado una valoracion por neurologia y medicina familiar sin embargo esto no se realizo por parte de temas administrativos de su EPS se solicita retomar con este proceso debido a que se evidencia perdida de memoria ataques de ansiedad hiperventilacion logorreica</t>
  </si>
  <si>
    <t>Solicitud de visita ante la secretaria distrital de salud</t>
  </si>
  <si>
    <t>Me permito informar que hace unos meses estuve en un consultorio de Optometria donde no tuve una buena atencion solicite el certificado de vision y nunca me lo quieren enviar aparte que el doctor no tiene ni sello de profesional lo investigue y solo hace turnos los sabados espero que la secretaria de salud haga su respectiva visita al lugar centro comercial la fortuna local esquinero se llama consultorio sunglasses 318A</t>
  </si>
  <si>
    <t xml:space="preserve">SOLICITUD DENUNCIA SERVIDORA PUBLICA </t>
  </si>
  <si>
    <t xml:space="preserve">CORREO CONTACTENOS: Fwd: Notificación Proceso Nro.86001312100120210008500
</t>
  </si>
  <si>
    <t>NOTIFICACION CIERRE DE TIENDA CC CALIMA CALI</t>
  </si>
  <si>
    <t xml:space="preserve">CORREO CONTACTENOS: Fwd: Notificacion electronica radicado salida No 20254253097251
</t>
  </si>
  <si>
    <t>Solicitud de requerimiento operativo en atencion medica para el desarrollo de la carrera atletica y recreativa denominada Expedicion Bodytech Cali 2025</t>
  </si>
  <si>
    <t>Solicitud de concepto tecnico sanitario para el desarrollo de la actividad atletica y recreativa denominada Expedicion Bodytech Cali 2025</t>
  </si>
  <si>
    <t>Derecho de Peticion solicitando Proteccion y Bienestar Animal en cuanto al evento Panaca Viajero</t>
  </si>
  <si>
    <t>Solicito de manera respetuosa y urgente  el cargue de las vacunas aplicada en el puesto de salud los lagos en la ciudad de Cali al paiweb De mi hija valeryn celeste Rojas Delgado identificada con registro civil 1109574883 ya que hace un poco mas de un ano se le realizo la debida aplicacion de vacunas y no te ha hecho el debido registro en la plataforma Por esta razon solicito de mamera inmediata el cargue de las vacunas en la plataforma</t>
  </si>
  <si>
    <t>CORREO CONTACTENOS:  PETICION URGENTE - Solicitud de certificación de idoneidad profesional en medicina/ salud y confirmación de registro en RETHUS</t>
  </si>
  <si>
    <t>pcte javier escobar cardona CC16932108 requiere cirugia urgente por litiasis renal compleja bilateral con una nefrostomia disfuncional sin embargo la cita con el anestesiologia es necesaria para autorizar la intervencion y fue asignada para noviembre poniendo en riesgp su saud se solicita a comfenalco y a la clinica nueva programar la cita prioritaria y garantizar la atencion oportuna y posterior a esto realizar el procedimiento los servicios fueron ordenados desde junio de este ano</t>
  </si>
  <si>
    <t>CORREO CONTACTENOS: Fwd: Notificacion electronica radicado salida No 20254253097051</t>
  </si>
  <si>
    <t xml:space="preserve">CORREO CONTATENOS: Fwd: Notificacion electronica radicado salida No 20254253097141
</t>
  </si>
  <si>
    <t>CORREO CONTACTENOS: Registrado: Supersalud: radicado 20255000202287701</t>
  </si>
  <si>
    <t>CORREO CONTACTENOS: Registrado: Supersalud: radicado 20255000302287771</t>
  </si>
  <si>
    <t>SOLICITUD DE ACOMPAÑAMIENTO A ACTIVIDAD DE INTERVENCION, CONTROL Y VERIFICACION.</t>
  </si>
  <si>
    <t>CORREO CONTACTENOS: EPS SOS SA - COMUNICACIÓN PRÓRROGA PROCESO DE INTERVENCIÓN E IMPOSIBILIDAD DE CONTINUAR PROCESOS EJECUTIVOS Y/O COACTIVOS CONTRA LA EPS Y DE INICIAR ESTE TIPO DE PROCESOS</t>
  </si>
  <si>
    <t xml:space="preserve">CORREO CONTACTENOS: Fwd: SOLICITUDEXAMEN PRIORITARIO PROCEDIMIENTO: TOMOGRAFIA COMPUTADA DE OIDO PEÑASCO YCONDUCTO AUDITIVO INTERNO.
</t>
  </si>
  <si>
    <t>CORREO CONTACTENOS: Invitación "Diálogos en Salud" Sesión No. 100-Oct 09 "Día Mundial de la Alimentación 2025"</t>
  </si>
  <si>
    <t>soy una paciente con un problema en mis rinones en la cual uno de ellos no es mas funcional me deben hacer una cirugia segun lo manifestado por los medicos pero no ha sido posible estos dias me he sentido muy mal de mi estado de salud y cuando voy a que me atiendansolo me manda acetaminofen y me envian a casa pido por favor que la eps evalue a fondo mi caso porque mi salud cada dia se debilita mas aparte de eso cada vez que me siento mal se niegan a atenderme por urgencia muchas gracias por su atencion prestada</t>
  </si>
  <si>
    <t>solicito su colaboracion en la revision sobre el reciclaje en seguida de mi casa se acumula reciclaje lo que ocasiona que entren animales a mi casa y corremos peligro los adultos y los ninos</t>
  </si>
  <si>
    <t>SOLICITUD DE ACOMPAÑAMIENTO DE LA SECRETARIA DE SALUD PARA LA REALIZACION DE ACTIVIDAD</t>
  </si>
  <si>
    <t>Reporte de DEA Sede Norte en cumplimiento de la resolucion 3316 de 2019</t>
  </si>
  <si>
    <t>SOLICITUD JORNADA DE SALUD.</t>
  </si>
  <si>
    <t xml:space="preserve">SOLICITUD DE AYUDA A PERSONA DISCAPACIDAD </t>
  </si>
  <si>
    <t>Buen dia solicito copia de mi Carne de vacunacion ya que actualmente me encuentro estudiando un grado de estetica integral y bienestar y es de suma importa presentar mi carne  para poder presentar mis practicas les agradezo</t>
  </si>
  <si>
    <t>SOLICITUD VISITA PARA CONCEPTO SANITARIO DE SALUD UBLICA EN  3 ETABLECIMIENTOS BARRIO GUAYAQUIL COMUNA 9   RECTITORNO VILLAMIL CRA 15   11 88RECTIFICADORA EL ROLO CRA 15  11 34 Y FERROTORNILLOS LA 15  CRA 15   11 38</t>
  </si>
  <si>
    <t>queja sobre el establecimiento restaurante y asadero en seguida de cruz verde calle 5  No 39 211 el cual se encuentra en pesimas condiciones como lo que vi que hay desperdicios de comida debajo de las mesas vi una cucaracha y las condiciones de las personas de la cocina son pesimas la verdad espero no contraer ningun enfermedad ahi despues de haber ido Espero se le haga una inspeccion y vigilancia a este tipo de establecimientos ya que al estar cerca a la estacion del mio y de Sura TEQUENDAMA pues son muy concurridos Gracias</t>
  </si>
  <si>
    <t>SOLICITUD AVAL TRIGESIMA SEXTA  VERSIÓN  CARRERA 10K RIO-CALI 
2025</t>
  </si>
  <si>
    <t>SOLICITUD AVAL TRIGÉSIMA SEXTA VERSIÓN CARRERA 10K RIO-CALI 2025</t>
  </si>
  <si>
    <t>CORREO CONTACTENOS: envió de acta Realizar depuración de cartera para dar
cumplimiento al compromiso suscrito en la mesa 4 del 2023 de la Circula Conjunta 030 de 2013 del Ministerio de Salud y Protección Social y Circular 011 
del 2020 de la Super Intendencia Nacional de Salud.</t>
  </si>
  <si>
    <t>CORREO CONTACTENOS: Queja formal y exigencia de explicación sobre vulneración de derechos por EPS e IPS</t>
  </si>
  <si>
    <t xml:space="preserve">CORREO CONTACTENOS: Fwd: Superintendencia de Industria y Comercio. Radicacion
</t>
  </si>
  <si>
    <t xml:space="preserve">CORREO CONTACTENOS: Fwd: DESACATO y PETICIONES EN SALUD PACIENTE - MARIA MARTHA ASPRILLA DE IBARGUEN CC 26331733
</t>
  </si>
  <si>
    <t xml:space="preserve">CORREO CONTACTENOS: Fwd: Notificación Proceso Nro.76001312100220240013200
</t>
  </si>
  <si>
    <t>CORREO CONTACTENOS: 2025-EE-102702 - 08 octubre 2025</t>
  </si>
  <si>
    <t>SOLICITUD CITA.</t>
  </si>
  <si>
    <t>Se solicita visita de apertura de la piscina de la unidad flor dle cerezo la cual fue cerrada por acta amss200025 debido a que ya se cumple con todos los requisitos solicitados para el cierre esta apertura se solcita una vez se da el cumplimento y con base a lo establecido en Constitucional nacional la cual protege el bien  y la propiedad privada y por este cierre se ve afectado este derecho por lo que se solicita urgente la visita de apertura</t>
  </si>
  <si>
    <t>Solicitud comprobante de pago facturas pendientes por cancelar por concepto de liquidacion mensual de afiliados al municipio de Santiago de Cali correspondiente a la vigencia 2015 por valor 25075 atentamente gestion cartera operaciones Famisanar</t>
  </si>
  <si>
    <t>DENUNCIA ANONIMA POR VENTA DE ALIMENTOS EN MAL ESTADO</t>
  </si>
  <si>
    <t>Cordial saludo solicito informacion sobre los planes de capacitacion de la alcaldia de santiago de Cali especificamente de la capacitacion de manipulacion de alimentos En el adjunto relaciono mi consulta Gracias por su atencion</t>
  </si>
  <si>
    <t>en la ciudad de cali Valle del Cauca clinica colombiana car 46   9c 85 existe un consultorio de medicina estetica que se llama dream body medicina estetica atendido por la medico Maria Fernanda rios zapata piso 6  consultorio 606 donde se realizan procedimientos invadidos moldeamientos con lopitransferencias por lo anterior solicito se me informe si el mencionado establecimiento cuenta con habilitacion vigente como prestador de servicios en salud en cumplimiento a la normatividad del sistema obligatorio de garantia de calidad en caso afirmativo solicito la copia autentica</t>
  </si>
  <si>
    <t>SOLICITO  QUE MI HERMANO JHON SIERRA GONZALEZ CON CC 79465976 HOSPITALIZADO EN EL SAN JUAN DE DIOS SEA REMITIDO A UNA CLINICA DE MAYOR COMPLEJIDAD O QUE LE SEA REALIZADO EL PROCEDIMIENTO REQUIERE CON URGENCIA SER ATENDIDO POR CIRUGIA DE TORAX YA QUE TIENE UN DERRAME PLEURAL SE ENCUENTRA AISLADO LE DEBEN HACER UN EXAMEN LLAMADO TORAX SENTESIS DE DRENAJE YA QUE TIENE LIQUIDO EN LOS PULMONES PUSE LA SOLICITUD CON LA DEFENSORIA DEL PACIENTE Y NO VEO AYUDA EL HOSPITAL MONTO LA REMISION PERO LA RESPUESTA DE LA EPS ES A MEDIA Y MIENTRAS EL PACIENTE DETERIORANDOSE SALVEN A MI HERMANO</t>
  </si>
  <si>
    <t>de manera atenta solicito visita para concepto sanitario de acuerdo a documentos adjunto GRACAS</t>
  </si>
  <si>
    <t>Plan Gradual de Cumplimiento Requerimientos IVC y Levantamiento de Medida Sanitaria de Seguridad en Supertiendas y Droguerias Olimpica Sto568 Guayaquil</t>
  </si>
  <si>
    <t>invitacion a jornada de recuperacion parque alhambra del barrio paso ancho dia 18 de octubre del 2025</t>
  </si>
  <si>
    <t xml:space="preserve">CORREO CONTACTENOS: Fwd: Notificacion electronica radicado salida No 20254253156991
</t>
  </si>
  <si>
    <t>concepto sanitario para el vehiculo con placas LSV 034 DE LA EMPRESA INVERSOPNES AB SAS</t>
  </si>
  <si>
    <t>SOLICITU DE VALORACION INTEGRAL Y SOLICITUD DE CERTIFICADO DE DISCAPACIDAD</t>
  </si>
  <si>
    <t>SOLICITA INTERVENCION DEL DESPACHO</t>
  </si>
  <si>
    <t>Solicito se me informe lo siguiente 1 Si el establecimiento comercial identificado como   34Tienda y Licores DEPA OS  34 con numero de matricula 1146271 ubicado en la Carrera 4N No 67N 35 cuenta con registro sanitario vigente</t>
  </si>
  <si>
    <t xml:space="preserve">demora y dilatacion en la programacion de cirugia para adulto mayor  anexo autorizacion de la cita con anestesiologia para que por favor me colaboren con la programacion ya que llevo mucho tiempo de espera para esta cirugia gracias </t>
  </si>
  <si>
    <t>Adjunto inform completa solicitud de seguimiento a los caballos de Granjalandia para valorar que no presenten ahora ni en un tiempo prudente sintomas de rabia ya que mi nino de 8 anos se encontraba en vacaciones recreativas el 9 de octubre fue mordido mientras le daba alimento Habia otros ninos alla que le daban alimento teniendo contacto con la saliva del animal El caballo no lo ataco sino que posiblemente por coger el alimento lo alcanzo a morder Cuando el nino llego me comunique con Granjalandia y el dia 10 de octubre me informaron que los caballos no tienen vacuna de rabia Adjun HC</t>
  </si>
  <si>
    <t>SOLICITUD DE ACOMPANAMIENTO A LAS FAMILIAS DE LA UTS POTRERO GRANDE  BRINDANDO INFORMACION SOBRE LA PREVENCION DE VIOLENCIA EN NINOS Y NINAS</t>
  </si>
  <si>
    <t>ALCANCE AL RADICADO 20254161060009802 CAMBIO DE FECHA DEL EVENTO.</t>
  </si>
  <si>
    <t>CAMBIO DE FECHA DE EVENTO</t>
  </si>
  <si>
    <t xml:space="preserve">CORREO CONTACTENOS: Fwd: Comunicación radicada ante la Presidencia de la República – Oficio OFI25- 00171573 / GFPU, remitido al Ministerio de Salud y Protección Social, relacionada con la solicitud del señor JHON JAIRO ECHEVERRY JARAMILLO, C.C. No. 16.648.535 de Cali. Oficio 2025161002653021
</t>
  </si>
  <si>
    <t>Cordial saludo me dirijo a ustedes en calidad de representante legal de la asociacion cultural herencia  africana de Cali para solicitar la viabilidad y o requerimientos necesarios para realizar el festival de danzas folcloricas en la comuna 15 de Cali la informacion detallada se evidenciara en la carta de solicitud Gracias por su atencion y colaboracion El numero de radicado presencial es 202541730101880392</t>
  </si>
  <si>
    <t>Cordial saludo Solicito saber si un lugar comercial identificado como LA OPTICA cuenta con todos los permisos legales exigidos por los entes gubernamentales para su correcto funcionamiento ya que deseo adquirir un producto pero el lugar no cuenta con ningun tipo de identificacion y me genera desconfianza OPTICA ubicada en la calle 16   73 102 local 1 Cali Valle del Cauca Colombia Muchas gracias y quedo atento a su valiosa respuesta</t>
  </si>
  <si>
    <t>SOLICITUD DE VIABILIDAD PARA EVENTO CAMINATA POR LA VIDA COOMEVA 7K</t>
  </si>
  <si>
    <t>SOLICITUD DE VIABILIDAD PARA EVENTO CARRERA ATLETICA RECREATIVA HUV 5K</t>
  </si>
  <si>
    <t>Buenas tardes me comunico con ustedes con motivo de la creciente y preocupante cantidad de mosquitos que pueden ser vectores para diferentes enfermedades en el Barrio 3 de Julio Me comunico para solicitarles algo que hacer ya que particularmente en mi casa y por lo que he indagado otros vecinos se han visto muy afectados por esta problematica Les solicito como ciudadano que tomen cartas en el asunto haciendo fumigaciones en el area para mitigar el impacto y prevenir brotes de enfermedades transmitidas por vectores Muchisimas gracias  Quedo pendiente de su respuesta</t>
  </si>
  <si>
    <t>solicito por este medio certificado de inspeccion vigilancia y control para realizar tramite ante la SAE</t>
  </si>
  <si>
    <t>Solicitud de acompanamiento</t>
  </si>
  <si>
    <t>Derecho de peticion</t>
  </si>
  <si>
    <t>CORREO CONTACTENOS: Oficio No.839 Proceso: Ejecutivo Singular Radicación: 760014003003-2004-00944-00</t>
  </si>
  <si>
    <t>No entrega de medicamentos por parte de la entidad genhospi los cuales son vitales para mi salud ya que sin ellos sufro convulsiones recurrentes y al dia de hoy ya van 25 dias sin recibir estos ya que cada que voy a reclamar dicen que no hay y no solucionan nada</t>
  </si>
  <si>
    <t xml:space="preserve">CORREO CONTACTENOS: Traslado por competencia – Seguimiento ha caso de cáncer infantil
</t>
  </si>
  <si>
    <t>PETICION  ESTADISITICAS Y QUEJAS</t>
  </si>
  <si>
    <t>CORREO CONTACTENOS: RADICADO 2024-00134-00</t>
  </si>
  <si>
    <t>CORREO CONTACTENOS: SOLICITUD TRASLADO PARA ATENCION PRIORIDAD SRA LUZ MARINA DIAZ, CON CC NO. 66653291</t>
  </si>
  <si>
    <t>agendamiento de cita el especialista de secretaria salud  publica el certificado de discapacidad</t>
  </si>
  <si>
    <t>para solicitar respetuosamente una autorizacion de orden medica de examenes previos para una cirugia la cual ha estado pendiente desde hace mucho y no ha sido posible operar a la menor cabe resaltar que la nina tiene 9 anos y necesita la cirugia con urgencia gracias por su apoyo y atencion anexo orden e historia clinica</t>
  </si>
  <si>
    <t>INVITACION A PARTICIPAR COMO JURADO EN CONCURSO RERE FUNDACION CARVAJAL NOVIEMBRE 28 DE 2025</t>
  </si>
  <si>
    <t>Por favor solicito copia del carnet de vacunas de mi hija Maira Valentina Zuluaga Norena para esa epoca tenia registro civil numero 1109186299 lo requerimos para que pueda hacer sus practicas en Espana que es nuestro lugar de residencia gracias</t>
  </si>
  <si>
    <t>SOLICITUD A LA SECRETARIA DE SALUD DE CALI COPIA REGISTRO CIVIL DE DEFUNCION</t>
  </si>
  <si>
    <t>CORREO CONTACTENOS: Notificación Proceso Nro.76001312100120240013400</t>
  </si>
  <si>
    <t>Buenas tardes  Se requiere hacer la inscripcion de 3 de nuestras tiendas de cafe que funcionan en la Ciudad de Cali y teniendo en cuenta que nuestra sede principal esta ubicada en Armenia se ha intentado diligenciar el formulario  disponible en saludcaligovco sin poder finalizar con exito tales solicitudes Es por este motivo que acudimos al recurso de   34Peticiones  34 para enviar la informacion necesaria para solicitar la inscripcion y la visita a las instalaciones de las tiendas indicadas en el documento adjunto</t>
  </si>
  <si>
    <t>INVITACION A EVENTO</t>
  </si>
  <si>
    <t>Solicitud para La Secretria Distrital de Salud de Cali   Sitio Plazoleta de San Francisco Fecha octubre 18 y 19 de 2025 Hora inicial 06 PM  Hora Final 11 PM</t>
  </si>
  <si>
    <t>Comedidamente se solicita intervencion de profesionales de la secretaria a fin de que se generen acciones para la atencion en salud mental a favor de la adolescente SARAY RAYO HOLGUIN puesto que la adolescente se encuentra en situacion de riesgo por antecedente de autolesiones cutting ha sido remitida a proceso de atencion en salud mental a traves de oficio entregado a la progenitora sin embargo la senora no han dado cumplimiento a la remision Se solicita intervencion de secretaria de salud al tratarse de tema de salud mental La senora puede ser localizada en el celular 3188336699</t>
  </si>
  <si>
    <t>SOLICITUD DE DESINFECCION AREA DE ESPACIO PUBLICO BICI-PARQUE EL CAUCHO</t>
  </si>
  <si>
    <t>Invitacion a ser parte de una mesa de trabajo el 10 de noviembre del 2025 a las 5pm</t>
  </si>
  <si>
    <t xml:space="preserve">SOLICITUD DE VISITA TECNICA PARA LA CASA DE JUSTICIA DEL BARRIO ALFONSO LOPEZ </t>
  </si>
  <si>
    <t>SOLICITUD DE VISITA PARA CONCEPTO SANITARIO DE SALUD PULICA EN 3 ESTABLECIMIENTOS BARRIO OBRERO DIRECCIONES  CRA 11D   21 02  CRA 15   12 39  CRA 15   10 82</t>
  </si>
  <si>
    <t>Buenos dias por favor me indican que debemos hacer para certificar la sala de lactancia de la empresa indicarnos requisitos documentos y demas Gracias</t>
  </si>
  <si>
    <t>Solicitamos de la manera mas atenta que las personas de Mc Donalds de la Av Rooselvelt con Carrera 39 tomen las medidas necesarias para evitar que sus residuos no sean dispersos en nuestras instalaciones Se adjunta carta</t>
  </si>
  <si>
    <t>SE SOLICITA A LA SECRETARIA DE SALUD REALICAR CONTROL SOBRE CENTRO ESTETICO XCARET ESTETICA INTEGRAL UBICADO EN LA AVENIDA ESTACION No 5CN 56 CONSULTORIO 203 EL CUAL NO CUMPLE CON LAS NORMAS MINIMAS DE SALUD Y REALIZAN COLOCACION DE SUEROS Y OTROS ELEMENTOS NO AUTORIZADOS NO CUENTA CON LICENCIAS PARA LA PRESTACION DEL SERVICIO Y ES UN RIESGO PARA LA COMUNIDAD</t>
  </si>
  <si>
    <t>CORREO CONTACTENOS: ANEXO 2: ANDRES PALACIOS VERGARA</t>
  </si>
  <si>
    <t>CORREO CONTACTENOS: ORDENA LEVANTAR MEDIDAS RAD: 2025-373</t>
  </si>
  <si>
    <t>CORREO CONTACTENOS: Recordatorio Invitación “Diálogos en Salud” Sesión No. 101 - Oct 16 “Voces diversas dialogan sobre salud mental”</t>
  </si>
  <si>
    <t>Consulta tecnica sobre el cumplimiento de la resolucion 2115 frente al uso de agua potable sujeta a tratamiento adicional que elimina el cloro residual</t>
  </si>
  <si>
    <t>Adjunto solicitud</t>
  </si>
  <si>
    <t>Buenastardesadjuntodocumentospararadicacionensecretariadesalud</t>
  </si>
  <si>
    <t>ACLARACION INFORMACION EVENTO SHAKIRA</t>
  </si>
  <si>
    <t>Solicitud de concepto sanitario para la realizacion de la actividad deportiva denominada Final Nacional Juegos Intercolegiados 2025 del 19 de octubre al 8 de noviembre de 2025</t>
  </si>
  <si>
    <t>El senor Jose almir pinto vargas se encuentra desde ayer a las 402 pm 16 08 2025 en urgencias de hospital joaquin paz borrero ya que sufrio una subida de azucar a 500 con un diagnostico posiblemente un como diabetico en el hospital an sido negligentes y en la espera de un trasladado que hasta ahora no a sido posible 17 08 2025 hora 430 am que porque el no estaba afiliado a eps ayer cuando el llego se hicieron los trasmites correspondiente para afiliacion a emsanar Solicito me den una solucion ya que es una vida y necesita la atencion medica adecuada</t>
  </si>
  <si>
    <t>Envio informe incautacion de producto carnico</t>
  </si>
  <si>
    <t>SOLICITUD DE INTERVENCIÓN PARA ENTREGA OPORTUNA DE MEDICAMENTOS</t>
  </si>
  <si>
    <t>SOLICITUD DE REVISISON PARA CONCEPTO SANITARIO DE VEHICULO FUNEBRE POK 254</t>
  </si>
  <si>
    <t>SOLCIITUD CITA</t>
  </si>
  <si>
    <t>buenas pongo esta queja a nombre de mi esposo bernardo Trivino el cual fue operado el el hospital departamental de un infeccion en uno de sus oidos dias despues de la operacion se le realizo un tag en la institucion diagnosticos san Jose minutos despues del procedimiento mi esposo agravo su condicion el cual no reconoce a nadie no tiene movilidad y no habla pido por favor se tomen la medidas del caso muchas gracias por su apoyo</t>
  </si>
  <si>
    <t>Cordial saludo Sr Sec Salud por medio de la presente quiero interponer mi queja debido a que en el dispensario medico de Genhospi das Cali carrera42c barrio ciudad Cordoba siempre hay 8 cajeros pero solo atienden dos y los demas restan en caja cargado informacion y uno puede durar hasta 5 horas esperando la entrega del medicamento y no es justo porque uno tiene Cosas que hacer y obligaciones que se ven afectadas por ellos solicito en el marco de respeto que se visitado este lugar y validado la informacion y que se corrija la Dora de trabajo de estas personas y como se presta el servicio</t>
  </si>
  <si>
    <t>respetuosamente me dirijo a Uds ya que tengo pendiente un un procedimiento llamado salpingetomia el cual ya fue autorizado pero esta es la fecha q no me lo han programado necesito con urgencia la cirugia debido que llevo anos con ese padecimiento y la eps se ha dedicado a dilatar el proceso requiero de su valioso apoyo</t>
  </si>
  <si>
    <t>Cancelacion del evento</t>
  </si>
  <si>
    <t>CORREO CONTACTENOS: MUNICIPIO DE SANTIAGO DE CALI. Afiliados inscritos en EPS SURA en RÉGIMEN SUBSIDIADO Reporte proceso BDUA desde 07/10/2025</t>
  </si>
  <si>
    <t>CORREO CONTACTENOS: Documento compartido contigo: "Documento sin título"</t>
  </si>
  <si>
    <t>EN EL EDIFICIO MARIA CECILIA UBICADO EN LA AV 3 N 8 40  BARRIO CENTENARIO EL NUEVO PROPIETARIO DEL APTO 602  CUYO NOMBRE ES JUAN CARLOS DECIDIO HACER UNA REMODELACION PARA LO CUAL CONTRATO UNOS MAESTROS QUE DURANTE LOS MESES DE ABRIL MAYO Y JUNIO DE ESTE ANO PERTURBARON LA TRANQUILIDAD DEL EDIFICIO CON GOLPES DE MAZO AL PISO Y TALVEZ PAREDES PULIERON TALVEZ PAREDES LEVANTANDO NUBES DE POLVO POSTERIORMENTE A FINALES DE SEPTIEMBRE Y AL NO FINALIZAR LA SUPUESTA REMODELACION SIGUEN PERTURBANDO LA TRANQUILIDAD DE LOS APARTAMENTOS SOLICITO SE INVESTIGUE SI TIENE PERMISO DE LA ALCALDIA</t>
  </si>
  <si>
    <t>RESPUESTA A SOLICITUD POR FAVOR AL RESPONDER CITAR RADICADO CVC 959262025</t>
  </si>
  <si>
    <t>Como iimportantes aliados de fundautonoma nos complace invitarlos a participar del festival navideno de la comuna 13 contribuyendo a la celebracion colectiva de la navidad y a su vez a la promocion de la institucion secretaria</t>
  </si>
  <si>
    <t>Solicitud de acompanamiento a la feria empresarial cultural y deportiva</t>
  </si>
  <si>
    <t>Buenos dias participante anonimo sobre un restaurante que tiene mal iguiene hay ratones cucarachas no tiene la ropa adecuada tiene un parlante que la bulla es de lunes a alunes y funciona como una cantina y el humo</t>
  </si>
  <si>
    <t>Requerimiento operativo de salud para evento de afluencia masiva Feliz Cumpleanos Senor Jesucristo</t>
  </si>
  <si>
    <t>Solicitud de requisitos para la expedicion de certificacion sanitaria del evento Feliz Cumpleanos Senor Jesucristo</t>
  </si>
  <si>
    <t>Cordial saludo Se solicita comedidamente la Autorizacion Sanitaria del Expendio de Carnes del negocio Sto 589 Los Lagos teniendo en cuenta que se cumplieron con los aspectos verificados en el diagnostico del cumplimiento del Dec1500 2007 bajo en acta No 4154 del pasado 7 de octubre del 2025 Muchas gracias</t>
  </si>
  <si>
    <t>SOLICITUD DE VIABILIDAD PARA LA REALIZACION DEL EVENTO CARRERA ATLETICA RECREATIVA INGENIO 7K</t>
  </si>
  <si>
    <t>SOLICITUD DE VIABILIDAD PARA LA REALIZACION DE LA CARRERA ATLETICA RECREATIVA INGENIO 7K</t>
  </si>
  <si>
    <t>en el documento adjunto anexo queja formal para la clinica desa de cali ubicada en el edificio de colores por pretender darle  sedacion  a mi madre sin consentimiento y administrarle medicamentos sin autorizacion con el fin de inducir a un paro respiratorio deseo  que se investigue este actuar de esta clinica y de la medica internista SILVIA EMPERATRIZ que es la que estuvo presionando para que autorizaramos donde claramente nos negamos y en el turno de la noche de la fecha 20 de octubre de 2025 pretendian suminstrarle HIDROMORFONA 04 ml cada 4 horas</t>
  </si>
  <si>
    <t>solicitud visita para concepto sanitario</t>
  </si>
  <si>
    <t>Buenos dias lo q pasa es q hace dos meses estos esperando q el hospital universitario Evaristo Garcia de cali me llame para una cirugia del ojo izquierdo y nada y PS ya me operaron el otro ojo pero no veo nada por el otro y necesito con urgencia esa cirugiadeseo q udes me colaboren con esta queja o peticion</t>
  </si>
  <si>
    <t>adjunto oficio con solicitud</t>
  </si>
  <si>
    <t>Cordial saludo Se solicita comedidamente la autorizacion sanitaria del expendio de carnes para el negocio Sto 130 Guadalupe</t>
  </si>
  <si>
    <t>SE ADJUNTA ESCRITO DE PDF CON PETICION Y CEDULA</t>
  </si>
  <si>
    <t>Buenos dias por favor su colaboracion con solicitud para evento que se habia enviado el 17 de septiembre pero al consultar dice que no existe hay errores con la pagina porque no permitia subir nuevamente la informacion</t>
  </si>
  <si>
    <t>SEGUIMENTO A TUTELA PROCEDIMIENTO CIRUGIA OJO IZQUIERDO LLEVADA A CABO EN FEBRERO DEL 2024 Y ADMITIDA POR EL JUZGADO 34 CIVIL MUNICIPAL</t>
  </si>
  <si>
    <t>solicitud visita</t>
  </si>
  <si>
    <t>solicitud visita para concepto sanitario comuna 4 porvenir</t>
  </si>
  <si>
    <t>INSPECCION A VEHICULOS EXZ666 EXU806 JKY419</t>
  </si>
  <si>
    <t>CORREO CONTACTENOS: Invitación segunda convocatoria para financiación - Proyectos territoriales de Promoción Convivencia y Prevención de las violencias 2025. SSDIST + CAP</t>
  </si>
  <si>
    <t>SOLICITUD DE VISITA PARA DIAGNOSTICO DE CUMPLIMIENTO SANITARIO EXPENDIO DE CARNE YA QUE SE CUMPLIO EN SU TOTALIDAD CON EL ACTA DE DIAGNOSTICO NA 1281 SE REQUIERE PARA LA AUTORIZACION SANITARIA DEL ESTABLECIMIENTO ALIMENTAR COLOMBIA CON REPRESENTACION LEGAL WILSON MURILLO CRUZ CEL 3217224952</t>
  </si>
  <si>
    <t>Buen dia del des mes de agosto tengo la orden y autorizacion para cita con especialista en CRANEOMAXILOFACIAL remitido al HOSPITAL UNIVERSITARIO DEL VALLE he realizado la solicitud por medio de la pagina de solicitud de citas del HUV y no he tenido respuesta como tambien me he comunicado en varias ocasiones por via telefonica y siempre me indican que no hay disponibilidad de agenda quisiera que por favor se realice un seguimiento a mi caso ya que soy una bebe de tan solo 10 meses y requiero con urgencia la cita medica adjunto documentos y ordenes</t>
  </si>
  <si>
    <t>Cordial saludo Se solicita comedidamente disponer a quien corresponda brigadas de fumigacion alrededor del canal de aguas lluvias de la Calle 42 entre Carrera 80 y 81 Barrio El Caney esto por la alta proliferacion de zancudos e insectos que afecta la experiencia de clientes y colaboradores dentro de las instalaciones del establecimiento comercial Olimpica Caney Muchas gracias</t>
  </si>
  <si>
    <t>CORREO CONTACTENOS: Fwd: 105-2023/NOTIFICA FIJA FECHA EXHUMACION/ SECRETARIA SALUD/ OFC 2480</t>
  </si>
  <si>
    <t>CONTACTENOS.- Fwd: Referencia: Derecho de petición sobre Instituciones  Prestadoras de Salud IPS habilitadas o autorizadas para operar en su jurisdicción y competencia territorial.</t>
  </si>
  <si>
    <t>CORREO CONTACTENOS: Registrado: Supersalud: radicado 20254100102427431</t>
  </si>
  <si>
    <t>SOLICITUD DE VIABILIDAD PARA LA REALIZACION DEL EVENTO 3RA FERIA DE EMPLEABILIDAD</t>
  </si>
  <si>
    <t>Presento como adjunto carta de renuncia al contrato de prestacion de servicios No 41450102611468 de 2025 por motivos personales</t>
  </si>
  <si>
    <t>Estoy solicitando asesoria para una queja en contra de la EPS sanitas ya que llevo poco mas de un mes solicitando un cambio de codigo para que el transporte asignado preste el servicio a mi madre hacia la unidad renal adjudicaron un codigo que no corresponde a la zona donde deben recogerla</t>
  </si>
  <si>
    <t>mi hijo es un nino de 4 anos diagnosticado con autismo grado 1 y necesita la continuidad de sus terapias la cual estan siendo prestadas por la fundacion club Noel eh hecho renovar las ordenes de la eps Coosalud pero cada vez que hago la peticion de las terapias en el prestador me manifiestan que en la plataforma de la eps permanece la orden vencia siendo estas renovadas desde el mes de septiembre ya van 3 veces y la situacion sigue siendo la misma respetuosamente pido colaboracion institucional para q la eps suba las ordenes renovadas y que el prestador le pueda programar las terapias</t>
  </si>
  <si>
    <t>paciente con cancer avanzado y adulta mayor de la eps Emssanar la cual estaba siendo atendida en la clinica hematoncologos de la quinta tenia cita el dia de hoy para dar inicio a la quimioterapias y posterior cirugia y fue canceda informando q ya la ips no le prestara mas servicios a la eps respetuosamente solicitamos una nueva ruta y un prestador para dar continuidad a su proceso ya q esta en un delicado estado de salud y es una adulta mayor con una condicion que necesita atencion oportuna gracias por su gestion y atencion institucional</t>
  </si>
  <si>
    <t>Hola buenos dias senorita o senor un cordial saludo mi queja es que hace 3 meses a la senora Blanca Esther Murillo no se le entrega insulina en la Drogueria del poblado 1 al frente del hospital Carlos Holmes Trujillo y la verdad la necesita urgente su insulina por lo que ella es una persona diabetica mucha gracias por su atencion que tenga bonito dia</t>
  </si>
  <si>
    <t>Solicitud visita para concepto sanitario</t>
  </si>
  <si>
    <t>REMITE CONFORMACION DE GRUPO ADMINISTRATIVO</t>
  </si>
  <si>
    <t>DERECHO DE PETICION</t>
  </si>
  <si>
    <t>solicitud visita concepto sanitario</t>
  </si>
  <si>
    <t>CONCEPTO SANITARIO PARA EL ESTABLECIMIENTO PYROCOL FIREWORKS SUR CON DIRECCION CRA 40 B No 10 04</t>
  </si>
  <si>
    <t xml:space="preserve">CORREO CONTACTENOS:Fwd: SOLICITUD URGENTE DE TRASLADO DE MEDICAMENTO Y REMISIÓN MÉDICA LOCAL – PACIENTE LUZ MARINA DÍAZ CC 66653291
</t>
  </si>
  <si>
    <t>CONTACTENOS.- Fwd: Notificación electrónica radicado entrada No 20255294301662</t>
  </si>
  <si>
    <t>CORREO CONTACTENOS: Solicitud de intermediación ante negación de consulta NEUMOLOGÍA</t>
  </si>
  <si>
    <t>Acta de salud</t>
  </si>
  <si>
    <t>Afiliacion a EPS a beneficiarios menores de cinco anos del programa de primera infancia suscrito con la alcaldia municipal</t>
  </si>
  <si>
    <t>CONTACTENOS.- Fwd: Notificación Proceso Nro.76001312100220240013200</t>
  </si>
  <si>
    <t xml:space="preserve">CONTACTENOS.- Fwd: CARTA NOTIFICACIÓN ICBF MENORES SIN REGISTRO CIVIL CALI. </t>
  </si>
  <si>
    <t>REVISION ALCANTARILLADO - COPIA</t>
  </si>
  <si>
    <t>Reciban un cordial saludo de la manera mas respetuosa radico solicitud de conformidad con el adjunto</t>
  </si>
  <si>
    <t>Solicito un centro de rehabilitacion presto a la comunidad por medio de la eps de forma gratuita</t>
  </si>
  <si>
    <t>invitacion a reunion de socializacion momento 3 estudio de impacto ambiental PTAR C</t>
  </si>
  <si>
    <t>invitacion reunion socializacion momento 3 estudio de impacto ambiental PTAR C</t>
  </si>
  <si>
    <t>SOLICITA CUMPLIR DERECHOS PRESTADORES DE SERVICIO ETV SUMIDEROS.</t>
  </si>
  <si>
    <t>Me permito solicitar su intervencion urgente frente a al situacion de Edith Gloiria Rendon de 75 anos   quien se encuentra hospitalizada en el Centro medico de Rehabilitacion del Valle sede san Fernando  con una fractura intracapsular subcapital de cadera derecha a la espera de la cirugia ordenada por el equipo medico tratante La EPS servicios Ocidental deSalud SOS  ha manifestado que no cuenta con disponibilidad del material protesico solicitado lo que ha impedido de la relacion del procedimiento la cayada ocurrio el 15 de octubre y sus condiciones se esta agravando ante la espera</t>
  </si>
  <si>
    <t>concepto sanitario para vehiculo placa numero wmq 465 del grupo al sas telefono 3156951013</t>
  </si>
  <si>
    <t>SOLICITUD DE VISITA PARA LA GENERACION CONCEPTO SANITARIO</t>
  </si>
  <si>
    <t xml:space="preserve">SOLICITUD DE VISITA PARA CONTROL DE PLAGA </t>
  </si>
  <si>
    <t>CORREO CONTACTENOS.- Fwd: MUNICIPIO DE SANTIAGO DE CALI. Afiliados inscritos en EPS SURA en RÉGIMEN SUBSIDIADO Reporte proceso BDUA
desde 15 10 2025</t>
  </si>
  <si>
    <t>buenas esta peticion es para exponer mi caso el cual la eps se ha desentendido tengo todas autorizaciones autorizadas para la programacion de una cirugia que tiene mi estado de salud cada vez mas deteriorado respetuosamente pido del apoyo institucional para la posible y necesaria programacion de mi cirugia muchas gracias</t>
  </si>
  <si>
    <t>solicitud visita para concepto sanitario LICPORES ICEBERG DEL SUR</t>
  </si>
  <si>
    <t>Es para informar que hay prolacion de ratas en la calle 9</t>
  </si>
  <si>
    <t>solicitud radicado</t>
  </si>
  <si>
    <t>BUENOS DIAS SENOR DIEGO BLASQUEZ SOLICITO ME REALICE LA REVISION A MI VEHICULO TRANSPORTADOR DE ALIMENTOS DE FRUTAS VERDURAS Y GRANOS PLACA SLP 176 MERCA CHEVROLET FURGON CAMION MUCHAS GRACIAS</t>
  </si>
  <si>
    <t>Buen dia solicitamos su valiosa colaboracion para realizar evento Eliminatoria al mundial FIBA 2027 Colombia vs Venezuela para el 27 de noviembre de 2025 Se anexa cartas de evento y banos y alimentos mas plan de emergencias y contingencia</t>
  </si>
  <si>
    <t xml:space="preserve">SOLICITUD CAMBIO DE FECHA </t>
  </si>
  <si>
    <t>Respetuosamente solicito a la Unidad de Saneamiento de la secretaria de salud del Distrito de Cali realizar una visista de inspeccion y vilgilancia con el fin de expediro el respectivo Concepto sanitario al Establecimiento Comercial Supermercado 7 SAR ubicado en la Carrera 41 E 3 No 54 C 11 con el fin de colbarorar con los requisitos reglas  y orientaciones de las autoridades ambientales y de saneamiento del Distrito</t>
  </si>
  <si>
    <t>Espero se encuentren muy bien soy estudiante de el instituto Intenalco educacion superior estudio auxiliar administrativo en salud me encuentro en segundo semestre en fase de practicas y quisiera consultar si puedo realizar mis pasantias con ustedes espero pronta respuesta y muchas gracias por la atencion prestada</t>
  </si>
  <si>
    <t>Como Mes Group SAS la Razon social de la marca mIster Wings sede Pance por favor solicitamos formalmente a la UESA LADERA que nos puedan compartir toda la informacion y la respuesta oficial sobre el caso de la presunta ETA denunciado por la senora Maria del Pilar el pasado 15 de octubre del 2025 Esto de acuerdo a las actas de visita  01001325 y  DI 04197 realizadas por los funcionarios Efren Rodriguez Bonilla y Carlos Andres Solis Muchas gracias</t>
  </si>
  <si>
    <t>Somos MES SOLUCIONES HCQC SAS la razon social del restaurante de la marca Mister Wings sede granada por favor solicitamos formalmente a la UESA LADERA que nos puedan compartir toda la informacion y la respuesta definitiva acerca del caso de la presunta ETA denunciado por un cliente anonimo por lo que el restaurante recibio una visita el pasado 19 de agosto del 2025 por el funcionario Rodrigo Mazuera Galvis dejando como evidencia el acta  000180 25 Quedamos atentos muchas gracias</t>
  </si>
  <si>
    <t>Convocatoria mesa preparatoria materializacion entrega material de inmueble expropiado  art 70 numeral 3 ley 388 de 1997 ubicado en la KR 2NORTE   21 100 DEL BARRIO EL PILOTO</t>
  </si>
  <si>
    <t>Convocatoria mesa preparatoria materializacion entrega material de inmueble expropiado  art 70 numeral 3 ley 388 de 1997 ubicado en la KR 2 NORTE   21 100 DEL BARRIO EL PILOTO</t>
  </si>
  <si>
    <t>CORREO CONTACTENOS.- Fwd: Asunto: Solicitud urgente de intervención por negligencia en la atención médica especializada – Paciente recién nacido
GIAN MATTIAS MORALES ALPALA – RC: 1109581184</t>
  </si>
  <si>
    <t xml:space="preserve">CORREO CONTACTENOS:Fwd: NOTIFICA OFICIO INTEGRACIÓN RAD. 2025-00385
</t>
  </si>
  <si>
    <t>CORREO CONTACTENOS.- Fwd: Actualización de fecha – Acto de Conmemoración y Reconocimiento a los Hospitales Universitarios del Valle del Cauca</t>
  </si>
  <si>
    <t>Solicito a la red del centro hospital primitivo iglesias y centro de salud obrero me entreguen copia de la cedula de mi abuel AMANDA HURTADO</t>
  </si>
  <si>
    <t xml:space="preserve">Solicitud de informacion sobre tramite de uso del suelo y requisitos para concepto sanitario favorable  establecimiento gastronomico </t>
  </si>
  <si>
    <t>Senor German Escobar Morales Secretario de Salud de Cali La Veeduria Ciudadana PAE Cali agradece de antemano su atencion y se permite solicitar de manera respetuosa la siguiente informacion  Cuantas y cuales instituciones educativas oficiales IEO del Distrito de Santiago de Cali cuentan con autorizacion de su despacho para operar el Programa de Alimentacion PAE utilizando agua tratada debido a la ausencia de conexion al servicio de acueducto y alcantarillado de la Empresa de Servicios Publicos de la ciudad Agradecemos su amable atencion y la diligencia prestada a la presente</t>
  </si>
  <si>
    <t>Cordial saludo el presente es para quejarme por la deficiencia en la entrega de la licencia de SST desde el 16 de junio 2025 empeze el tramite el 14 de agosto me confirmaron el recibido de las estampillas y segun la guia de pago se demoraban 15 dias haviles y hasta la fecha no se me a hecho entrega de la misma adicinalmente al ver que no se me daba respuesta envie un correo reiterando la solicitud anteriormente el 29 de septiembre y la respuesta que me dieron el 7 de octubre es que debo de seguir esperando que ya esta disenada pero que faltan pasos</t>
  </si>
  <si>
    <t>SOLICITUD DE DOCUMENTO DE IDENTIDAD Y INCLUSION AL SGSSS</t>
  </si>
  <si>
    <t>acta de salud</t>
  </si>
  <si>
    <t>la IPS famivivir NIT 901799834 telefono 3245955178 direccion cra 42 5c 44 atiende pacientes desde hace mas de 4 anos sin estar habilitados como lo demuestra el REPS anexo En varias ocasiones se ha realizado esta alerta y las sanciones se quedan en los medicos de turno y no en los duenos de la IPS Maryori Trujillo CC 64580191 y Alejandro Alvarez CC 91016665 este ultimo ademas atiende pacientes y aplica inyecciones articulares sin ser medico no cumplen ningun estandar de habilitacion con cada sellamiento cambian de direccion y continuan su fraude</t>
  </si>
  <si>
    <t>SOLICITUD ACOMPANAMIENTO PETICION RETIRO DE RESIDUOS SOLIDOS PRESENCIA DE UN CAMBUCHE POSIBLE HABITANTE DE CALLE CALLE 69 CR 2 C BARRIO LOS GUAYACANBES COMUNA 5</t>
  </si>
  <si>
    <t>Solicitud de orientacion y acompanamiento en casos de Tuberculosis</t>
  </si>
  <si>
    <t>CORREO CONTACTENOS.- Fwd: CARACTERIZACIÓN POBLACIONAL RAFAEL ARCÁNGEL MONTOYA ORREGO CC 3.628.977</t>
  </si>
  <si>
    <t>Cordial saludosolicito actualizacion de concepto sanitario de TDT hamburguesas ubicado en pance en el centro comercial carulla pance sobre la avenida canas gordas</t>
  </si>
  <si>
    <t>el dia 26 agosto del 2025 asisti a una cita medica debido a un dolor  de cabeza constante que presento desde hace seis meses la doctora me remitio al especialista en neurologia y la EPS me otorgo la autorizacion para atencion en el centro MEDICIPS centro de especialistas cali el 29 de agosto de 2025 Desde esa fecha he estado llamando continuamente para solicitar la cita pero la respuesta siempre es la misma   34 no hay agenda debe seguir llamando  34 Me parece una falta de respeto y de consideracion hacia los usuarios que despues de dos meses de insistir aun no se me haya dado la cita</t>
  </si>
  <si>
    <t>cordial saludo solicito actualizacion de concepto sanitario de la sede de TDThamburguesas Ubicado en el barrio ciudad jardin sobre la carrera 105 con 14</t>
  </si>
  <si>
    <t>cordial saludo por medio del presente quiero solicitar visita de parte de salud publica para actualizacion de concepto sanitario para el restaurante ubicado en la sede del centro comercial unicentro local 304</t>
  </si>
  <si>
    <t>Cordial saludo por medio del presente solicito visita de salud publica para actualizar el concepto sanitario del restaurante ubicado en el centro comercial jardin plaza local cincuentay nueva y sesenta</t>
  </si>
  <si>
    <t>CORREO CONTACTENOS. DERECHO DE PETICIÓN Medicamentos Cipriana Caicedo - CC 25597917</t>
  </si>
  <si>
    <t>SOLICITUD PERMISO FESTIVAL DIA DEL PACIFICO</t>
  </si>
  <si>
    <t>SEGUIMIENTO Y O TRASLADO PETICION SECRETARIAI DE SALUD COMISION 316902 DE LA PERSONERIA DE SANTIAGO DE CALI</t>
  </si>
  <si>
    <t>SOLICITO VISITA A MI ESTABLECIMIENTO SUPERMERCADO RANCHO Y LICORES EL REMATE M   L UBICADO EN LA CALLE 25 30 05 BARRIO EL JARDIN APARTIR DE LA 9 AM MUCHAS GRACIAS POR SU ATENCION</t>
  </si>
  <si>
    <t>INFORME DE ACTIVIDADES DE DESARROLLO DE LA UNIDAD EJECUTORA DE SANEAMIENTO DEL VALLE DEL CAUCA</t>
  </si>
  <si>
    <t>CORREO CONTACTENOS.- Fwd: Aplicación de movilidad entre regímenes – Decreto 064 de 2020 Municipio 76001</t>
  </si>
  <si>
    <t>SOLICITUD SE INFORME PROCEDIMIENTO DE REGISTRO Y DOCUMENTACION REGISTRO CANINO</t>
  </si>
  <si>
    <t xml:space="preserve">CORREO CONTACTENOS:Fwd: [ SE Suite ] - Notificación Respuesta Radicado - 20252047427 - Traslado de la denuncia con radicado INVIMA No. 20251289878 del 06/10/2025 sobre reacción adversa por proceso de alisado de cabello.
</t>
  </si>
  <si>
    <t>SOLICITUD DE CERTIFICADO DE DISCAPACIDAD PARA MI HIJO JUAN DAVID ORTIZ PANTOJA IDENTIFICADO CON CEDULA 1193259910</t>
  </si>
  <si>
    <t xml:space="preserve">DERECHO DE PETICION mediante la presente solicito se sirvan explicarme de que manera opera la Secretaria de Salud en los eventos masivos puesto que el pasado 25 y 26 de octubre en el Estadio Pascual Guerrero concierto Shakira todos los banos estaban sin agua olian horrible por no poderse vacear y no habia manera de como lavarse las manos porque tampoco salia agua del lavamanos como el personal que hace productos alimenticios va a lavarse   porque no se exigen banos mobiles para descongestionar la cantidad de personas que hacian fila para hacer uso del bano filas de hasta 1 hora </t>
  </si>
  <si>
    <t>Solicito visita para verificar vacunas en perros de la zona veredal El Pato cgto Pance Debido a que en el lugar he sufrido un ataque por mordedura de perro y la situacion se ha repetido en turistas quienes visitan el lugar por ser un atractivo ubicado en el area protegida de Farallones de Cali El lugar del incidente es un restaurante llamado casa Gallego y sus coordenadas se adjuntan en el archivo Soy trabajador de Parques Nacionales y veo que no hay control con la poblacion canina de la zona por lo que se han presentado incidentes con ciclistas y banistas</t>
  </si>
  <si>
    <t>yo kimberly estefani valencia llanos identificado con tarjeta de identidad 1111673737 residente del barrio comuneros II de la comuna 15 me permito solicitar respetuosamente una fumigacion ya que que en las ultimas semanas se ha notado una alta presencia de zancudos en el sector del barrio comuneros II especialmente en la carrera 28b3  72t60 esta situacion se ha agravado por las lluvias recientes que generan acumulacion de agua y desechos los habitantes del sector nos encontramos preocados por las enfermedades como dengue tel3151112747 cra 28b3 72t60 27 oct 2025</t>
  </si>
  <si>
    <t>Me gustaria reportar un establecimiento de comercio que incumple con el reglamento de sanidad publica y no cuenta con permisos de funcionamiento el establecimiento se encuentra ubicado en el barrio valle del Lili cll 45  92 10</t>
  </si>
  <si>
    <t>buenos noches senores alcaldia de cali tengo una queja hace mas de 3 semanas estoy solicitanto la visita del sisben ala casa y nada se comunican debido que soy una persona de la tercera edad se me debe dar prioridad tengo citas pendientes con los medico por q en este momento me sacaron de la eps  nueva eps por que no aparesco en su base de datos por favor cualquier persona que me pueda ayudar en este proceso muchas gracias quedo atenta a cualquier respuesta</t>
  </si>
  <si>
    <t>SOLICITUD DE VISITA SANITARIA PARA EMISION DE CONCEPTO SANITARIO</t>
  </si>
  <si>
    <t xml:space="preserve">CORREO CONTACTENOS:Fwd: MUNICIPIO DE SANTIAGO DE CALI. Afiliados inscritos en EPS SURA en RÉGIMEN SUBSIDIADO Reporte proceso BDUA desde 21/10/2025
</t>
  </si>
  <si>
    <t>Al consultar el radicado 202541450100147612 me indica que este no existe</t>
  </si>
  <si>
    <t>Alcance al comunicado enviado el 24 de octubre de 2025 con No de Radicado Interno 202520181481  Convocatoria mesa preparatoria materializacion</t>
  </si>
  <si>
    <t>SOLICITUD DE PERMISO PARA REALIZAR EVENTO</t>
  </si>
  <si>
    <t xml:space="preserve">SOLICITA LA VIABILIDAD TECNICA </t>
  </si>
  <si>
    <t>Se solicita desde el componente de Salud Y Nutricion una jornada de Vacunacion para los Ninos Y Ninas Beneficiarias Adjunto oficio de solicitud Muchas Gracias</t>
  </si>
  <si>
    <t>CORREO CONTACTENOS.- Fwd: VACUNA ANTIHEPATITIS B RECOMVAX VAKCINY PHARMA</t>
  </si>
  <si>
    <t xml:space="preserve">CORREO CONTACTENOS:Fwd: Derecho de Petición – Solicitud urgente de programación de cirugía de catarata – María Morelia Barco Mejía C.C. 29.898.817
</t>
  </si>
  <si>
    <t>en el conjunto residencial en mencion apartamento 501 torre 2 estan reciclando basura lo cual esta generando contaminacion y peligrosamente esto puede generar danos a la salud a los demas residentes por lo anterior solicito visita al apto en mencion ya que este es para uso exclusivo de vivienda familiar y no es un sitio para reciclar basuras tambien estas basuras las tiran en los parqueaderos de la copropiedad</t>
  </si>
  <si>
    <t>Buenas tarde para colocar una queja estoy pidiendo una cita en la clinica de club Noel de cali para siquiatra para control y dice q no hay q hay q esperar en diciembre y lo ponen en una lista de espera donde nunk lo llaman a uno y el debe ser visto por la siquiatra en este mes de noviembre deseo de corazon q me colaboren con esta peticion Muchas gracias</t>
  </si>
  <si>
    <t xml:space="preserve">CORREO CONTACTENOS:Fwd: SOLICITUD DE INFORMACION- URGENTE
</t>
  </si>
  <si>
    <t>DERECHO DE PETICION MARIA DIAZ OSORIO CC36160564</t>
  </si>
  <si>
    <t>CORREO CONTACTENOS.- Fwd: RADICADO 2023-00073-00</t>
  </si>
  <si>
    <t>Solicitud equipo de profesionales para dictar capacitacion decreto 1500 a personal de coordinacion y operativo Grupo exito el dia 6 de septiembre 2025</t>
  </si>
  <si>
    <t xml:space="preserve">SOLICITUD INTERVENCION POR PARTE DE LA SECRETARIA DE SALUD
NOTA: SE RECIBE DOCUMENTACION DEL USUARIO POR INSISTENCIA </t>
  </si>
  <si>
    <t>Claridad en cuanto al proyecto de ETV de salud puvlica esoecificamente en dengue</t>
  </si>
  <si>
    <t>Desde el componente de Salud Y Nutricion del Hogar Infantil Pio Pio se solicita su oportuno acompanamiento frente a temas relacionados de Malnutricion Lo cual seria un aprendizaje amplio tanto para los Ninos Beneficiarios Y Padres de Familia Espero poder contar con ustedes Muchas Gracias</t>
  </si>
  <si>
    <t>Solicitud de requerimiento operativo en atencion medica para el desarrollo de la carrera atletica y recreativa denominada Intercontinental Cali 10K de la Luz</t>
  </si>
  <si>
    <t>solicitud de eps  para beneficiarios de los programas de primera infancia de alcaldia</t>
  </si>
  <si>
    <t>CORREO CONTACTENOS.- Fwd: ControlDoc - Correspondencia: Se le ha asignado un nuevo documento: 1349852 (2025221203134721)</t>
  </si>
  <si>
    <t>BUENOS DIAS SOLICITO VISITA PARA MI ESTABLECIMIENTO AUSBERTHS UBICADO EN LA CARRE 19 44 31 BARRIO NUEVA FLORESTA HORARIO DE ATENCION A PARTIN DEL DIA JUEVES Y POR FAVOR COMUNICARSE ANTES DE IR AL CONTACTO 3106367258 PREFERIBLEEDESPIUES DEL MEDIO DIA</t>
  </si>
  <si>
    <t xml:space="preserve">CORREO CONTACTENOS:Fwd: Respuesta REPS - Nivel 1. Solicitud urgente de intervención por presunta negligencia médica en la atención del paciente IDERMINA VALENCIA GARCÉS - Alcaldía de Cali - Caso No. 202005783
</t>
  </si>
  <si>
    <t>solicito visita para tramite de registro sanitario</t>
  </si>
  <si>
    <t>Solicitamos por favor la emision de informe o reporte de calidad de agua con vigencia inferior a un ano que correspondan al parque Industrial Arroyo Hondo ubicado en Yumbo Valle del Cauca</t>
  </si>
  <si>
    <t>inspeccion vehiculo transportador alimentos placas  FIU996 TOYOTA COLOR PLATA COMUNA 6 BARRIO GAITAN</t>
  </si>
  <si>
    <t>SOLICITA CONCEPTO DE VIABILIDAD PARA REALIZAR EVENTO.</t>
  </si>
  <si>
    <t>SENOR PEDRO DAVID LE ENVIO LA INFORMACION PARA LA QUE POR FAVOR ME REALICE LA VISITA AL ESTABLECIMIENTO TIENDA LOS SANCHEZ UBICADO EN LA CARRERA 12  18A 27 BARRIO SUCRE MUCHAS GRACIAS POR SU COLABORACION</t>
  </si>
  <si>
    <t>ANEXO QUEJA PDF</t>
  </si>
  <si>
    <t>Yo Karen Daniela Velez Moya me permito presentar una queja formal contra mi actual EPS debido a la demora injustificada en la autorizacion de servicios medicos necesarios para mi atencion Desde el 28 Octubre de 2025 me encuentro hospitalizada en la Clinica Joaquin Paz Borrero y a la fecha la EPS no ha dado respuesta ni autorizado oportuna a los servicios requeridos para mi manejo medico afectando directamente mi estado de salud y la continuidad del tratamiento</t>
  </si>
  <si>
    <t>Apoyar con el desarrollo de una jornada de salud en el corregimiento de Navarro calle 88 bis Nro 8a 45 a 8a 25 para el dia sabado 22 de noviembre de 2025 de 9 am a 12 pm que contenga los siguientes servicios y stands vacunaciontamizaje VIH tamizaje de riesgo cardivascular salud sexual y reproductiva promocion de la afiliacion promocion de la salud mental y promocion de habitos de vida saludable Esta es una jornada de salud que esta apoyando la Universidad Nacional Abierta y a Distancia</t>
  </si>
  <si>
    <t>Paciente de 47 anos EPS Coopsalud pensionado Negacion de atencion a paciente con diagnostico de aneurisma de aorta abdominal triage 1 y urgencia vital se ha llevado a clinicas diferentes donde no lo reciben</t>
  </si>
  <si>
    <t>solicitud certificada de discapacidad de la cual</t>
  </si>
  <si>
    <t>Yo David Stiven Morales Loaiza identificado con cedula de ciudadania No 1143849852 de cali  en calidad de nieto y representante de la paciente Olga Eliza Restrepo Botero identificada con cedula de ciudadania No 24411991 de Apia Risaralda me permito solicitar de manera respetuosa y URGENTE la autorizacion y agilizacion de la cita con el medico internista que le fue ordenada por la anestesiologa tratante a mi abuela para cirujia la valoracion fue solicitada para realizar seguimiento a sus enfermedades de base y a su estado general de salud la eps Nueva EPS no ha dado respuesta</t>
  </si>
  <si>
    <t>Yo David Stiven Morales Loaiza identificado con cedula de ciudadania No 1143849852 de cali en calidad de nieto y representante de la paciente Olga Eliza Restrepo Botero identificada con cedula de ciudadania No 24411991 de Apia Risaralda me permito solicitar de manera respetuosa y URGENTE la autorizacion y agilizacion de la cita con el medico internista que le fue ordenada por la anestesiologia tratante a mi abuela para cirujia la valoracion fue solicitada para realizar seguimiento a sus enfermedades de base y a su estado general de salud la eps Nueva EPS no ha dado respuesta</t>
  </si>
  <si>
    <t>SOLICITUD VIABILIDAD CARRERA</t>
  </si>
  <si>
    <t>remisión de documentos	 </t>
  </si>
  <si>
    <t>salud sexual y reproductiva</t>
  </si>
  <si>
    <t>SA- Informacion, educacion y comunicacion de Practicas higienicas en la manipulaci—n de alimentos</t>
  </si>
  <si>
    <t>programa de microbacterias</t>
  </si>
  <si>
    <t>SA- Autorizacion de empresas capacitadoras en manipulacion de alimentos</t>
  </si>
  <si>
    <t>solicitud de visita de ivc a viviendas por molestia sanitaria</t>
  </si>
  <si>
    <t>SA- Inscripcion de establecimiento de expendio y almacenamiento de carne y productos carnicos comestibles</t>
  </si>
  <si>
    <t>eventos</t>
  </si>
  <si>
    <t>solicitud de inspección por deficiencias en condiciones sanitarias en establecimientos gastronómicos</t>
  </si>
  <si>
    <t>solicitudes de cita	 </t>
  </si>
  <si>
    <t>#202541450100089031</t>
  </si>
  <si>
    <t>#202541450100090221</t>
  </si>
  <si>
    <t>2025-10-04 00:00:00</t>
  </si>
  <si>
    <t>#202541450100090231</t>
  </si>
  <si>
    <t>#202541450100094991</t>
  </si>
  <si>
    <t>#202541450100091881</t>
  </si>
  <si>
    <t>#202541450100091871</t>
  </si>
  <si>
    <t>#202541450100092781</t>
  </si>
  <si>
    <t>#202541450100095001</t>
  </si>
  <si>
    <t>#202541450100090241</t>
  </si>
  <si>
    <t>#202541450100095021</t>
  </si>
  <si>
    <t>#202541450100090261</t>
  </si>
  <si>
    <t>#202541450100089921</t>
  </si>
  <si>
    <t>#202541450100092791</t>
  </si>
  <si>
    <t>#202541450100089151</t>
  </si>
  <si>
    <t>#202541450100095031</t>
  </si>
  <si>
    <t>#202541450100089911</t>
  </si>
  <si>
    <t>#202541450100090271</t>
  </si>
  <si>
    <t>#202541450100089901</t>
  </si>
  <si>
    <t>#202541450100092801</t>
  </si>
  <si>
    <t>#202541450100092811</t>
  </si>
  <si>
    <t>#202541450100090281</t>
  </si>
  <si>
    <t>#202541450100089891</t>
  </si>
  <si>
    <t>#202541450100095041</t>
  </si>
  <si>
    <t>#202541450100090291</t>
  </si>
  <si>
    <t>#202541450100089161</t>
  </si>
  <si>
    <t>#202541450100090301</t>
  </si>
  <si>
    <t>#202541450100089881</t>
  </si>
  <si>
    <t>#202541450100092831</t>
  </si>
  <si>
    <t>#202541450100095401</t>
  </si>
  <si>
    <t>#202541450100093551</t>
  </si>
  <si>
    <t>#202541450100093441</t>
  </si>
  <si>
    <t>#202541450100095251</t>
  </si>
  <si>
    <t>#202541450100093391</t>
  </si>
  <si>
    <t>#202541450100095411</t>
  </si>
  <si>
    <t>#202541450100095421</t>
  </si>
  <si>
    <t>#202541450100099591</t>
  </si>
  <si>
    <t>#202541450100095481</t>
  </si>
  <si>
    <t>#202541450100098571</t>
  </si>
  <si>
    <t>#202541450100093431</t>
  </si>
  <si>
    <t>#202541450100095491</t>
  </si>
  <si>
    <t>#202541450100095501</t>
  </si>
  <si>
    <t>#202541450100095431</t>
  </si>
  <si>
    <t>#202541450100093561</t>
  </si>
  <si>
    <t>#202541450100095511</t>
  </si>
  <si>
    <t>#202541450100093421</t>
  </si>
  <si>
    <t>#202541450100093571</t>
  </si>
  <si>
    <t>#202541450100095521</t>
  </si>
  <si>
    <t>#202541450100093411</t>
  </si>
  <si>
    <t>#202541450100093401</t>
  </si>
  <si>
    <t>#202541450100095531</t>
  </si>
  <si>
    <t>#202541450100095441</t>
  </si>
  <si>
    <t>#202541450100095261</t>
  </si>
  <si>
    <t>#202541450100095451</t>
  </si>
  <si>
    <t>#202541450100095541</t>
  </si>
  <si>
    <t>#202541450100093581</t>
  </si>
  <si>
    <t>#202541450100097151</t>
  </si>
  <si>
    <t>#202541450100095271</t>
  </si>
  <si>
    <t>#202541450100095551</t>
  </si>
  <si>
    <t>#202541450100093381</t>
  </si>
  <si>
    <t>#202541450100093371</t>
  </si>
  <si>
    <t>#202541450100097041</t>
  </si>
  <si>
    <t>#202541450100093361</t>
  </si>
  <si>
    <t>#202541450100093351</t>
  </si>
  <si>
    <t>#202541450100097401</t>
  </si>
  <si>
    <t>#202541450100095561</t>
  </si>
  <si>
    <t>#202541450100097021</t>
  </si>
  <si>
    <t>#202541450100095571</t>
  </si>
  <si>
    <t>#202541450100095281</t>
  </si>
  <si>
    <t>#202541450100097011</t>
  </si>
  <si>
    <t>#202541450100094371</t>
  </si>
  <si>
    <t>#202541450100094361</t>
  </si>
  <si>
    <t>#202541450100095581</t>
  </si>
  <si>
    <t>#202541450100094351</t>
  </si>
  <si>
    <t>#202541450100097451</t>
  </si>
  <si>
    <t>#202541450100094341</t>
  </si>
  <si>
    <t>#202541450100093341</t>
  </si>
  <si>
    <t>#202541450100094321</t>
  </si>
  <si>
    <t>#202541450100095591</t>
  </si>
  <si>
    <t>#202541450100094311</t>
  </si>
  <si>
    <t>#202541450100096971</t>
  </si>
  <si>
    <t>#202541450100093591</t>
  </si>
  <si>
    <t>#202541450100093331</t>
  </si>
  <si>
    <t>#202541450100093321</t>
  </si>
  <si>
    <t>#202541450100096961</t>
  </si>
  <si>
    <t>#202541450100093311</t>
  </si>
  <si>
    <t>#202541450100096951</t>
  </si>
  <si>
    <t>#202541450100094401</t>
  </si>
  <si>
    <t>#202541450100096421</t>
  </si>
  <si>
    <t>#202541450100093611</t>
  </si>
  <si>
    <t>#202541450100093301</t>
  </si>
  <si>
    <t>#202541450100095601</t>
  </si>
  <si>
    <t>#202541450100092841</t>
  </si>
  <si>
    <t>#202541450100092561</t>
  </si>
  <si>
    <t>#202541450100096941</t>
  </si>
  <si>
    <t>#202541450100096921</t>
  </si>
  <si>
    <t>#202541450100096911</t>
  </si>
  <si>
    <t>#202541450100092571</t>
  </si>
  <si>
    <t>#202541450100092851</t>
  </si>
  <si>
    <t>#202541450100096431</t>
  </si>
  <si>
    <t>#202541450100096441</t>
  </si>
  <si>
    <t>#202541450100092871</t>
  </si>
  <si>
    <t>#202541450100096451</t>
  </si>
  <si>
    <t>#202541450100094491</t>
  </si>
  <si>
    <t>#202541450100092641</t>
  </si>
  <si>
    <t>#202541450100095611</t>
  </si>
  <si>
    <t>#202541450100092551</t>
  </si>
  <si>
    <t>#202541450100096901</t>
  </si>
  <si>
    <t>#202541450100096461</t>
  </si>
  <si>
    <t>#202541450100092881</t>
  </si>
  <si>
    <t>#202541450100104381</t>
  </si>
  <si>
    <t>#202541450100092541</t>
  </si>
  <si>
    <t>#202541450100096471</t>
  </si>
  <si>
    <t>#202541450100096881</t>
  </si>
  <si>
    <t>#202541450100092861</t>
  </si>
  <si>
    <t>#202541450100092951</t>
  </si>
  <si>
    <t>#202541450100096481</t>
  </si>
  <si>
    <t>#202541450100092901</t>
  </si>
  <si>
    <t>#202541450100096491</t>
  </si>
  <si>
    <t>#202541450100092821</t>
  </si>
  <si>
    <t>#202541450100092911</t>
  </si>
  <si>
    <t>#202541450100092931</t>
  </si>
  <si>
    <t>#202541450100096871</t>
  </si>
  <si>
    <t>#202541450100096861</t>
  </si>
  <si>
    <t>#202541450100096501</t>
  </si>
  <si>
    <t>#202541450100096851</t>
  </si>
  <si>
    <t>#202541450100096841</t>
  </si>
  <si>
    <t>#202541450100096831</t>
  </si>
  <si>
    <t>#202541450100103671</t>
  </si>
  <si>
    <t>#202541450100092891</t>
  </si>
  <si>
    <t>#202541450100096571</t>
  </si>
  <si>
    <t>#202541450100096581</t>
  </si>
  <si>
    <t>#202541450100092701</t>
  </si>
  <si>
    <t>#202541450100096591</t>
  </si>
  <si>
    <t>#202541450100092691</t>
  </si>
  <si>
    <t>#202541450100092681</t>
  </si>
  <si>
    <t>#202541450100096811</t>
  </si>
  <si>
    <t>#202541450100097381</t>
  </si>
  <si>
    <t>#202541450100092671</t>
  </si>
  <si>
    <t>#202541450100096721</t>
  </si>
  <si>
    <t>#202541450100095461</t>
  </si>
  <si>
    <t>#202541450100092961</t>
  </si>
  <si>
    <t>#202541450100092941</t>
  </si>
  <si>
    <t>#202541450100095141</t>
  </si>
  <si>
    <t>#202541450100095471</t>
  </si>
  <si>
    <t>#202541450100097001</t>
  </si>
  <si>
    <t>#202541450100095621</t>
  </si>
  <si>
    <t>#202541450100094691</t>
  </si>
  <si>
    <t>#202541450100096601</t>
  </si>
  <si>
    <t>#202541450100094681</t>
  </si>
  <si>
    <t>#202541450100100491</t>
  </si>
  <si>
    <t>2025-10-25 00:00:00</t>
  </si>
  <si>
    <t>#202541450100095631</t>
  </si>
  <si>
    <t>#202541450100094701</t>
  </si>
  <si>
    <t>#202541450100094511</t>
  </si>
  <si>
    <t>#202541450100095641</t>
  </si>
  <si>
    <t>#202541450100100501</t>
  </si>
  <si>
    <t>#202541450100095651</t>
  </si>
  <si>
    <t>#202541450100095661</t>
  </si>
  <si>
    <t>#202541450100100511</t>
  </si>
  <si>
    <t>#202541450100095671</t>
  </si>
  <si>
    <t>#202541450100096611</t>
  </si>
  <si>
    <t>#202541450100094671</t>
  </si>
  <si>
    <t>#202541450100094301</t>
  </si>
  <si>
    <t>#202541450100094291</t>
  </si>
  <si>
    <t>#202541450100094661</t>
  </si>
  <si>
    <t>#202541450100094651</t>
  </si>
  <si>
    <t>#202541450100094641</t>
  </si>
  <si>
    <t>#202541450100095681</t>
  </si>
  <si>
    <t>#202541450100094631</t>
  </si>
  <si>
    <t>#202541450100095691</t>
  </si>
  <si>
    <t>#202541450100094281</t>
  </si>
  <si>
    <t>#202541450100094271</t>
  </si>
  <si>
    <t>#202541450100100521</t>
  </si>
  <si>
    <t>#202541450100094261</t>
  </si>
  <si>
    <t>#202541450100094621</t>
  </si>
  <si>
    <t>#202541450100094611</t>
  </si>
  <si>
    <t>#202541450100094601</t>
  </si>
  <si>
    <t>#202541450100100531</t>
  </si>
  <si>
    <t>#202541450100094251</t>
  </si>
  <si>
    <t>#202541450100095701</t>
  </si>
  <si>
    <t>#202541450100094591</t>
  </si>
  <si>
    <t>#202541450100094241</t>
  </si>
  <si>
    <t>#202541450100100591</t>
  </si>
  <si>
    <t>#202541450100100581</t>
  </si>
  <si>
    <t>#202541450100095711</t>
  </si>
  <si>
    <t>#202541450100100571</t>
  </si>
  <si>
    <t>#202541450100095721</t>
  </si>
  <si>
    <t>#202541450100095731</t>
  </si>
  <si>
    <t>#202541450100095741</t>
  </si>
  <si>
    <t>#202541450100096621</t>
  </si>
  <si>
    <t>#202541450100096631</t>
  </si>
  <si>
    <t>#202541450100100601</t>
  </si>
  <si>
    <t>#202541450100094231</t>
  </si>
  <si>
    <t>#202541450100100561</t>
  </si>
  <si>
    <t>#202541450100094221</t>
  </si>
  <si>
    <t>#202541450100094201</t>
  </si>
  <si>
    <t>#202541450100104371</t>
  </si>
  <si>
    <t>#202541450100100621</t>
  </si>
  <si>
    <t>#202541450100094581</t>
  </si>
  <si>
    <t>#202541450100094571</t>
  </si>
  <si>
    <t>#202541450100100481</t>
  </si>
  <si>
    <t>#202541450100094561</t>
  </si>
  <si>
    <t>#202541450100094551</t>
  </si>
  <si>
    <t>#202541450100095751</t>
  </si>
  <si>
    <t>#202541450100100631</t>
  </si>
  <si>
    <t>#202541450100100461</t>
  </si>
  <si>
    <t>#202541450100094181</t>
  </si>
  <si>
    <t>#202541450100097121</t>
  </si>
  <si>
    <t>#202541450100095761</t>
  </si>
  <si>
    <t>#202541450100097111</t>
  </si>
  <si>
    <t>#202541450100094541</t>
  </si>
  <si>
    <t>#202541450100095771</t>
  </si>
  <si>
    <t>#202541450100097101</t>
  </si>
  <si>
    <t>#202541450100094171</t>
  </si>
  <si>
    <t>#202541450100094161</t>
  </si>
  <si>
    <t>#202541450100094151</t>
  </si>
  <si>
    <t>#202541450100094531</t>
  </si>
  <si>
    <t>#202541450100100411</t>
  </si>
  <si>
    <t>#202541450100095781</t>
  </si>
  <si>
    <t>#202541450100094521</t>
  </si>
  <si>
    <t>#202541450100099091</t>
  </si>
  <si>
    <t>#202541450100099981</t>
  </si>
  <si>
    <t>#202541450100099641</t>
  </si>
  <si>
    <t>#202541450100099101</t>
  </si>
  <si>
    <t>#202541450100099651</t>
  </si>
  <si>
    <t>#202541450100099661</t>
  </si>
  <si>
    <t>#202541450100099991</t>
  </si>
  <si>
    <t>#202541450100100001</t>
  </si>
  <si>
    <t>#202541450100100901</t>
  </si>
  <si>
    <t>#202541450100100401</t>
  </si>
  <si>
    <t>#202541450100099671</t>
  </si>
  <si>
    <t>#202541450100100911</t>
  </si>
  <si>
    <t>#202541450100104361</t>
  </si>
  <si>
    <t>#202541450100100391</t>
  </si>
  <si>
    <t>#202541450100104651</t>
  </si>
  <si>
    <t>#202541450100099111</t>
  </si>
  <si>
    <t>#202541450100104631</t>
  </si>
  <si>
    <t>#202541450100100371</t>
  </si>
  <si>
    <t>#202541450100100381</t>
  </si>
  <si>
    <t>#202541450100104611</t>
  </si>
  <si>
    <t>#202541450100098991</t>
  </si>
  <si>
    <t>#202541450100099681</t>
  </si>
  <si>
    <t>#202541450100100141</t>
  </si>
  <si>
    <t>#202541450100099691</t>
  </si>
  <si>
    <t>#202541450100100931</t>
  </si>
  <si>
    <t>#202541450100098981</t>
  </si>
  <si>
    <t>#202541450100099701</t>
  </si>
  <si>
    <t>#202541450100099711</t>
  </si>
  <si>
    <t>#202541450100099721</t>
  </si>
  <si>
    <t>#202541450100104591</t>
  </si>
  <si>
    <t>#202541450100099731</t>
  </si>
  <si>
    <t>#202541450100104581</t>
  </si>
  <si>
    <t>#202541450100098961</t>
  </si>
  <si>
    <t>#202541450100099741</t>
  </si>
  <si>
    <t>#202541450100100361</t>
  </si>
  <si>
    <t>#202541450100100351</t>
  </si>
  <si>
    <t>#202541450100098951</t>
  </si>
  <si>
    <t>#202541450100098941</t>
  </si>
  <si>
    <t>#202541450100104561</t>
  </si>
  <si>
    <t>#202541450100098931</t>
  </si>
  <si>
    <t>#202541450100099751</t>
  </si>
  <si>
    <t>#202541450100104551</t>
  </si>
  <si>
    <t>#202541450100099761</t>
  </si>
  <si>
    <t>#202541450100100341</t>
  </si>
  <si>
    <t>#202541450100099771</t>
  </si>
  <si>
    <t>#202541450100098901</t>
  </si>
  <si>
    <t>#202541450100099191</t>
  </si>
  <si>
    <t>#202541450100100331</t>
  </si>
  <si>
    <t>#202541450100099781</t>
  </si>
  <si>
    <t>#202541450100098871</t>
  </si>
  <si>
    <t>#202541450100100941</t>
  </si>
  <si>
    <t>#202541450100099791</t>
  </si>
  <si>
    <t>#202541450100099801</t>
  </si>
  <si>
    <t>#202541450100100951</t>
  </si>
  <si>
    <t>#202541450100099811</t>
  </si>
  <si>
    <t>#202541450100104541</t>
  </si>
  <si>
    <t>#202541450100098861</t>
  </si>
  <si>
    <t>#202541450100098851</t>
  </si>
  <si>
    <t>#202541450100104521</t>
  </si>
  <si>
    <t>#202541450100104511</t>
  </si>
  <si>
    <t>#202541450100100981</t>
  </si>
  <si>
    <t>#202541450100098891</t>
  </si>
  <si>
    <t>#202541450100099821</t>
  </si>
  <si>
    <t>#202541450100098071</t>
  </si>
  <si>
    <t>#202541450100100321</t>
  </si>
  <si>
    <t>#202541450100099871</t>
  </si>
  <si>
    <t>#202541450100099881</t>
  </si>
  <si>
    <t>#202541450100099891</t>
  </si>
  <si>
    <t>#202541450100099901</t>
  </si>
  <si>
    <t>#202541450100099911</t>
  </si>
  <si>
    <t>#202541450100098791</t>
  </si>
  <si>
    <t>#202541450100101021</t>
  </si>
  <si>
    <t>#202541450100097591</t>
  </si>
  <si>
    <t>#202541450100100311</t>
  </si>
  <si>
    <t>#202541450100100471</t>
  </si>
  <si>
    <t>#202541450100099921</t>
  </si>
  <si>
    <t>#202541450100097581</t>
  </si>
  <si>
    <t>#202541450100101051</t>
  </si>
  <si>
    <t>#202541450100101061</t>
  </si>
  <si>
    <t>#202541450100100641</t>
  </si>
  <si>
    <t>#202541450100099931</t>
  </si>
  <si>
    <t>#202541450100097571</t>
  </si>
  <si>
    <t>#202541450100099941</t>
  </si>
  <si>
    <t>#202541450100101081</t>
  </si>
  <si>
    <t>#202541450100100651</t>
  </si>
  <si>
    <t>#202541450100101091</t>
  </si>
  <si>
    <t>#202541450100100661</t>
  </si>
  <si>
    <t>#202541450100097561</t>
  </si>
  <si>
    <t>#202541450100100671</t>
  </si>
  <si>
    <t>#202541450100099951</t>
  </si>
  <si>
    <t>#202541450100100681</t>
  </si>
  <si>
    <t>#202541450100100691</t>
  </si>
  <si>
    <t>#202541450100097551</t>
  </si>
  <si>
    <t>#202541450100104051</t>
  </si>
  <si>
    <t>#202541450100101101</t>
  </si>
  <si>
    <t>#202541450100104501</t>
  </si>
  <si>
    <t>#202541450100098641</t>
  </si>
  <si>
    <t>#202541450100101111</t>
  </si>
  <si>
    <t>#202541450100097371</t>
  </si>
  <si>
    <t>#202541450100103951</t>
  </si>
  <si>
    <t>#202541450100103961</t>
  </si>
  <si>
    <t>#202541450100100701</t>
  </si>
  <si>
    <t>#202541450100101121</t>
  </si>
  <si>
    <t>#202541450100100711</t>
  </si>
  <si>
    <t>#202541450100101131</t>
  </si>
  <si>
    <t>#202541450100101141</t>
  </si>
  <si>
    <t>#202541450100104491</t>
  </si>
  <si>
    <t>#202541450100097421</t>
  </si>
  <si>
    <t>#202541450100102891</t>
  </si>
  <si>
    <t>#202541450100104471</t>
  </si>
  <si>
    <t>#202541450100097361</t>
  </si>
  <si>
    <t>#202541450100101151</t>
  </si>
  <si>
    <t>#202541450100097351</t>
  </si>
  <si>
    <t>#202541450100100721</t>
  </si>
  <si>
    <t>#202541450100103981</t>
  </si>
  <si>
    <t>#202541450100097341</t>
  </si>
  <si>
    <t>#202541450100100731</t>
  </si>
  <si>
    <t>#202541450100100741</t>
  </si>
  <si>
    <t>#202541450100097331</t>
  </si>
  <si>
    <t>#202541450100104461</t>
  </si>
  <si>
    <t>#202541450100100751</t>
  </si>
  <si>
    <t>#202541450100100761</t>
  </si>
  <si>
    <t>#202541450100100771</t>
  </si>
  <si>
    <t>#202541450100098781</t>
  </si>
  <si>
    <t>#202541450100100611</t>
  </si>
  <si>
    <t>#202541450100101161</t>
  </si>
  <si>
    <t>#202541450100103991</t>
  </si>
  <si>
    <t>#202541450100104001</t>
  </si>
  <si>
    <t>#202541450100101171</t>
  </si>
  <si>
    <t>#202541450100098771</t>
  </si>
  <si>
    <t>#202541450100104011</t>
  </si>
  <si>
    <t>#202541450100100541</t>
  </si>
  <si>
    <t>#202541450100102601</t>
  </si>
  <si>
    <t>#202541450100102071</t>
  </si>
  <si>
    <t>#202541450100104021</t>
  </si>
  <si>
    <t>#202541450100102611</t>
  </si>
  <si>
    <t>#202541450100104031</t>
  </si>
  <si>
    <t>#202541450100102621</t>
  </si>
  <si>
    <t>#202541450100104041</t>
  </si>
  <si>
    <t>#202541450100102111</t>
  </si>
  <si>
    <t>#202541450100104401</t>
  </si>
  <si>
    <t>#202541450100102631</t>
  </si>
  <si>
    <t>#202541450100102641</t>
  </si>
  <si>
    <t>#202541450100104421</t>
  </si>
  <si>
    <t>#202541450100102121</t>
  </si>
  <si>
    <t>#202541450100102081</t>
  </si>
  <si>
    <t>#202541450100104481</t>
  </si>
  <si>
    <t>#202541450100102651</t>
  </si>
  <si>
    <t>#202541450100102091</t>
  </si>
  <si>
    <t>#202541450100102661</t>
  </si>
  <si>
    <t>#202541450100103151</t>
  </si>
  <si>
    <t>#202541450100102131</t>
  </si>
  <si>
    <t>#202541450100102171</t>
  </si>
  <si>
    <t>#202541450100102141</t>
  </si>
  <si>
    <t>#202541450100103661</t>
  </si>
  <si>
    <t>#202541450100102101</t>
  </si>
  <si>
    <t>#202541450100104451</t>
  </si>
  <si>
    <t>#202541450100102671</t>
  </si>
  <si>
    <t>#202541450100102911</t>
  </si>
  <si>
    <t>#202541450100103161</t>
  </si>
  <si>
    <t>#202541450100104441</t>
  </si>
  <si>
    <t>#202541450100102681</t>
  </si>
  <si>
    <t>#202541450100102921</t>
  </si>
  <si>
    <t>#202541450100104941</t>
  </si>
  <si>
    <t>#202541450100102931</t>
  </si>
  <si>
    <t>#202541450100102691</t>
  </si>
  <si>
    <t>#202541450100104531</t>
  </si>
  <si>
    <t>#202541450100103171</t>
  </si>
  <si>
    <t>#202541450100103681</t>
  </si>
  <si>
    <t>#202541450100104571</t>
  </si>
  <si>
    <t>#202541450100104601</t>
  </si>
  <si>
    <t>#202541450100103181</t>
  </si>
  <si>
    <t>#202541450100102941</t>
  </si>
  <si>
    <t>#202541450100103201</t>
  </si>
  <si>
    <t>#202541450100103221</t>
  </si>
  <si>
    <t>#202541450100103191</t>
  </si>
  <si>
    <t>#202541450100102951</t>
  </si>
  <si>
    <t>#202541450100104621</t>
  </si>
  <si>
    <t>#202541450100103691</t>
  </si>
  <si>
    <t>#202541450100102971</t>
  </si>
  <si>
    <t>#202541450100102981</t>
  </si>
  <si>
    <t>#202541450100104641</t>
  </si>
  <si>
    <t>#202541450100103271</t>
  </si>
  <si>
    <t>#202541450100102701</t>
  </si>
  <si>
    <t>#202541450100103711</t>
  </si>
  <si>
    <t>#202541450100104661</t>
  </si>
  <si>
    <t>#202541450100104671</t>
  </si>
  <si>
    <t>#202541450100102991</t>
  </si>
  <si>
    <t>#202541450100104681</t>
  </si>
  <si>
    <t>#202541450100103001</t>
  </si>
  <si>
    <t>#202541450100102711</t>
  </si>
  <si>
    <t>#202541450100103401</t>
  </si>
  <si>
    <t>#202541450100103721</t>
  </si>
  <si>
    <t>#202541450100104691</t>
  </si>
  <si>
    <t>#202541450100104431</t>
  </si>
  <si>
    <t>#202541450100104411</t>
  </si>
  <si>
    <t>#202541450100104711</t>
  </si>
  <si>
    <t>#202541450100103011</t>
  </si>
  <si>
    <t>#202541450100103021</t>
  </si>
  <si>
    <t>#202541450100103281</t>
  </si>
  <si>
    <t>#202541450100103231</t>
  </si>
  <si>
    <t>#202541450100104721</t>
  </si>
  <si>
    <t>#202541450100103291</t>
  </si>
  <si>
    <t>#202541450100102251</t>
  </si>
  <si>
    <t>#202541450100102721</t>
  </si>
  <si>
    <t>#202541450100103731</t>
  </si>
  <si>
    <t>#202541450100103741</t>
  </si>
  <si>
    <t>#202541450100103301</t>
  </si>
  <si>
    <t>#202541450100103761</t>
  </si>
  <si>
    <t>#202541450100104391</t>
  </si>
  <si>
    <t>#202541450100101941</t>
  </si>
  <si>
    <t>#202541450100102261</t>
  </si>
  <si>
    <t>#202541450100102271</t>
  </si>
  <si>
    <t>#202541450100102451</t>
  </si>
  <si>
    <t>#202541450100104741</t>
  </si>
  <si>
    <t>#202541450100103371</t>
  </si>
  <si>
    <t>#202541450100103311</t>
  </si>
  <si>
    <t>#202541450100102281</t>
  </si>
  <si>
    <t>#202541450100101901</t>
  </si>
  <si>
    <t>#202541450100103771</t>
  </si>
  <si>
    <t>#202541450100102151</t>
  </si>
  <si>
    <t>#202541450100101911</t>
  </si>
  <si>
    <t>#202541450100103361</t>
  </si>
  <si>
    <t>#202541450100102291</t>
  </si>
  <si>
    <t>#202541450100103781</t>
  </si>
  <si>
    <t>#202541450100103351</t>
  </si>
  <si>
    <t>#202541450100102301</t>
  </si>
  <si>
    <t>#202541450100101891</t>
  </si>
  <si>
    <t>#202541450100102161</t>
  </si>
  <si>
    <t>#202541450100102311</t>
  </si>
  <si>
    <t>#202541450100104751</t>
  </si>
  <si>
    <t>#202541450100104761</t>
  </si>
  <si>
    <t>#202541450100101881</t>
  </si>
  <si>
    <t>#202541450100103241</t>
  </si>
  <si>
    <t>#202541450100103031</t>
  </si>
  <si>
    <t>#202541450100104781</t>
  </si>
  <si>
    <t>#202541450100103101</t>
  </si>
  <si>
    <t>#202541450100103111</t>
  </si>
  <si>
    <t>#202541450100102321</t>
  </si>
  <si>
    <t>#202541450100102331</t>
  </si>
  <si>
    <t>#202541450100102341</t>
  </si>
  <si>
    <t>#202541450100103381</t>
  </si>
  <si>
    <t>#202541450100103801</t>
  </si>
  <si>
    <t>#202541450100103811</t>
  </si>
  <si>
    <t>#202541450100103121</t>
  </si>
  <si>
    <t>#202541450100104801</t>
  </si>
  <si>
    <t>#202541450100103131</t>
  </si>
  <si>
    <t>#202541450100103821</t>
  </si>
  <si>
    <t>#202541450100103441</t>
  </si>
  <si>
    <t>#202541450100103431</t>
  </si>
  <si>
    <t>#202541450100103411</t>
  </si>
  <si>
    <t>#202541450100103841</t>
  </si>
  <si>
    <t>#202541450200105911</t>
  </si>
  <si>
    <t>#202541450200108901</t>
  </si>
  <si>
    <t>#202541450300129011</t>
  </si>
  <si>
    <t>#202541450200108251</t>
  </si>
  <si>
    <t>#202541450300131191</t>
  </si>
  <si>
    <t>#202541450200108711</t>
  </si>
  <si>
    <t>#202541450300132611</t>
  </si>
  <si>
    <t>#202541450200107381</t>
  </si>
  <si>
    <t>#202541450200108761</t>
  </si>
  <si>
    <t>#202541450300133611</t>
  </si>
  <si>
    <t>#202541450100090151</t>
  </si>
  <si>
    <t>#202541450300133001</t>
  </si>
  <si>
    <t>#202541450200103871</t>
  </si>
  <si>
    <t>#202541450300128801</t>
  </si>
  <si>
    <t>#202541450100094431</t>
  </si>
  <si>
    <t>#202541450100094441</t>
  </si>
  <si>
    <t>#202541450300147091</t>
  </si>
  <si>
    <t>#202541450300128941</t>
  </si>
  <si>
    <t>#202541450300132741</t>
  </si>
  <si>
    <t>#202541450200100331</t>
  </si>
  <si>
    <t>#202541450100100191</t>
  </si>
  <si>
    <t>#202541450100090251</t>
  </si>
  <si>
    <t>#202541450200105601</t>
  </si>
  <si>
    <t>#202541450300147031</t>
  </si>
  <si>
    <t>#202541450300147131</t>
  </si>
  <si>
    <t>#202541450100088891</t>
  </si>
  <si>
    <t>#202541450300130791</t>
  </si>
  <si>
    <t>#202541450300130381</t>
  </si>
  <si>
    <t>2025-10-05 00:00:00</t>
  </si>
  <si>
    <t>#202541450100094461</t>
  </si>
  <si>
    <t>#202541450200105941</t>
  </si>
  <si>
    <t>#202541450300129751</t>
  </si>
  <si>
    <t>#202541450300130421</t>
  </si>
  <si>
    <t>#202541450200108661</t>
  </si>
  <si>
    <t>#202541450200102571</t>
  </si>
  <si>
    <t>#202541450300130501</t>
  </si>
  <si>
    <t>#202541450200102611</t>
  </si>
  <si>
    <t>#202541450300130581</t>
  </si>
  <si>
    <t>#202541450300129101</t>
  </si>
  <si>
    <t>#202541450200104741</t>
  </si>
  <si>
    <t>#202541450200105031</t>
  </si>
  <si>
    <t>#202541450200102521</t>
  </si>
  <si>
    <t>#202541450200102511</t>
  </si>
  <si>
    <t>#202541450200100841</t>
  </si>
  <si>
    <t>#202541450200102471</t>
  </si>
  <si>
    <t>#202541450200102501</t>
  </si>
  <si>
    <t>#202541450200110941</t>
  </si>
  <si>
    <t>#202541450200102721</t>
  </si>
  <si>
    <t>#202541450200106261</t>
  </si>
  <si>
    <t>#202541450200107861</t>
  </si>
  <si>
    <t>#202541450200105071</t>
  </si>
  <si>
    <t>#202541450200106241</t>
  </si>
  <si>
    <t>#202541450200106251</t>
  </si>
  <si>
    <t>#202541450200102631</t>
  </si>
  <si>
    <t>#202541450200102671</t>
  </si>
  <si>
    <t>#202541450200102491</t>
  </si>
  <si>
    <t>#202541450200107151</t>
  </si>
  <si>
    <t>#202541450200107161</t>
  </si>
  <si>
    <t>#202541450200107191</t>
  </si>
  <si>
    <t>#202541450200107241</t>
  </si>
  <si>
    <t>#202541450200107231</t>
  </si>
  <si>
    <t>#202541450200107211</t>
  </si>
  <si>
    <t>#202541450200107201</t>
  </si>
  <si>
    <t>#202541450200107171</t>
  </si>
  <si>
    <t>#202541450200107251</t>
  </si>
  <si>
    <t>#202541450200106891</t>
  </si>
  <si>
    <t>#202541450200108571</t>
  </si>
  <si>
    <t>#202541450200108561</t>
  </si>
  <si>
    <t>#202541450200108631</t>
  </si>
  <si>
    <t>#202541450200108601</t>
  </si>
  <si>
    <t>#202541450200108611</t>
  </si>
  <si>
    <t>#202541450200108581</t>
  </si>
  <si>
    <t>#202541450300129721</t>
  </si>
  <si>
    <t>#202541450300132541</t>
  </si>
  <si>
    <t>#202541450300129061</t>
  </si>
  <si>
    <t>#202541450200107491</t>
  </si>
  <si>
    <t>#202541450300140471</t>
  </si>
  <si>
    <t>#202541450300130451</t>
  </si>
  <si>
    <t>#202541450200101231</t>
  </si>
  <si>
    <t>#202541450300130611</t>
  </si>
  <si>
    <t>#202541450300130721</t>
  </si>
  <si>
    <t>#202541450200104041</t>
  </si>
  <si>
    <t>#202541450200101031</t>
  </si>
  <si>
    <t>#202541450200104991</t>
  </si>
  <si>
    <t>#202541450300135751</t>
  </si>
  <si>
    <t>#202541450300131011</t>
  </si>
  <si>
    <t>#202541450200107261</t>
  </si>
  <si>
    <t>#202541450200111141</t>
  </si>
  <si>
    <t>#202541450100096031</t>
  </si>
  <si>
    <t>#202541450200106301</t>
  </si>
  <si>
    <t>#202541450300129931</t>
  </si>
  <si>
    <t>#202541450200108731</t>
  </si>
  <si>
    <t>#202541450300129891</t>
  </si>
  <si>
    <t>#202541450300129871</t>
  </si>
  <si>
    <t>#202541450200106511</t>
  </si>
  <si>
    <t>#202541450300129841</t>
  </si>
  <si>
    <t>#202541450300129741</t>
  </si>
  <si>
    <t>#202541450300131631</t>
  </si>
  <si>
    <t>#202541450200104011</t>
  </si>
  <si>
    <t>#202541450100096101</t>
  </si>
  <si>
    <t>#202541450100096111</t>
  </si>
  <si>
    <t>#202541450300145051</t>
  </si>
  <si>
    <t>#202541450300145071</t>
  </si>
  <si>
    <t>#202541450200107521</t>
  </si>
  <si>
    <t>#202541450200104761</t>
  </si>
  <si>
    <t>#202541450100096141</t>
  </si>
  <si>
    <t>#202541450100096691</t>
  </si>
  <si>
    <t>#202541450300130931</t>
  </si>
  <si>
    <t>#202541450300130481</t>
  </si>
  <si>
    <t>#202541450300130541</t>
  </si>
  <si>
    <t>#202541450200106051</t>
  </si>
  <si>
    <t>#202541450300130781</t>
  </si>
  <si>
    <t>#202541450300140171</t>
  </si>
  <si>
    <t>#202541450300130511</t>
  </si>
  <si>
    <t>#202541450300129981</t>
  </si>
  <si>
    <t>#202541450300131401</t>
  </si>
  <si>
    <t>#202541450200100791</t>
  </si>
  <si>
    <t>#202541450300134311</t>
  </si>
  <si>
    <t>#202541450300131331</t>
  </si>
  <si>
    <t>#202541450300130691</t>
  </si>
  <si>
    <t>#202541450200102801</t>
  </si>
  <si>
    <t>#202541450200101501</t>
  </si>
  <si>
    <t>#202541450300136601</t>
  </si>
  <si>
    <t>#202541450100089751</t>
  </si>
  <si>
    <t>#202541450300134471</t>
  </si>
  <si>
    <t>#202541450100097181</t>
  </si>
  <si>
    <t>#202541450200110071</t>
  </si>
  <si>
    <t>#202541450200101701</t>
  </si>
  <si>
    <t>#202541450300134431</t>
  </si>
  <si>
    <t>#202541450100097191</t>
  </si>
  <si>
    <t>#202541450200101711</t>
  </si>
  <si>
    <t>#202541450300131251</t>
  </si>
  <si>
    <t>#202541450200101741</t>
  </si>
  <si>
    <t>#202541450200101751</t>
  </si>
  <si>
    <t>#202541450200102121</t>
  </si>
  <si>
    <t>#202541450200100781</t>
  </si>
  <si>
    <t>#202541450300130851</t>
  </si>
  <si>
    <t>#202541450300134251</t>
  </si>
  <si>
    <t>#202541450100097311</t>
  </si>
  <si>
    <t>#202541450300148901</t>
  </si>
  <si>
    <t>#202541450300148921</t>
  </si>
  <si>
    <t>#202541450300148941</t>
  </si>
  <si>
    <t>#202541450300148931</t>
  </si>
  <si>
    <t>#202541450300130821</t>
  </si>
  <si>
    <t>#202541450200110421</t>
  </si>
  <si>
    <t>#202541450300134261</t>
  </si>
  <si>
    <t>#202541450300134221</t>
  </si>
  <si>
    <t>#202541450300131791</t>
  </si>
  <si>
    <t>#202541450100093801</t>
  </si>
  <si>
    <t>#202541450100097811</t>
  </si>
  <si>
    <t>#202541450300131451</t>
  </si>
  <si>
    <t>#202541450300130651</t>
  </si>
  <si>
    <t>#202541450300131111</t>
  </si>
  <si>
    <t>#202541450300131811</t>
  </si>
  <si>
    <t>#202541450300131831</t>
  </si>
  <si>
    <t>#202541450300130771</t>
  </si>
  <si>
    <t>#202541450300132501</t>
  </si>
  <si>
    <t>#202541450300131741</t>
  </si>
  <si>
    <t>#202541450300130671</t>
  </si>
  <si>
    <t>#202541450300130741</t>
  </si>
  <si>
    <t>#202541450300133461</t>
  </si>
  <si>
    <t>#202541450300132721</t>
  </si>
  <si>
    <t>#202541450200108181</t>
  </si>
  <si>
    <t>#202541450200112191</t>
  </si>
  <si>
    <t>#202541450200112211</t>
  </si>
  <si>
    <t>#202541450200108191</t>
  </si>
  <si>
    <t>#202541450200112171</t>
  </si>
  <si>
    <t>#202541450200107301</t>
  </si>
  <si>
    <t>#202541450200107571</t>
  </si>
  <si>
    <t>#202541450200107611</t>
  </si>
  <si>
    <t>#202541450200105611</t>
  </si>
  <si>
    <t>#202541450300133501</t>
  </si>
  <si>
    <t>#202541450200101601</t>
  </si>
  <si>
    <t>#202541450300132401</t>
  </si>
  <si>
    <t>#202541450100093161</t>
  </si>
  <si>
    <t>#202541450200110641</t>
  </si>
  <si>
    <t>#202541450200109641</t>
  </si>
  <si>
    <t>#202541450200107621</t>
  </si>
  <si>
    <t>#202541450200105621</t>
  </si>
  <si>
    <t>#202541450200105651</t>
  </si>
  <si>
    <t>#202541450200105671</t>
  </si>
  <si>
    <t>#202541450300131661</t>
  </si>
  <si>
    <t>#202541450300131851</t>
  </si>
  <si>
    <t>#202541450200107091</t>
  </si>
  <si>
    <t>#202541450300134841</t>
  </si>
  <si>
    <t>#202541450300134591</t>
  </si>
  <si>
    <t>#202541450200102111</t>
  </si>
  <si>
    <t>#202541450300131751</t>
  </si>
  <si>
    <t>#202541450300131691</t>
  </si>
  <si>
    <t>#202541450300132051</t>
  </si>
  <si>
    <t>#202541450100098081</t>
  </si>
  <si>
    <t>#202541450300131981</t>
  </si>
  <si>
    <t>#202541450200105691</t>
  </si>
  <si>
    <t>#202541450200106771</t>
  </si>
  <si>
    <t>#202541450200106881</t>
  </si>
  <si>
    <t>#202541450200106841</t>
  </si>
  <si>
    <t>#202541450200106901</t>
  </si>
  <si>
    <t>#202541450200106971</t>
  </si>
  <si>
    <t>#202541450200109021</t>
  </si>
  <si>
    <t>#202541450300133321</t>
  </si>
  <si>
    <t>#202541450200109031</t>
  </si>
  <si>
    <t>#202541450300136621</t>
  </si>
  <si>
    <t>#202541450200109051</t>
  </si>
  <si>
    <t>#202541450200109061</t>
  </si>
  <si>
    <t>#202541450200109081</t>
  </si>
  <si>
    <t>#202541450200102341</t>
  </si>
  <si>
    <t>#202541450200109091</t>
  </si>
  <si>
    <t>#202541450200106981</t>
  </si>
  <si>
    <t>#202541450200106951</t>
  </si>
  <si>
    <t>#202541450300133311</t>
  </si>
  <si>
    <t>#202541450300133821</t>
  </si>
  <si>
    <t>#202541450200108061</t>
  </si>
  <si>
    <t>#202541450200111161</t>
  </si>
  <si>
    <t>#202541450200108051</t>
  </si>
  <si>
    <t>#202541450200102741</t>
  </si>
  <si>
    <t>#202541450200108081</t>
  </si>
  <si>
    <t>#202541450300133481</t>
  </si>
  <si>
    <t>#202541450300134401</t>
  </si>
  <si>
    <t>#202541450300135011</t>
  </si>
  <si>
    <t>2025-10-11 00:00:00</t>
  </si>
  <si>
    <t>#202541450300135031</t>
  </si>
  <si>
    <t>#202541450300134651</t>
  </si>
  <si>
    <t>#202541450200106281</t>
  </si>
  <si>
    <t>#202541450300134211</t>
  </si>
  <si>
    <t>#202541450300134341</t>
  </si>
  <si>
    <t>#202541450300133471</t>
  </si>
  <si>
    <t>#202541450300134791</t>
  </si>
  <si>
    <t>#202541450300134191</t>
  </si>
  <si>
    <t>#202541450300135611</t>
  </si>
  <si>
    <t>#202541450200104681</t>
  </si>
  <si>
    <t>#202541450300133211</t>
  </si>
  <si>
    <t>#202541450300137131</t>
  </si>
  <si>
    <t>#202541450300134701</t>
  </si>
  <si>
    <t>#202541450200102381</t>
  </si>
  <si>
    <t>#202541450200102101</t>
  </si>
  <si>
    <t>#202541450200101961</t>
  </si>
  <si>
    <t>#202541450200106931</t>
  </si>
  <si>
    <t>#202541450100098191</t>
  </si>
  <si>
    <t>#202541450200108231</t>
  </si>
  <si>
    <t>#202541450200109831</t>
  </si>
  <si>
    <t>#202541450100095861</t>
  </si>
  <si>
    <t>#202541450200110511</t>
  </si>
  <si>
    <t>#202541450200102961</t>
  </si>
  <si>
    <t>#202541450200109551</t>
  </si>
  <si>
    <t>#202541450200101581</t>
  </si>
  <si>
    <t>#202541450200107441</t>
  </si>
  <si>
    <t>#202541450200104981</t>
  </si>
  <si>
    <t>#202541450200101881</t>
  </si>
  <si>
    <t>#202541450200107661</t>
  </si>
  <si>
    <t>#202541450300147151</t>
  </si>
  <si>
    <t>#202541450300147101</t>
  </si>
  <si>
    <t>#202541450200107461</t>
  </si>
  <si>
    <t>#202541450200110661</t>
  </si>
  <si>
    <t>#202541450200111071</t>
  </si>
  <si>
    <t>#202541450200104751</t>
  </si>
  <si>
    <t>#202541450100099061</t>
  </si>
  <si>
    <t>#202541450100098211</t>
  </si>
  <si>
    <t>#202541450100098221</t>
  </si>
  <si>
    <t>#202541450100098321</t>
  </si>
  <si>
    <t>#202541450300136291</t>
  </si>
  <si>
    <t>#202541450200107501</t>
  </si>
  <si>
    <t>#202541450200111951</t>
  </si>
  <si>
    <t>#202541450200106641</t>
  </si>
  <si>
    <t>#202541450200106741</t>
  </si>
  <si>
    <t>#202541450200106791</t>
  </si>
  <si>
    <t>#202541450200103911</t>
  </si>
  <si>
    <t>#202541450200102461</t>
  </si>
  <si>
    <t>#202541450200105411</t>
  </si>
  <si>
    <t>#202541450300133571</t>
  </si>
  <si>
    <t>#202541450200107511</t>
  </si>
  <si>
    <t>#202541450200107131</t>
  </si>
  <si>
    <t>#202541450300133751</t>
  </si>
  <si>
    <t>#202541450100096271</t>
  </si>
  <si>
    <t>#202541450200108911</t>
  </si>
  <si>
    <t>#202541450100098331</t>
  </si>
  <si>
    <t>#202541450100098341</t>
  </si>
  <si>
    <t>#202541450100098361</t>
  </si>
  <si>
    <t>#202541450100098381</t>
  </si>
  <si>
    <t>#202541450100098391</t>
  </si>
  <si>
    <t>#202541450100098411</t>
  </si>
  <si>
    <t>#202541450200103891</t>
  </si>
  <si>
    <t>#202541450300133671</t>
  </si>
  <si>
    <t>#202541450200108021</t>
  </si>
  <si>
    <t>#202541450300133901</t>
  </si>
  <si>
    <t>#202541450200104181</t>
  </si>
  <si>
    <t>#202541450300133851</t>
  </si>
  <si>
    <t>#202541450200108921</t>
  </si>
  <si>
    <t>#202541450300134771</t>
  </si>
  <si>
    <t>#202541450300133881</t>
  </si>
  <si>
    <t>#202541450300135321</t>
  </si>
  <si>
    <t>#202541450300137201</t>
  </si>
  <si>
    <t>#202541450300134871</t>
  </si>
  <si>
    <t>#202541450300133531</t>
  </si>
  <si>
    <t>#202541450300136731</t>
  </si>
  <si>
    <t>#202541450300136971</t>
  </si>
  <si>
    <t>#202541450300143471</t>
  </si>
  <si>
    <t>#202541450300134931</t>
  </si>
  <si>
    <t>#202541450300133921</t>
  </si>
  <si>
    <t>#202541450300133811</t>
  </si>
  <si>
    <t>#202541450300136611</t>
  </si>
  <si>
    <t>#202541450300133941</t>
  </si>
  <si>
    <t>#202541450300135211</t>
  </si>
  <si>
    <t>#202541450300135231</t>
  </si>
  <si>
    <t>#202541450300134491</t>
  </si>
  <si>
    <t>#202541450300136651</t>
  </si>
  <si>
    <t>#202541450300135071</t>
  </si>
  <si>
    <t>#202541450200108211</t>
  </si>
  <si>
    <t>#202541450300133791</t>
  </si>
  <si>
    <t>#202541450300133911</t>
  </si>
  <si>
    <t>#202541450300135551</t>
  </si>
  <si>
    <t>#202541450300134951</t>
  </si>
  <si>
    <t>#202541450200110081</t>
  </si>
  <si>
    <t>#202541450300134721</t>
  </si>
  <si>
    <t>#202541450300136231</t>
  </si>
  <si>
    <t>#202541450200109891</t>
  </si>
  <si>
    <t>#202541450300133971</t>
  </si>
  <si>
    <t>#202541450200102201</t>
  </si>
  <si>
    <t>#202541450300135341</t>
  </si>
  <si>
    <t>#202541450300135371</t>
  </si>
  <si>
    <t>#202541450300136741</t>
  </si>
  <si>
    <t>#202541450300135951</t>
  </si>
  <si>
    <t>#202541450100098431</t>
  </si>
  <si>
    <t>#202541450300135101</t>
  </si>
  <si>
    <t>#202541450300135121</t>
  </si>
  <si>
    <t>#202541450200110771</t>
  </si>
  <si>
    <t>#202541450200102181</t>
  </si>
  <si>
    <t>#202541450300134291</t>
  </si>
  <si>
    <t>#202541450200110761</t>
  </si>
  <si>
    <t>#202541450300134731</t>
  </si>
  <si>
    <t>#202541450300133961</t>
  </si>
  <si>
    <t>#202541450300140191</t>
  </si>
  <si>
    <t>#202541450300135141</t>
  </si>
  <si>
    <t>#202541450300135791</t>
  </si>
  <si>
    <t>#202541450200111861</t>
  </si>
  <si>
    <t>#202541450300145501</t>
  </si>
  <si>
    <t>#202541450200108941</t>
  </si>
  <si>
    <t>#202541450100098351</t>
  </si>
  <si>
    <t>#202541450300134811</t>
  </si>
  <si>
    <t>#202541830100009691</t>
  </si>
  <si>
    <t>#202541450200107771</t>
  </si>
  <si>
    <t>#202541450200107881</t>
  </si>
  <si>
    <t>#202541450200107911</t>
  </si>
  <si>
    <t>#202541450200107921</t>
  </si>
  <si>
    <t>#202541450200107931</t>
  </si>
  <si>
    <t>#202541450200105511</t>
  </si>
  <si>
    <t>#202541450300133951</t>
  </si>
  <si>
    <t>#202541450300133981</t>
  </si>
  <si>
    <t>#202541450300135311</t>
  </si>
  <si>
    <t>2025-10-13 00:00:00</t>
  </si>
  <si>
    <t>#202541450300135301</t>
  </si>
  <si>
    <t>#202541450300135501</t>
  </si>
  <si>
    <t>#202541450200105821</t>
  </si>
  <si>
    <t>#202541450200110411</t>
  </si>
  <si>
    <t>#202541450200110271</t>
  </si>
  <si>
    <t>#202541450200109861</t>
  </si>
  <si>
    <t>#202541450200111921</t>
  </si>
  <si>
    <t>#202541450200112131</t>
  </si>
  <si>
    <t>#202541450200108951</t>
  </si>
  <si>
    <t>#202541450300139261</t>
  </si>
  <si>
    <t>#202541450200109591</t>
  </si>
  <si>
    <t>#202541450200106091</t>
  </si>
  <si>
    <t>#202541450200112151</t>
  </si>
  <si>
    <t>#202541450300134541</t>
  </si>
  <si>
    <t>#202541450300135591</t>
  </si>
  <si>
    <t>#202541450200103221</t>
  </si>
  <si>
    <t>#202541450300135511</t>
  </si>
  <si>
    <t>#202541450100096281</t>
  </si>
  <si>
    <t>#202541450200103131</t>
  </si>
  <si>
    <t>#202541830100009671</t>
  </si>
  <si>
    <t>#202541450300134981</t>
  </si>
  <si>
    <t>#202541450200105541</t>
  </si>
  <si>
    <t>#202541450300135981</t>
  </si>
  <si>
    <t>#202541450300136011</t>
  </si>
  <si>
    <t>#202541450200105661</t>
  </si>
  <si>
    <t>#202541450200111561</t>
  </si>
  <si>
    <t>#202541450200108241</t>
  </si>
  <si>
    <t>#202541450200102981</t>
  </si>
  <si>
    <t>#202541450200105591</t>
  </si>
  <si>
    <t>#202541450300140601</t>
  </si>
  <si>
    <t>#202541450200110231</t>
  </si>
  <si>
    <t>#202541450200110261</t>
  </si>
  <si>
    <t>#202541450200110291</t>
  </si>
  <si>
    <t>#202541450200110151</t>
  </si>
  <si>
    <t>#202541450200110161</t>
  </si>
  <si>
    <t>#202541450300135571</t>
  </si>
  <si>
    <t>#202541450200110301</t>
  </si>
  <si>
    <t>#202541450200110131</t>
  </si>
  <si>
    <t>#202541450200110181</t>
  </si>
  <si>
    <t>#202541450200110311</t>
  </si>
  <si>
    <t>#202541450200110201</t>
  </si>
  <si>
    <t>#202541450200110211</t>
  </si>
  <si>
    <t>#202541450200110171</t>
  </si>
  <si>
    <t>#202541450200110321</t>
  </si>
  <si>
    <t>#202541450300139361</t>
  </si>
  <si>
    <t>#202541450300140541</t>
  </si>
  <si>
    <t>#202541450300140611</t>
  </si>
  <si>
    <t>#202541450300140671</t>
  </si>
  <si>
    <t>#202541450300140801</t>
  </si>
  <si>
    <t>#202541450300140781</t>
  </si>
  <si>
    <t>#202541450300139421</t>
  </si>
  <si>
    <t>#202541450200103801</t>
  </si>
  <si>
    <t>#202541450200111271</t>
  </si>
  <si>
    <t>#202541450200109711</t>
  </si>
  <si>
    <t>#202541450300140691</t>
  </si>
  <si>
    <t>#202541450300141091</t>
  </si>
  <si>
    <t>#202541450300141101</t>
  </si>
  <si>
    <t>#202541450300141051</t>
  </si>
  <si>
    <t>#202541450300140291</t>
  </si>
  <si>
    <t>#202541450200108331</t>
  </si>
  <si>
    <t>#202541450200108311</t>
  </si>
  <si>
    <t>#202541450200109871</t>
  </si>
  <si>
    <t>#202541450200109881</t>
  </si>
  <si>
    <t>#202541450300135921</t>
  </si>
  <si>
    <t>#202541450300135901</t>
  </si>
  <si>
    <t>#202541450300136031</t>
  </si>
  <si>
    <t>#202541450300136681</t>
  </si>
  <si>
    <t>#202541450300136091</t>
  </si>
  <si>
    <t>#202541450300135821</t>
  </si>
  <si>
    <t>#202541450300136951</t>
  </si>
  <si>
    <t>#202541450300136911</t>
  </si>
  <si>
    <t>#202541450300138901</t>
  </si>
  <si>
    <t>#202541450200109951</t>
  </si>
  <si>
    <t>#202541450300142181</t>
  </si>
  <si>
    <t>#202541450200108651</t>
  </si>
  <si>
    <t>#202541450100095851</t>
  </si>
  <si>
    <t>#202541450200108851</t>
  </si>
  <si>
    <t>#202541450200112121</t>
  </si>
  <si>
    <t>#202541450200108961</t>
  </si>
  <si>
    <t>#202541450300137111</t>
  </si>
  <si>
    <t>#202541450200110051</t>
  </si>
  <si>
    <t>#202541450300137231</t>
  </si>
  <si>
    <t>#202541450200108831</t>
  </si>
  <si>
    <t>#202541450300138661</t>
  </si>
  <si>
    <t>#202541450300137561</t>
  </si>
  <si>
    <t>#202541450300137711</t>
  </si>
  <si>
    <t>#202541450200104891</t>
  </si>
  <si>
    <t>#202541450200108341</t>
  </si>
  <si>
    <t>#202541450200104561</t>
  </si>
  <si>
    <t>#202541450300138621</t>
  </si>
  <si>
    <t>#202541450300137901</t>
  </si>
  <si>
    <t>#202541450100095971</t>
  </si>
  <si>
    <t>#202541450200105501</t>
  </si>
  <si>
    <t>#202541450300147021</t>
  </si>
  <si>
    <t>#202541450300137611</t>
  </si>
  <si>
    <t>#202541450300139841</t>
  </si>
  <si>
    <t>#202541450300137741</t>
  </si>
  <si>
    <t>#202541450300136901</t>
  </si>
  <si>
    <t>#202541450300137001</t>
  </si>
  <si>
    <t>#202541450300137021</t>
  </si>
  <si>
    <t>#202541450300137361</t>
  </si>
  <si>
    <t>#202541450300137091</t>
  </si>
  <si>
    <t>#202541450300143551</t>
  </si>
  <si>
    <t>#202541450200108301</t>
  </si>
  <si>
    <t>#202541450300138721</t>
  </si>
  <si>
    <t>#202541450300137401</t>
  </si>
  <si>
    <t>#202541450300141111</t>
  </si>
  <si>
    <t>#202541450300139681</t>
  </si>
  <si>
    <t>#202541450300141981</t>
  </si>
  <si>
    <t>#202541450300137801</t>
  </si>
  <si>
    <t>#202541450300137291</t>
  </si>
  <si>
    <t>#202541450300139741</t>
  </si>
  <si>
    <t>#202541450300137041</t>
  </si>
  <si>
    <t>#202541450300139761</t>
  </si>
  <si>
    <t>#202541450300139821</t>
  </si>
  <si>
    <t>#202541450300138591</t>
  </si>
  <si>
    <t>#202541450300137431</t>
  </si>
  <si>
    <t>#202541450300141121</t>
  </si>
  <si>
    <t>#202541450200112481</t>
  </si>
  <si>
    <t>#202541450300137051</t>
  </si>
  <si>
    <t>#202541450300141701</t>
  </si>
  <si>
    <t>#202541450200112201</t>
  </si>
  <si>
    <t>#202541450200111381</t>
  </si>
  <si>
    <t>#202541450300140811</t>
  </si>
  <si>
    <t>#202541450300143481</t>
  </si>
  <si>
    <t>#202541450200108361</t>
  </si>
  <si>
    <t>#202541450200106171</t>
  </si>
  <si>
    <t>#202541450300139721</t>
  </si>
  <si>
    <t>#202541450200106701</t>
  </si>
  <si>
    <t>#202541450300137591</t>
  </si>
  <si>
    <t>#202541450200110331</t>
  </si>
  <si>
    <t>#202541450300137781</t>
  </si>
  <si>
    <t>#202541450200112371</t>
  </si>
  <si>
    <t>#202541450100098631</t>
  </si>
  <si>
    <t>#202541450200108031</t>
  </si>
  <si>
    <t>#202541450300138761</t>
  </si>
  <si>
    <t>#202541450300139981</t>
  </si>
  <si>
    <t>#202541450200109841</t>
  </si>
  <si>
    <t>#202541450300140041</t>
  </si>
  <si>
    <t>#202541450300138191</t>
  </si>
  <si>
    <t>2025-10-18 00:00:00</t>
  </si>
  <si>
    <t>#202541450200110041</t>
  </si>
  <si>
    <t>#202541450300141071</t>
  </si>
  <si>
    <t>#202541450200112421</t>
  </si>
  <si>
    <t>#202541450300137851</t>
  </si>
  <si>
    <t>#202541450200109531</t>
  </si>
  <si>
    <t>#202541450300137941</t>
  </si>
  <si>
    <t>#202541450300137271</t>
  </si>
  <si>
    <t>#202541450300143121</t>
  </si>
  <si>
    <t>#202541450300141251</t>
  </si>
  <si>
    <t>#202541450200105521</t>
  </si>
  <si>
    <t>#202541450200110691</t>
  </si>
  <si>
    <t>#202541450200109111</t>
  </si>
  <si>
    <t>#202541450300140211</t>
  </si>
  <si>
    <t>#202541450100099171</t>
  </si>
  <si>
    <t>#202541450200112251</t>
  </si>
  <si>
    <t>#202541450300137471</t>
  </si>
  <si>
    <t>#202541450200111201</t>
  </si>
  <si>
    <t>#202541450200111401</t>
  </si>
  <si>
    <t>#202541450300140091</t>
  </si>
  <si>
    <t>#202541450300137601</t>
  </si>
  <si>
    <t>#202541450300148311</t>
  </si>
  <si>
    <t>2025-11-02 00:00:00</t>
  </si>
  <si>
    <t>#202541450300138271</t>
  </si>
  <si>
    <t>#202541450300138981</t>
  </si>
  <si>
    <t>#202541450300138601</t>
  </si>
  <si>
    <t>#202541450200110021</t>
  </si>
  <si>
    <t>#202541450200112391</t>
  </si>
  <si>
    <t>#202541450300141351</t>
  </si>
  <si>
    <t>#202541450300141421</t>
  </si>
  <si>
    <t>#202541450200110521</t>
  </si>
  <si>
    <t>#202541450200110571</t>
  </si>
  <si>
    <t>#202541450200111371</t>
  </si>
  <si>
    <t>#202541450300141141</t>
  </si>
  <si>
    <t>#202541450300141161</t>
  </si>
  <si>
    <t>#202541450200107281</t>
  </si>
  <si>
    <t>#202541450300140121</t>
  </si>
  <si>
    <t>#202541450300143371</t>
  </si>
  <si>
    <t>#202541450300143411</t>
  </si>
  <si>
    <t>#202541450300140141</t>
  </si>
  <si>
    <t>#202541450200111971</t>
  </si>
  <si>
    <t>#202541450300139781</t>
  </si>
  <si>
    <t>#202541450200108591</t>
  </si>
  <si>
    <t>#202541450200109981</t>
  </si>
  <si>
    <t>#202541450300140531</t>
  </si>
  <si>
    <t>#202541450200110001</t>
  </si>
  <si>
    <t>#202541450200107061</t>
  </si>
  <si>
    <t>#202541450200110971</t>
  </si>
  <si>
    <t>#202541450200110961</t>
  </si>
  <si>
    <t>#202541450300142101</t>
  </si>
  <si>
    <t>#202541450200109991</t>
  </si>
  <si>
    <t>#202541450300139031</t>
  </si>
  <si>
    <t>#202541450200110811</t>
  </si>
  <si>
    <t>#202541450200110801</t>
  </si>
  <si>
    <t>#202541450200110791</t>
  </si>
  <si>
    <t>#202541450100102761</t>
  </si>
  <si>
    <t>#202541450200110951</t>
  </si>
  <si>
    <t>#202541450200110931</t>
  </si>
  <si>
    <t>#202541450300139991</t>
  </si>
  <si>
    <t>#202541450200110881</t>
  </si>
  <si>
    <t>#202541450200110861</t>
  </si>
  <si>
    <t>#202541450200110841</t>
  </si>
  <si>
    <t>#202541450300139081</t>
  </si>
  <si>
    <t>#202541450200110831</t>
  </si>
  <si>
    <t>#202541450200110821</t>
  </si>
  <si>
    <t>#202541450200105551</t>
  </si>
  <si>
    <t>#202541450200111061</t>
  </si>
  <si>
    <t>#202541450300139601</t>
  </si>
  <si>
    <t>#202541450200111051</t>
  </si>
  <si>
    <t>#202541450300138811</t>
  </si>
  <si>
    <t>#202541450200112241</t>
  </si>
  <si>
    <t>#202541450300139861</t>
  </si>
  <si>
    <t>#202541450200111391</t>
  </si>
  <si>
    <t>#202541450200108141</t>
  </si>
  <si>
    <t>#202541450200108121</t>
  </si>
  <si>
    <t>#202541450200108101</t>
  </si>
  <si>
    <t>#202541450200108071</t>
  </si>
  <si>
    <t>#202541450200112521</t>
  </si>
  <si>
    <t>#202541450200112381</t>
  </si>
  <si>
    <t>#202541450200112351</t>
  </si>
  <si>
    <t>#202541450300139931</t>
  </si>
  <si>
    <t>#202541450300140271</t>
  </si>
  <si>
    <t>#202541450300139501</t>
  </si>
  <si>
    <t>#202541450300141271</t>
  </si>
  <si>
    <t>#202541450300143421</t>
  </si>
  <si>
    <t>#202541450300143441</t>
  </si>
  <si>
    <t>#202541450300143451</t>
  </si>
  <si>
    <t>#202541450200109071</t>
  </si>
  <si>
    <t>#202541450300143461</t>
  </si>
  <si>
    <t>#202541450300139951</t>
  </si>
  <si>
    <t>#202541450300139241</t>
  </si>
  <si>
    <t>#202541450100099051</t>
  </si>
  <si>
    <t>#202541450300140911</t>
  </si>
  <si>
    <t>#202541450300139621</t>
  </si>
  <si>
    <t>#202541450300138831</t>
  </si>
  <si>
    <t>#202541450200109631</t>
  </si>
  <si>
    <t>#202541450200109521</t>
  </si>
  <si>
    <t>#202541450200112041</t>
  </si>
  <si>
    <t>#202541450300139631</t>
  </si>
  <si>
    <t>#202541450100100551</t>
  </si>
  <si>
    <t>#202541450100102771</t>
  </si>
  <si>
    <t>#202541450300141381</t>
  </si>
  <si>
    <t>#202541450200106851</t>
  </si>
  <si>
    <t>#202541450300139451</t>
  </si>
  <si>
    <t>#202541450300142761</t>
  </si>
  <si>
    <t>#202541450200109901</t>
  </si>
  <si>
    <t>#202541450200110731</t>
  </si>
  <si>
    <t>#202541450200106621</t>
  </si>
  <si>
    <t>#202541450300143041</t>
  </si>
  <si>
    <t>#202541450200107471</t>
  </si>
  <si>
    <t>#202541450300141821</t>
  </si>
  <si>
    <t>#202541450300141941</t>
  </si>
  <si>
    <t>#202541450300141841</t>
  </si>
  <si>
    <t>#202541450300141871</t>
  </si>
  <si>
    <t>#202541450300148021</t>
  </si>
  <si>
    <t>#202541450300141801</t>
  </si>
  <si>
    <t>#202541450300141901</t>
  </si>
  <si>
    <t>#202541450200111881</t>
  </si>
  <si>
    <t>#202541450300146831</t>
  </si>
  <si>
    <t>#202541450200109961</t>
  </si>
  <si>
    <t>#202541450300147701</t>
  </si>
  <si>
    <t>#202541450200110751</t>
  </si>
  <si>
    <t>#202541450300143161</t>
  </si>
  <si>
    <t>#202541450300147831</t>
  </si>
  <si>
    <t>#202541450300147791</t>
  </si>
  <si>
    <t>#202541450200108871</t>
  </si>
  <si>
    <t>#202541450100099121</t>
  </si>
  <si>
    <t>#202541450200109001</t>
  </si>
  <si>
    <t>#202541450300141171</t>
  </si>
  <si>
    <t>#202541450300141231</t>
  </si>
  <si>
    <t>#202541450300148881</t>
  </si>
  <si>
    <t>#202541450200110741</t>
  </si>
  <si>
    <t>#202541450300145841</t>
  </si>
  <si>
    <t>#202541450200109751</t>
  </si>
  <si>
    <t>#202541450300141491</t>
  </si>
  <si>
    <t>#202541450300142341</t>
  </si>
  <si>
    <t>#202541450300144681</t>
  </si>
  <si>
    <t>#202541450300141591</t>
  </si>
  <si>
    <t>#202541450300142861</t>
  </si>
  <si>
    <t>#202541450200109941</t>
  </si>
  <si>
    <t>#202541450200112591</t>
  </si>
  <si>
    <t>#202541450300142241</t>
  </si>
  <si>
    <t>#202541450300144791</t>
  </si>
  <si>
    <t>#202541450300142501</t>
  </si>
  <si>
    <t>#202541450100102821</t>
  </si>
  <si>
    <t>#202541450100102851</t>
  </si>
  <si>
    <t>#202541450300142881</t>
  </si>
  <si>
    <t>#202541450300142251</t>
  </si>
  <si>
    <t>#202541450300143131</t>
  </si>
  <si>
    <t>#202541450200112281</t>
  </si>
  <si>
    <t>2025-11-03 00:00:00</t>
  </si>
  <si>
    <t>#202541450200111411</t>
  </si>
  <si>
    <t>#202541450300143231</t>
  </si>
  <si>
    <t>#202541450200111301</t>
  </si>
  <si>
    <t>#202541450200111421</t>
  </si>
  <si>
    <t>#202541450300142201</t>
  </si>
  <si>
    <t>#202541450300141551</t>
  </si>
  <si>
    <t>#202541450300141611</t>
  </si>
  <si>
    <t>#202541450300141651</t>
  </si>
  <si>
    <t>#202541450300143911</t>
  </si>
  <si>
    <t>#202541450300142261</t>
  </si>
  <si>
    <t>#202541450300141971</t>
  </si>
  <si>
    <t>#202541450300143021</t>
  </si>
  <si>
    <t>#202541450300143581</t>
  </si>
  <si>
    <t>#202541450300143981</t>
  </si>
  <si>
    <t>#202541450200109661</t>
  </si>
  <si>
    <t>#202541450300142121</t>
  </si>
  <si>
    <t>#202541450300142671</t>
  </si>
  <si>
    <t>#202541450300141761</t>
  </si>
  <si>
    <t>#202541450300141731</t>
  </si>
  <si>
    <t>#202541450300141561</t>
  </si>
  <si>
    <t>#202541450300142311</t>
  </si>
  <si>
    <t>#202541450300146181</t>
  </si>
  <si>
    <t>#202541450300142651</t>
  </si>
  <si>
    <t>#202541450300142901</t>
  </si>
  <si>
    <t>#202541450300144931</t>
  </si>
  <si>
    <t>#202541450300141461</t>
  </si>
  <si>
    <t>#202541450100101181</t>
  </si>
  <si>
    <t>#202541450300141531</t>
  </si>
  <si>
    <t>#202541450300141921</t>
  </si>
  <si>
    <t>#202541450300146151</t>
  </si>
  <si>
    <t>#202541450200111511</t>
  </si>
  <si>
    <t>#202541450200109351</t>
  </si>
  <si>
    <t>#202541450300141791</t>
  </si>
  <si>
    <t>#202541450200112291</t>
  </si>
  <si>
    <t>#202541450200109911</t>
  </si>
  <si>
    <t>#202541450200112461</t>
  </si>
  <si>
    <t>#202541450300142961</t>
  </si>
  <si>
    <t>2025-10-26 00:00:00</t>
  </si>
  <si>
    <t>#202541450300141831</t>
  </si>
  <si>
    <t>#202541450300143401</t>
  </si>
  <si>
    <t>#202541450300141781</t>
  </si>
  <si>
    <t>#202541450300142381</t>
  </si>
  <si>
    <t>#202541450300142721</t>
  </si>
  <si>
    <t>#202541450300143351</t>
  </si>
  <si>
    <t>#202541450200109511</t>
  </si>
  <si>
    <t>#202541450300143681</t>
  </si>
  <si>
    <t>#202541450300142401</t>
  </si>
  <si>
    <t>#202541450300142421</t>
  </si>
  <si>
    <t>#202541450200109501</t>
  </si>
  <si>
    <t>#202541450200109341</t>
  </si>
  <si>
    <t>#202541450300142921</t>
  </si>
  <si>
    <t>#202541450300141991</t>
  </si>
  <si>
    <t>#202541450300142011</t>
  </si>
  <si>
    <t>#202541450300142741</t>
  </si>
  <si>
    <t>#202541450300142771</t>
  </si>
  <si>
    <t>#202541450100103551</t>
  </si>
  <si>
    <t>#202541450300141751</t>
  </si>
  <si>
    <t>#202541450300142351</t>
  </si>
  <si>
    <t>#202541450300144911</t>
  </si>
  <si>
    <t>#202541450200109851</t>
  </si>
  <si>
    <t>#202541450300148641</t>
  </si>
  <si>
    <t>#202541450300143621</t>
  </si>
  <si>
    <t>#202541450300141811</t>
  </si>
  <si>
    <t>#202541450300143891</t>
  </si>
  <si>
    <t>#202541450300143961</t>
  </si>
  <si>
    <t>#202541450300147381</t>
  </si>
  <si>
    <t>#202541450300144251</t>
  </si>
  <si>
    <t>#202541450300144271</t>
  </si>
  <si>
    <t>#202541450300144751</t>
  </si>
  <si>
    <t>#202541450300143341</t>
  </si>
  <si>
    <t>#202541450300145321</t>
  </si>
  <si>
    <t>#202541450300143791</t>
  </si>
  <si>
    <t>#202541450300142791</t>
  </si>
  <si>
    <t>#202541450300144811</t>
  </si>
  <si>
    <t>#202541450300143541</t>
  </si>
  <si>
    <t>#202541450300143731</t>
  </si>
  <si>
    <t>#202541450300145351</t>
  </si>
  <si>
    <t>#202541450300147411</t>
  </si>
  <si>
    <t>#202541450300147561</t>
  </si>
  <si>
    <t>#202541450200112511</t>
  </si>
  <si>
    <t>#202541450300146011</t>
  </si>
  <si>
    <t>#202541450300146971</t>
  </si>
  <si>
    <t>#202541450300145411</t>
  </si>
  <si>
    <t>#202541450300145581</t>
  </si>
  <si>
    <t>#202541450300147751</t>
  </si>
  <si>
    <t>#202541450200110111</t>
  </si>
  <si>
    <t>#202541450300147551</t>
  </si>
  <si>
    <t>#202541450300148581</t>
  </si>
  <si>
    <t>#202541450300148351</t>
  </si>
  <si>
    <t>#202541450300146871</t>
  </si>
  <si>
    <t>#202541450300146931</t>
  </si>
  <si>
    <t>#202541450300146681</t>
  </si>
  <si>
    <t>#202541450300146691</t>
  </si>
  <si>
    <t>#202541450300146711</t>
  </si>
  <si>
    <t>#202541450200109931</t>
  </si>
  <si>
    <t>#202541450300148171</t>
  </si>
  <si>
    <t>2025-11-01 00:00:00</t>
  </si>
  <si>
    <t>#202541450300144441</t>
  </si>
  <si>
    <t>#202541450300147111</t>
  </si>
  <si>
    <t>#202541450300144081</t>
  </si>
  <si>
    <t>#202541450300144131</t>
  </si>
  <si>
    <t>#202541450300144201</t>
  </si>
  <si>
    <t>#202541450300147161</t>
  </si>
  <si>
    <t>#202541450300144891</t>
  </si>
  <si>
    <t>#202541450300145891</t>
  </si>
  <si>
    <t>#202541450300144971</t>
  </si>
  <si>
    <t>#202541450300143761</t>
  </si>
  <si>
    <t>#202541450300147681</t>
  </si>
  <si>
    <t>#202541450300143851</t>
  </si>
  <si>
    <t>#202541450200110851</t>
  </si>
  <si>
    <t>#202541450200111431</t>
  </si>
  <si>
    <t>#202541450300144141</t>
  </si>
  <si>
    <t>#202541450300146111</t>
  </si>
  <si>
    <t>#202541450300144431</t>
  </si>
  <si>
    <t>#202541450300143721</t>
  </si>
  <si>
    <t>#202541450300144151</t>
  </si>
  <si>
    <t>#202541450300144461</t>
  </si>
  <si>
    <t>#202541450300148371</t>
  </si>
  <si>
    <t>#20250111621</t>
  </si>
  <si>
    <t>#202541450300146501</t>
  </si>
  <si>
    <t>#202541450300146271</t>
  </si>
  <si>
    <t>#202541450300146381</t>
  </si>
  <si>
    <t>#202541450200112011</t>
  </si>
  <si>
    <t>#202541450300146811</t>
  </si>
  <si>
    <t>#202541450300146321</t>
  </si>
  <si>
    <t>#202541450300145461</t>
  </si>
  <si>
    <t>#202541450200110701</t>
  </si>
  <si>
    <t>#202541450300146531</t>
  </si>
  <si>
    <t>#202541450300148001</t>
  </si>
  <si>
    <t>#202541450200111231</t>
  </si>
  <si>
    <t>#202541450300147861</t>
  </si>
  <si>
    <t>#202541450300145271</t>
  </si>
  <si>
    <t>#202541450300147291</t>
  </si>
  <si>
    <t>#202541450300146891</t>
  </si>
  <si>
    <t>#202541450300146841</t>
  </si>
  <si>
    <t>#202541450300146001</t>
  </si>
  <si>
    <t>#202541450300146591</t>
  </si>
  <si>
    <t>#202541450300148981</t>
  </si>
  <si>
    <t>#202541450300146991</t>
  </si>
  <si>
    <t>#202541450200111981</t>
  </si>
  <si>
    <t>#202541450300146081</t>
  </si>
  <si>
    <t>#202541450300148601</t>
  </si>
  <si>
    <t>#202541450200111121</t>
  </si>
  <si>
    <t>#202541450300146351</t>
  </si>
  <si>
    <t>#202541450300146491</t>
  </si>
  <si>
    <t>#202541450300146561</t>
  </si>
  <si>
    <t>#202541450300147241</t>
  </si>
  <si>
    <t>#202541450300146611</t>
  </si>
  <si>
    <t>#202541450300146641</t>
  </si>
  <si>
    <t>#202541450300146481</t>
  </si>
  <si>
    <t>#202541450300146461</t>
  </si>
  <si>
    <t>#202541450200112571</t>
  </si>
  <si>
    <t>#202541450300146441</t>
  </si>
  <si>
    <t>#202541450300148221</t>
  </si>
  <si>
    <t>#202541450100103141</t>
  </si>
  <si>
    <t>#202541450300146821</t>
  </si>
  <si>
    <t>#202541450100103831</t>
  </si>
  <si>
    <t>#202541450300147521</t>
  </si>
  <si>
    <t>#202541450300147361</t>
  </si>
  <si>
    <t>#202541450300148621</t>
  </si>
  <si>
    <t>#202541450300147811</t>
  </si>
  <si>
    <t>#202541450300148241</t>
  </si>
  <si>
    <t>#202541450300148591</t>
  </si>
  <si>
    <t>#202541450300147211</t>
  </si>
  <si>
    <t>#202541450300147271</t>
  </si>
  <si>
    <t>#202541450300148261</t>
  </si>
  <si>
    <t>#202541450300147981</t>
  </si>
  <si>
    <t>#202541450300148281</t>
  </si>
  <si>
    <t>#202541450300148161</t>
  </si>
  <si>
    <t>#202541450300148801</t>
  </si>
  <si>
    <t>#202541450300148771</t>
  </si>
  <si>
    <t>#202541450300148851</t>
  </si>
  <si>
    <t>#202541450300147591</t>
  </si>
  <si>
    <t>#202541450300147941</t>
  </si>
  <si>
    <t>#202541450300148051</t>
  </si>
  <si>
    <t>#202541450200111931</t>
  </si>
  <si>
    <t>#202541450300148071</t>
  </si>
  <si>
    <t>#20250147961</t>
  </si>
  <si>
    <t>#202541450300147921</t>
  </si>
  <si>
    <t>#202541450300148091</t>
  </si>
  <si>
    <t>#202541450300147951</t>
  </si>
  <si>
    <t>#202541450200105951</t>
  </si>
  <si>
    <t>#202541450300133161</t>
  </si>
  <si>
    <t>#202541450300136501</t>
  </si>
  <si>
    <t>#202541450300130401</t>
  </si>
  <si>
    <t>#202541450300130441</t>
  </si>
  <si>
    <t>#202541450300138041</t>
  </si>
  <si>
    <t>#202541450200109371</t>
  </si>
  <si>
    <t>#202541450200102041</t>
  </si>
  <si>
    <t>#202541450300131001</t>
  </si>
  <si>
    <t>#202541450300129551</t>
  </si>
  <si>
    <t>#202541450200104331</t>
  </si>
  <si>
    <t>#202541450200101391</t>
  </si>
  <si>
    <t>#202541450200103721</t>
  </si>
  <si>
    <t>#202541450200103711</t>
  </si>
  <si>
    <t>#202541450200105921</t>
  </si>
  <si>
    <t>#202541450300132321</t>
  </si>
  <si>
    <t>#202541450300133121</t>
  </si>
  <si>
    <t>#202541450300145531</t>
  </si>
  <si>
    <t>#202541450300145611</t>
  </si>
  <si>
    <t>#202541450300145601</t>
  </si>
  <si>
    <t>#202541450300145731</t>
  </si>
  <si>
    <t>#202541450300145751</t>
  </si>
  <si>
    <t>#202541450200108781</t>
  </si>
  <si>
    <t>#202541450300145761</t>
  </si>
  <si>
    <t>#202541450300145781</t>
  </si>
  <si>
    <t>#202541450300145791</t>
  </si>
  <si>
    <t>#202541450300132421</t>
  </si>
  <si>
    <t>#202541450200105931</t>
  </si>
  <si>
    <t>#202541450200110011</t>
  </si>
  <si>
    <t>#202541450100098181</t>
  </si>
  <si>
    <t>#202541450300133131</t>
  </si>
  <si>
    <t>#202541450300138131</t>
  </si>
  <si>
    <t>#202541450200103471</t>
  </si>
  <si>
    <t>#202541450300134461</t>
  </si>
  <si>
    <t>#202541450300131471</t>
  </si>
  <si>
    <t>#202541450200105581</t>
  </si>
  <si>
    <t>#202541450200109191</t>
  </si>
  <si>
    <t>#202541450300136551</t>
  </si>
  <si>
    <t>#202541450300131561</t>
  </si>
  <si>
    <t>#202541450200101621</t>
  </si>
  <si>
    <t>#202541450200109691</t>
  </si>
  <si>
    <t>#202541450200108531</t>
  </si>
  <si>
    <t>#202541450200108671</t>
  </si>
  <si>
    <t>#202541450200108411</t>
  </si>
  <si>
    <t>#202541450300131491</t>
  </si>
  <si>
    <t>#202541450300132601</t>
  </si>
  <si>
    <t>#202541450300134271</t>
  </si>
  <si>
    <t>#202541450300133601</t>
  </si>
  <si>
    <t>#202541450300140331</t>
  </si>
  <si>
    <t>#202541240100022661</t>
  </si>
  <si>
    <t>#202541450200104811</t>
  </si>
  <si>
    <t>#202541450200111611</t>
  </si>
  <si>
    <t>#202541450200101921</t>
  </si>
  <si>
    <t>#202541450200107291</t>
  </si>
  <si>
    <t>#202541450200105701</t>
  </si>
  <si>
    <t>#202541450300140081</t>
  </si>
  <si>
    <t>#202541450300136661</t>
  </si>
  <si>
    <t>#202541450200106141</t>
  </si>
  <si>
    <t>#202541450200111691</t>
  </si>
  <si>
    <t>#202541450300133371</t>
  </si>
  <si>
    <t>#202541450300133421</t>
  </si>
  <si>
    <t>#202541450200110921</t>
  </si>
  <si>
    <t>#202541450200108621</t>
  </si>
  <si>
    <t>#202541450200108681</t>
  </si>
  <si>
    <t>#202541450200108641</t>
  </si>
  <si>
    <t>#202541450200108391</t>
  </si>
  <si>
    <t>#202541450200109601</t>
  </si>
  <si>
    <t>#202541450200111361</t>
  </si>
  <si>
    <t>#202541450300134321</t>
  </si>
  <si>
    <t>#202541450200110911</t>
  </si>
  <si>
    <t>#202541450200111191</t>
  </si>
  <si>
    <t>#202541450300140011</t>
  </si>
  <si>
    <t>#202541450200107591</t>
  </si>
  <si>
    <t>#202541450200103231</t>
  </si>
  <si>
    <t>#202541450200110061</t>
  </si>
  <si>
    <t>#202541450300141041</t>
  </si>
  <si>
    <t>#202541450300134551</t>
  </si>
  <si>
    <t>#202541450200112261</t>
  </si>
  <si>
    <t>#202541450200109581</t>
  </si>
  <si>
    <t>#202541450200105801</t>
  </si>
  <si>
    <t>#202541450200110781</t>
  </si>
  <si>
    <t>#202541450300137631</t>
  </si>
  <si>
    <t>#202541450300139771</t>
  </si>
  <si>
    <t>#202541450200103701</t>
  </si>
  <si>
    <t>#202541450200108171</t>
  </si>
  <si>
    <t>#202541450200106181</t>
  </si>
  <si>
    <t>#202541450300141061</t>
  </si>
  <si>
    <t>#202541450200106311</t>
  </si>
  <si>
    <t>#202541450200110621</t>
  </si>
  <si>
    <t>#202541450200109811</t>
  </si>
  <si>
    <t>#202541450200112271</t>
  </si>
  <si>
    <t>#202541450200109491</t>
  </si>
  <si>
    <t>#202541450100096041</t>
  </si>
  <si>
    <t>#202541450300139171</t>
  </si>
  <si>
    <t>#202541450200106131</t>
  </si>
  <si>
    <t>#202541450200108401</t>
  </si>
  <si>
    <t>#202541450300137211</t>
  </si>
  <si>
    <t>#202541450200107601</t>
  </si>
  <si>
    <t>#202541450300139871</t>
  </si>
  <si>
    <t>#202541450200108931</t>
  </si>
  <si>
    <t>#202541450200106201</t>
  </si>
  <si>
    <t>#202541450200111251</t>
  </si>
  <si>
    <t>#202541450200110991</t>
  </si>
  <si>
    <t>#202541450200106831</t>
  </si>
  <si>
    <t>#202541450200109571</t>
  </si>
  <si>
    <t>#202541450200109731</t>
  </si>
  <si>
    <t>#202541450200110631</t>
  </si>
  <si>
    <t>#202541450300141081</t>
  </si>
  <si>
    <t>#202541450100103971</t>
  </si>
  <si>
    <t>#202541450200111081</t>
  </si>
  <si>
    <t>#202541450200108971</t>
  </si>
  <si>
    <t>#202541450300139221</t>
  </si>
  <si>
    <t>#202541450300139541</t>
  </si>
  <si>
    <t>#202541450300140071</t>
  </si>
  <si>
    <t>#202541450300140261</t>
  </si>
  <si>
    <t>#202541450300139131</t>
  </si>
  <si>
    <t>#202541450200111101</t>
  </si>
  <si>
    <t>#202541450300142041</t>
  </si>
  <si>
    <t>#202541450200111111</t>
  </si>
  <si>
    <t>#202541450200109651</t>
  </si>
  <si>
    <t>#202541450200111531</t>
  </si>
  <si>
    <t>#202541450200109701</t>
  </si>
  <si>
    <t>#202541450200111181</t>
  </si>
  <si>
    <t>#202541450300145391</t>
  </si>
  <si>
    <t>#202541450200109681</t>
  </si>
  <si>
    <t>#202541450300147201</t>
  </si>
  <si>
    <t>#202541450200108981</t>
  </si>
  <si>
    <t>#202541450300148331</t>
  </si>
  <si>
    <t>#202541450300144871</t>
  </si>
  <si>
    <t>#202541450200108991</t>
  </si>
  <si>
    <t>#202541450300142111</t>
  </si>
  <si>
    <t>#202541450300142941</t>
  </si>
  <si>
    <t>#202541450300142631</t>
  </si>
  <si>
    <t>#202541450300143871</t>
  </si>
  <si>
    <t>#202541450300146251</t>
  </si>
  <si>
    <t>#202541450300143211</t>
  </si>
  <si>
    <t>#202541450200109781</t>
  </si>
  <si>
    <t>#202541450200111871</t>
  </si>
  <si>
    <t>#202541450300144401</t>
  </si>
  <si>
    <t>#202541450200111641</t>
  </si>
  <si>
    <t>#202541450300144291</t>
  </si>
  <si>
    <t>#202541450200112361</t>
  </si>
  <si>
    <t>#202541450300146131</t>
  </si>
  <si>
    <t>#202541450200112471</t>
  </si>
  <si>
    <t>#202541450200111131</t>
  </si>
  <si>
    <t>#202541450100101271</t>
  </si>
  <si>
    <t>#202541450200111491</t>
  </si>
  <si>
    <t>#202541450200111501</t>
  </si>
  <si>
    <t>#202541450300146901</t>
  </si>
  <si>
    <t>#202541450100103391</t>
  </si>
  <si>
    <t>#202541450300148751</t>
  </si>
  <si>
    <t>#202541450200109771</t>
  </si>
  <si>
    <t>#202541450300147511</t>
  </si>
  <si>
    <t>#202541450300146331</t>
  </si>
  <si>
    <t>#202541450300146771</t>
  </si>
  <si>
    <t>#202541450200111261</t>
  </si>
  <si>
    <t>#202541450300147341</t>
  </si>
  <si>
    <t>#202541450200111481</t>
  </si>
  <si>
    <t>#202541450300147171</t>
  </si>
  <si>
    <t>#202541450300148201</t>
  </si>
  <si>
    <t>#202541450300148661</t>
  </si>
  <si>
    <t>#202541450200111091</t>
  </si>
  <si>
    <t>#202541450300147011</t>
  </si>
  <si>
    <t>#202541450300148821</t>
  </si>
  <si>
    <t>Grupo de Regulación Sanitaria y Control</t>
  </si>
  <si>
    <t>Grupo Servicio de Atención a la Comunidad en Salud</t>
  </si>
  <si>
    <t>Grupo de Gestión Integral de Garantía de la Calidad de los Servicios en Salud</t>
  </si>
  <si>
    <t>Despacho del Secretario de Salud</t>
  </si>
  <si>
    <t>Grupo de Servicio de Atención a la Comunidad en Salud</t>
  </si>
  <si>
    <t>Grupo de Gestión de Salud Pública en Urgencias, Emergencias y Desastres</t>
  </si>
  <si>
    <t>Grupo de Gestión Contractual</t>
  </si>
  <si>
    <t>Grupo de Participación Social y Ciudadana</t>
  </si>
  <si>
    <t>Grupo de Talento Humano</t>
  </si>
  <si>
    <t>Grupo Jurídico y Sancionatorio</t>
  </si>
  <si>
    <t>Grupo de Ambiente y Salud</t>
  </si>
  <si>
    <t>Grupo de Vigilancia Epidemiológica, Social y Cultural</t>
  </si>
  <si>
    <t>Grupo de Planeación</t>
  </si>
  <si>
    <t>Grupo de Administración de Bienes, Inmuebles y Automotores (ABIMA)</t>
  </si>
  <si>
    <t xml:space="preserve">Grupo de Servicio de Atención a la Comunidad en Salud </t>
  </si>
  <si>
    <t>Grupo de Gestión de Salud Pública</t>
  </si>
  <si>
    <t>Documento en formato word sin firmas</t>
  </si>
  <si>
    <t>9. Lista de usuarios con PQRSD vencidas</t>
  </si>
  <si>
    <t>Despacho del Secretario</t>
  </si>
  <si>
    <t>Grupo de Despacho y Comunicaciones</t>
  </si>
  <si>
    <t>Subsecretaría e Promoción, Prevención y Producción de Social de la Salud</t>
  </si>
  <si>
    <t>Grupo de Vigilancia Epidemiológica, Social y Cultural.</t>
  </si>
  <si>
    <t>Subsecretaría de Protección de la Salud y Prestación del Servicio</t>
  </si>
  <si>
    <t>Grupo de Aseguramiento en Salud</t>
  </si>
  <si>
    <t xml:space="preserve">Grupo de Gestión Integral de Garantía de la Calidad en los Servicios de Salud </t>
  </si>
  <si>
    <t>Grupo de Gestión de Desarrollo y Prestación de los Servicios</t>
  </si>
  <si>
    <t>Unidad de Apoyo a la Gestión</t>
  </si>
  <si>
    <t>Grupo Administrativo</t>
  </si>
  <si>
    <t>Grupo Financiero</t>
  </si>
  <si>
    <t>Grupo de Administración de Biene, Inmuebles y Automotores (ABIMA)</t>
  </si>
  <si>
    <t>Grupo Gestión de TIC</t>
  </si>
  <si>
    <t>Grupo de Gestión Documental</t>
  </si>
  <si>
    <t>Grupo Jurídico Sancionatorio</t>
  </si>
  <si>
    <t>Grupo de Sistemas integrados de Gestión y Gestión del Conocimiento</t>
  </si>
  <si>
    <t>Grupo</t>
  </si>
  <si>
    <t xml:space="preserve">Archivado sin respuesta </t>
  </si>
  <si>
    <t xml:space="preserve">Sugerencia </t>
  </si>
  <si>
    <t>ERROR DE  TIPIFICACIÓN: ES UNA SOLICITUD DE ACOMPAÑAMIENTO ENTREGA INMUEBLE</t>
  </si>
  <si>
    <t>Validador</t>
  </si>
  <si>
    <t>Grupo de ABIMA</t>
  </si>
  <si>
    <t>4. Distribución de PQRSD por Estado en la plataforma ORFEO</t>
  </si>
  <si>
    <t>5. Ditribución de PQRSD por tipificación</t>
  </si>
  <si>
    <t>6. Eje temático PQRSD</t>
  </si>
  <si>
    <t>7. Distribución PQRSD por medio/canal</t>
  </si>
  <si>
    <t>8. Cantidad de PQRSD por rango de días desde el vencimiento</t>
  </si>
  <si>
    <t xml:space="preserve">3. Distribución de PQRSD por Grupos de las Áreas </t>
  </si>
  <si>
    <t>SI</t>
  </si>
  <si>
    <t>TOTAL TUTELAS RECIBIDAS OCTUBRE DE 2025</t>
  </si>
  <si>
    <t>TOTAL PQRSD VENCIDAS OCTUBRE DE 2025</t>
  </si>
</sst>
</file>

<file path=xl/styles.xml><?xml version="1.0" encoding="utf-8"?>
<styleSheet xmlns="http://schemas.openxmlformats.org/spreadsheetml/2006/main" xmlns:mc="http://schemas.openxmlformats.org/markup-compatibility/2006" xmlns:x14ac="http://schemas.microsoft.com/office/spreadsheetml/2009/9/ac" mc:Ignorable="x14ac">
  <numFmts count="1">
    <numFmt numFmtId="164" formatCode="[$-F800]dddd\,\ mmmm\ dd\,\ yyyy"/>
  </numFmts>
  <fonts count="9" x14ac:knownFonts="1">
    <font>
      <sz val="10"/>
      <name val="Arial"/>
      <family val="2"/>
    </font>
    <font>
      <sz val="10"/>
      <name val="Arial"/>
      <family val="2"/>
    </font>
    <font>
      <b/>
      <sz val="11"/>
      <name val="Arial Narrow"/>
      <family val="2"/>
    </font>
    <font>
      <sz val="11"/>
      <name val="Arial Narrow"/>
      <family val="2"/>
    </font>
    <font>
      <b/>
      <sz val="11"/>
      <color rgb="FFC00000"/>
      <name val="Arial Narrow"/>
      <family val="2"/>
    </font>
    <font>
      <b/>
      <sz val="11"/>
      <color theme="0"/>
      <name val="Arial Narrow"/>
      <family val="2"/>
    </font>
    <font>
      <b/>
      <sz val="11"/>
      <color rgb="FFFF0000"/>
      <name val="Arial Narrow"/>
      <family val="2"/>
    </font>
    <font>
      <b/>
      <sz val="10"/>
      <color theme="0"/>
      <name val="Arial"/>
      <family val="2"/>
    </font>
    <font>
      <sz val="11"/>
      <color theme="0"/>
      <name val="Arial Narrow"/>
      <family val="2"/>
    </font>
  </fonts>
  <fills count="7">
    <fill>
      <patternFill patternType="none"/>
    </fill>
    <fill>
      <patternFill patternType="gray125"/>
    </fill>
    <fill>
      <patternFill patternType="solid">
        <fgColor rgb="FF008000"/>
        <bgColor indexed="64"/>
      </patternFill>
    </fill>
    <fill>
      <patternFill patternType="solid">
        <fgColor rgb="FF0070C0"/>
        <bgColor indexed="64"/>
      </patternFill>
    </fill>
    <fill>
      <patternFill patternType="solid">
        <fgColor rgb="FFC00000"/>
        <bgColor indexed="64"/>
      </patternFill>
    </fill>
    <fill>
      <patternFill patternType="solid">
        <fgColor theme="9" tint="0.59999389629810485"/>
        <bgColor indexed="64"/>
      </patternFill>
    </fill>
    <fill>
      <patternFill patternType="solid">
        <fgColor theme="5" tint="0.79998168889431442"/>
        <bgColor indexed="64"/>
      </patternFill>
    </fill>
  </fills>
  <borders count="14">
    <border>
      <left/>
      <right/>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top/>
      <bottom/>
      <diagonal/>
    </border>
    <border>
      <left/>
      <right/>
      <top style="thin">
        <color indexed="64"/>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diagonal/>
    </border>
    <border>
      <left style="thin">
        <color indexed="64"/>
      </left>
      <right style="thin">
        <color indexed="64"/>
      </right>
      <top/>
      <bottom style="thin">
        <color indexed="64"/>
      </bottom>
      <diagonal/>
    </border>
    <border>
      <left style="thin">
        <color indexed="64"/>
      </left>
      <right/>
      <top/>
      <bottom style="thin">
        <color indexed="64"/>
      </bottom>
      <diagonal/>
    </border>
    <border>
      <left style="thin">
        <color theme="0"/>
      </left>
      <right style="thin">
        <color theme="0"/>
      </right>
      <top style="thin">
        <color theme="0"/>
      </top>
      <bottom style="thin">
        <color theme="0"/>
      </bottom>
      <diagonal/>
    </border>
    <border>
      <left style="thin">
        <color theme="0"/>
      </left>
      <right style="thin">
        <color theme="0"/>
      </right>
      <top style="thin">
        <color theme="0"/>
      </top>
      <bottom/>
      <diagonal/>
    </border>
    <border>
      <left/>
      <right style="thin">
        <color indexed="64"/>
      </right>
      <top/>
      <bottom style="thin">
        <color indexed="64"/>
      </bottom>
      <diagonal/>
    </border>
    <border>
      <left/>
      <right/>
      <top/>
      <bottom style="thin">
        <color indexed="64"/>
      </bottom>
      <diagonal/>
    </border>
  </borders>
  <cellStyleXfs count="2">
    <xf numFmtId="0" fontId="0" fillId="0" borderId="0"/>
    <xf numFmtId="9" fontId="1" fillId="0" borderId="0" applyFont="0" applyFill="0" applyBorder="0" applyAlignment="0" applyProtection="0"/>
  </cellStyleXfs>
  <cellXfs count="201">
    <xf numFmtId="0" fontId="0" fillId="0" borderId="0" xfId="0"/>
    <xf numFmtId="0" fontId="0" fillId="0" borderId="0" xfId="0" applyAlignment="1">
      <alignment vertical="center"/>
    </xf>
    <xf numFmtId="3" fontId="3" fillId="0" borderId="1" xfId="0" applyNumberFormat="1" applyFont="1" applyBorder="1" applyAlignment="1">
      <alignment horizontal="center" vertical="center"/>
    </xf>
    <xf numFmtId="3" fontId="4" fillId="0" borderId="1" xfId="0" applyNumberFormat="1" applyFont="1" applyBorder="1" applyAlignment="1">
      <alignment horizontal="center" vertical="center"/>
    </xf>
    <xf numFmtId="0" fontId="3" fillId="0" borderId="1" xfId="0" applyFont="1" applyBorder="1" applyAlignment="1">
      <alignment vertical="center" wrapText="1"/>
    </xf>
    <xf numFmtId="0" fontId="3" fillId="0" borderId="0" xfId="0" applyFont="1" applyAlignment="1">
      <alignment vertical="center"/>
    </xf>
    <xf numFmtId="0" fontId="3" fillId="0" borderId="1" xfId="0" applyFont="1" applyFill="1" applyBorder="1" applyAlignment="1">
      <alignment wrapText="1"/>
    </xf>
    <xf numFmtId="10" fontId="3" fillId="0" borderId="1" xfId="1" applyNumberFormat="1" applyFont="1" applyFill="1" applyBorder="1" applyAlignment="1">
      <alignment horizontal="center" wrapText="1"/>
    </xf>
    <xf numFmtId="10" fontId="4" fillId="0" borderId="1" xfId="1" applyNumberFormat="1" applyFont="1" applyFill="1" applyBorder="1" applyAlignment="1">
      <alignment horizontal="center" wrapText="1"/>
    </xf>
    <xf numFmtId="0" fontId="3" fillId="0" borderId="0" xfId="0" applyFont="1" applyFill="1" applyAlignment="1">
      <alignment wrapText="1"/>
    </xf>
    <xf numFmtId="0" fontId="3" fillId="0" borderId="1" xfId="0" applyFont="1" applyFill="1" applyBorder="1" applyAlignment="1">
      <alignment horizontal="center" wrapText="1"/>
    </xf>
    <xf numFmtId="0" fontId="4" fillId="0" borderId="1" xfId="0" applyFont="1" applyFill="1" applyBorder="1" applyAlignment="1">
      <alignment horizontal="center" wrapText="1"/>
    </xf>
    <xf numFmtId="10" fontId="3" fillId="0" borderId="0" xfId="0" applyNumberFormat="1" applyFont="1" applyFill="1" applyAlignment="1">
      <alignment wrapText="1"/>
    </xf>
    <xf numFmtId="0" fontId="2" fillId="0" borderId="1" xfId="0" applyFont="1" applyFill="1" applyBorder="1" applyAlignment="1">
      <alignment wrapText="1"/>
    </xf>
    <xf numFmtId="3" fontId="2" fillId="0" borderId="1" xfId="0" applyNumberFormat="1" applyFont="1" applyFill="1" applyBorder="1" applyAlignment="1">
      <alignment horizontal="center" vertical="center" wrapText="1"/>
    </xf>
    <xf numFmtId="0" fontId="3" fillId="0" borderId="4" xfId="0" applyFont="1" applyFill="1" applyBorder="1" applyAlignment="1">
      <alignment wrapText="1"/>
    </xf>
    <xf numFmtId="3" fontId="3" fillId="0" borderId="0" xfId="0" applyNumberFormat="1" applyFont="1" applyFill="1" applyAlignment="1">
      <alignment wrapText="1"/>
    </xf>
    <xf numFmtId="0" fontId="3" fillId="0" borderId="0" xfId="0" applyFont="1" applyFill="1" applyBorder="1" applyAlignment="1">
      <alignment wrapText="1"/>
    </xf>
    <xf numFmtId="0" fontId="2" fillId="0" borderId="1" xfId="0" applyFont="1" applyFill="1" applyBorder="1" applyAlignment="1">
      <alignment vertical="center" wrapText="1"/>
    </xf>
    <xf numFmtId="0" fontId="3" fillId="0" borderId="0" xfId="0" applyFont="1" applyFill="1" applyBorder="1" applyAlignment="1">
      <alignment horizontal="center" wrapText="1"/>
    </xf>
    <xf numFmtId="10" fontId="3" fillId="0" borderId="0" xfId="1" applyNumberFormat="1" applyFont="1" applyFill="1" applyAlignment="1">
      <alignment wrapText="1"/>
    </xf>
    <xf numFmtId="3" fontId="2" fillId="0" borderId="1" xfId="0" applyNumberFormat="1" applyFont="1" applyFill="1" applyBorder="1" applyAlignment="1">
      <alignment horizontal="center" wrapText="1"/>
    </xf>
    <xf numFmtId="3" fontId="3" fillId="0" borderId="1" xfId="0" applyNumberFormat="1" applyFont="1" applyFill="1" applyBorder="1" applyAlignment="1">
      <alignment horizontal="center" wrapText="1"/>
    </xf>
    <xf numFmtId="3" fontId="4" fillId="0" borderId="1" xfId="0" applyNumberFormat="1" applyFont="1" applyFill="1" applyBorder="1" applyAlignment="1">
      <alignment horizontal="center" wrapText="1"/>
    </xf>
    <xf numFmtId="10" fontId="2" fillId="0" borderId="1" xfId="0" applyNumberFormat="1" applyFont="1" applyFill="1" applyBorder="1" applyAlignment="1">
      <alignment horizontal="center" vertical="center" wrapText="1"/>
    </xf>
    <xf numFmtId="0" fontId="3" fillId="0" borderId="0" xfId="0" applyFont="1" applyFill="1" applyAlignment="1">
      <alignment horizontal="center" wrapText="1"/>
    </xf>
    <xf numFmtId="10" fontId="3" fillId="0" borderId="0" xfId="0" applyNumberFormat="1" applyFont="1" applyFill="1" applyAlignment="1">
      <alignment horizontal="center" wrapText="1"/>
    </xf>
    <xf numFmtId="0" fontId="3" fillId="0" borderId="0" xfId="0" applyFont="1" applyFill="1" applyAlignment="1">
      <alignment vertical="center" wrapText="1"/>
    </xf>
    <xf numFmtId="3" fontId="5" fillId="0" borderId="0" xfId="0" applyNumberFormat="1" applyFont="1" applyFill="1" applyBorder="1" applyAlignment="1">
      <alignment horizontal="center" wrapText="1"/>
    </xf>
    <xf numFmtId="0" fontId="6" fillId="0" borderId="0" xfId="0" applyFont="1" applyFill="1" applyAlignment="1"/>
    <xf numFmtId="10" fontId="2" fillId="0" borderId="1" xfId="0" applyNumberFormat="1" applyFont="1" applyFill="1" applyBorder="1" applyAlignment="1">
      <alignment horizontal="center" wrapText="1"/>
    </xf>
    <xf numFmtId="0" fontId="7" fillId="3" borderId="1" xfId="0" applyFont="1" applyFill="1" applyBorder="1" applyAlignment="1">
      <alignment horizontal="center" vertical="center" wrapText="1"/>
    </xf>
    <xf numFmtId="3" fontId="5" fillId="2" borderId="1" xfId="0" applyNumberFormat="1" applyFont="1" applyFill="1" applyBorder="1" applyAlignment="1">
      <alignment horizontal="center" vertical="center"/>
    </xf>
    <xf numFmtId="0" fontId="8" fillId="2" borderId="1" xfId="0" applyFont="1" applyFill="1" applyBorder="1" applyAlignment="1">
      <alignment horizontal="center" vertical="center"/>
    </xf>
    <xf numFmtId="0" fontId="5" fillId="2" borderId="1" xfId="0" applyFont="1" applyFill="1" applyBorder="1" applyAlignment="1">
      <alignment horizontal="center" vertical="center"/>
    </xf>
    <xf numFmtId="9" fontId="5" fillId="2" borderId="1" xfId="1" applyFont="1" applyFill="1" applyBorder="1" applyAlignment="1">
      <alignment horizontal="center" vertical="center"/>
    </xf>
    <xf numFmtId="10" fontId="5" fillId="2" borderId="1" xfId="1" applyNumberFormat="1" applyFont="1" applyFill="1" applyBorder="1" applyAlignment="1">
      <alignment horizontal="center" vertical="center"/>
    </xf>
    <xf numFmtId="0" fontId="4" fillId="0" borderId="1" xfId="0" applyFont="1" applyFill="1" applyBorder="1" applyAlignment="1">
      <alignment horizontal="center" vertical="center" wrapText="1"/>
    </xf>
    <xf numFmtId="10" fontId="4" fillId="0" borderId="1" xfId="0" applyNumberFormat="1" applyFont="1" applyFill="1" applyBorder="1" applyAlignment="1">
      <alignment horizontal="center" vertical="center" wrapText="1"/>
    </xf>
    <xf numFmtId="3" fontId="4" fillId="0" borderId="1" xfId="0" applyNumberFormat="1" applyFont="1" applyFill="1" applyBorder="1" applyAlignment="1">
      <alignment horizontal="center" vertical="center" wrapText="1"/>
    </xf>
    <xf numFmtId="0" fontId="2" fillId="0" borderId="0" xfId="0" applyFont="1" applyFill="1" applyBorder="1" applyAlignment="1">
      <alignment horizontal="center" vertical="center" wrapText="1"/>
    </xf>
    <xf numFmtId="10" fontId="2" fillId="0" borderId="0" xfId="0" applyNumberFormat="1" applyFont="1" applyFill="1" applyBorder="1" applyAlignment="1">
      <alignment vertical="center" wrapText="1"/>
    </xf>
    <xf numFmtId="3" fontId="2" fillId="0" borderId="0" xfId="0" applyNumberFormat="1" applyFont="1" applyFill="1" applyBorder="1" applyAlignment="1">
      <alignment horizontal="center" vertical="center" wrapText="1"/>
    </xf>
    <xf numFmtId="10" fontId="2" fillId="0" borderId="0" xfId="0" applyNumberFormat="1" applyFont="1" applyFill="1" applyBorder="1" applyAlignment="1">
      <alignment horizontal="center" vertical="center" wrapText="1"/>
    </xf>
    <xf numFmtId="0" fontId="4" fillId="0" borderId="0" xfId="0" applyFont="1" applyFill="1" applyBorder="1" applyAlignment="1">
      <alignment horizontal="center" vertical="center" wrapText="1"/>
    </xf>
    <xf numFmtId="10" fontId="4" fillId="0" borderId="0" xfId="0" applyNumberFormat="1" applyFont="1" applyFill="1" applyBorder="1" applyAlignment="1">
      <alignment horizontal="center" vertical="center" wrapText="1"/>
    </xf>
    <xf numFmtId="0" fontId="2" fillId="0" borderId="1" xfId="0" applyFont="1" applyFill="1" applyBorder="1" applyAlignment="1">
      <alignment horizontal="center" vertical="center" wrapText="1"/>
    </xf>
    <xf numFmtId="0" fontId="2" fillId="0" borderId="1" xfId="0" applyFont="1" applyFill="1" applyBorder="1" applyAlignment="1">
      <alignment horizontal="center" wrapText="1"/>
    </xf>
    <xf numFmtId="0" fontId="3" fillId="0" borderId="1" xfId="0" applyFont="1" applyBorder="1" applyAlignment="1">
      <alignment horizontal="center" vertical="center" wrapText="1"/>
    </xf>
    <xf numFmtId="49" fontId="4" fillId="0" borderId="1" xfId="0" applyNumberFormat="1" applyFont="1" applyBorder="1" applyAlignment="1">
      <alignment vertical="center" wrapText="1"/>
    </xf>
    <xf numFmtId="49" fontId="3" fillId="0" borderId="1" xfId="0" applyNumberFormat="1" applyFont="1" applyBorder="1" applyAlignment="1">
      <alignment vertical="center" wrapText="1"/>
    </xf>
    <xf numFmtId="0" fontId="3" fillId="0" borderId="1" xfId="0" applyFont="1" applyBorder="1" applyAlignment="1">
      <alignment horizontal="center" wrapText="1"/>
    </xf>
    <xf numFmtId="0" fontId="4" fillId="0" borderId="1" xfId="0" applyFont="1" applyBorder="1" applyAlignment="1">
      <alignment vertical="center" wrapText="1"/>
    </xf>
    <xf numFmtId="0" fontId="5" fillId="3" borderId="1" xfId="0" applyFont="1" applyFill="1" applyBorder="1" applyAlignment="1">
      <alignment horizontal="center" vertical="center" wrapText="1"/>
    </xf>
    <xf numFmtId="0" fontId="3" fillId="0" borderId="0" xfId="0" applyFont="1"/>
    <xf numFmtId="0" fontId="3" fillId="0" borderId="1" xfId="0" applyFont="1" applyBorder="1"/>
    <xf numFmtId="0" fontId="2" fillId="0" borderId="1" xfId="0" applyFont="1" applyFill="1" applyBorder="1" applyAlignment="1">
      <alignment horizontal="center" vertical="center" wrapText="1"/>
    </xf>
    <xf numFmtId="0" fontId="0" fillId="0" borderId="1" xfId="0" applyBorder="1" applyAlignment="1">
      <alignment horizontal="center" vertical="center"/>
    </xf>
    <xf numFmtId="0" fontId="3" fillId="0" borderId="0" xfId="0" applyFont="1" applyAlignment="1">
      <alignment wrapText="1"/>
    </xf>
    <xf numFmtId="0" fontId="2" fillId="0" borderId="1" xfId="0" applyFont="1" applyFill="1" applyBorder="1" applyAlignment="1">
      <alignment horizontal="center" vertical="center" wrapText="1"/>
    </xf>
    <xf numFmtId="0" fontId="2" fillId="0" borderId="1" xfId="0" applyFont="1" applyFill="1" applyBorder="1" applyAlignment="1">
      <alignment horizontal="center" vertical="center" wrapText="1"/>
    </xf>
    <xf numFmtId="3" fontId="2" fillId="0" borderId="1" xfId="0" applyNumberFormat="1" applyFont="1" applyFill="1" applyBorder="1" applyAlignment="1">
      <alignment horizontal="center" vertical="center" wrapText="1"/>
    </xf>
    <xf numFmtId="0" fontId="2" fillId="0" borderId="0" xfId="0" applyFont="1" applyFill="1" applyBorder="1" applyAlignment="1">
      <alignment wrapText="1"/>
    </xf>
    <xf numFmtId="4" fontId="3" fillId="0" borderId="0" xfId="0" applyNumberFormat="1" applyFont="1" applyFill="1" applyAlignment="1">
      <alignment wrapText="1"/>
    </xf>
    <xf numFmtId="10" fontId="3" fillId="0" borderId="1" xfId="0" applyNumberFormat="1" applyFont="1" applyFill="1" applyBorder="1" applyAlignment="1">
      <alignment horizontal="center" wrapText="1"/>
    </xf>
    <xf numFmtId="10" fontId="3" fillId="0" borderId="1" xfId="0" applyNumberFormat="1" applyFont="1" applyFill="1" applyBorder="1" applyAlignment="1">
      <alignment horizontal="center" vertical="center" wrapText="1"/>
    </xf>
    <xf numFmtId="0" fontId="2" fillId="5" borderId="1" xfId="0" applyFont="1" applyFill="1" applyBorder="1" applyAlignment="1">
      <alignment vertical="center" wrapText="1"/>
    </xf>
    <xf numFmtId="10" fontId="3" fillId="5" borderId="1" xfId="0" applyNumberFormat="1" applyFont="1" applyFill="1" applyBorder="1" applyAlignment="1">
      <alignment horizontal="center" vertical="center" wrapText="1"/>
    </xf>
    <xf numFmtId="3" fontId="2" fillId="5" borderId="1" xfId="0" applyNumberFormat="1" applyFont="1" applyFill="1" applyBorder="1" applyAlignment="1">
      <alignment horizontal="center" wrapText="1"/>
    </xf>
    <xf numFmtId="0" fontId="2" fillId="5" borderId="1" xfId="0" applyFont="1" applyFill="1" applyBorder="1" applyAlignment="1">
      <alignment wrapText="1"/>
    </xf>
    <xf numFmtId="9" fontId="2" fillId="5" borderId="1" xfId="0" applyNumberFormat="1" applyFont="1" applyFill="1" applyBorder="1" applyAlignment="1">
      <alignment horizontal="center" wrapText="1"/>
    </xf>
    <xf numFmtId="0" fontId="2" fillId="5" borderId="1" xfId="0" applyFont="1" applyFill="1" applyBorder="1" applyAlignment="1">
      <alignment horizontal="center" wrapText="1"/>
    </xf>
    <xf numFmtId="10" fontId="3" fillId="5" borderId="1" xfId="0" applyNumberFormat="1" applyFont="1" applyFill="1" applyBorder="1" applyAlignment="1">
      <alignment horizontal="center" wrapText="1"/>
    </xf>
    <xf numFmtId="3" fontId="3" fillId="5" borderId="1" xfId="0" applyNumberFormat="1" applyFont="1" applyFill="1" applyBorder="1" applyAlignment="1">
      <alignment horizontal="center" wrapText="1"/>
    </xf>
    <xf numFmtId="10" fontId="3" fillId="5" borderId="1" xfId="1" applyNumberFormat="1" applyFont="1" applyFill="1" applyBorder="1" applyAlignment="1">
      <alignment horizontal="center" wrapText="1"/>
    </xf>
    <xf numFmtId="3" fontId="2" fillId="5" borderId="1" xfId="0" applyNumberFormat="1" applyFont="1" applyFill="1" applyBorder="1" applyAlignment="1">
      <alignment horizontal="center" vertical="center" wrapText="1"/>
    </xf>
    <xf numFmtId="10" fontId="2" fillId="5" borderId="1" xfId="0" applyNumberFormat="1" applyFont="1" applyFill="1" applyBorder="1" applyAlignment="1">
      <alignment horizontal="center" vertical="center" wrapText="1"/>
    </xf>
    <xf numFmtId="10" fontId="2" fillId="5" borderId="1" xfId="0" applyNumberFormat="1" applyFont="1" applyFill="1" applyBorder="1" applyAlignment="1">
      <alignment horizontal="center" wrapText="1"/>
    </xf>
    <xf numFmtId="10" fontId="3" fillId="0" borderId="1" xfId="1" applyNumberFormat="1" applyFont="1" applyFill="1" applyBorder="1" applyAlignment="1">
      <alignment wrapText="1"/>
    </xf>
    <xf numFmtId="0" fontId="3" fillId="5" borderId="1" xfId="0" applyFont="1" applyFill="1" applyBorder="1" applyAlignment="1">
      <alignment horizontal="center" wrapText="1"/>
    </xf>
    <xf numFmtId="3" fontId="2" fillId="0" borderId="1" xfId="0" applyNumberFormat="1" applyFont="1" applyFill="1" applyBorder="1" applyAlignment="1">
      <alignment horizontal="center" vertical="center" wrapText="1"/>
    </xf>
    <xf numFmtId="2" fontId="3" fillId="0" borderId="0" xfId="0" applyNumberFormat="1" applyFont="1" applyFill="1" applyAlignment="1">
      <alignment wrapText="1"/>
    </xf>
    <xf numFmtId="3" fontId="3" fillId="0" borderId="1" xfId="0" applyNumberFormat="1" applyFont="1" applyFill="1" applyBorder="1" applyAlignment="1">
      <alignment horizontal="center" vertical="center" wrapText="1"/>
    </xf>
    <xf numFmtId="3" fontId="3" fillId="5" borderId="1" xfId="0" applyNumberFormat="1" applyFont="1" applyFill="1" applyBorder="1" applyAlignment="1">
      <alignment horizontal="center" vertical="center" wrapText="1"/>
    </xf>
    <xf numFmtId="3" fontId="2" fillId="0" borderId="0" xfId="1" applyNumberFormat="1" applyFont="1" applyFill="1" applyBorder="1" applyAlignment="1">
      <alignment vertical="center" wrapText="1"/>
    </xf>
    <xf numFmtId="3" fontId="3" fillId="0" borderId="0" xfId="0" applyNumberFormat="1" applyFont="1" applyFill="1" applyBorder="1" applyAlignment="1">
      <alignment wrapText="1"/>
    </xf>
    <xf numFmtId="10" fontId="4" fillId="5" borderId="1" xfId="0" applyNumberFormat="1" applyFont="1" applyFill="1" applyBorder="1" applyAlignment="1">
      <alignment horizontal="center" wrapText="1"/>
    </xf>
    <xf numFmtId="0" fontId="3" fillId="0" borderId="1" xfId="0" applyFont="1" applyFill="1" applyBorder="1" applyAlignment="1">
      <alignment vertical="center" wrapText="1"/>
    </xf>
    <xf numFmtId="49" fontId="3" fillId="0" borderId="1" xfId="0" applyNumberFormat="1" applyFont="1" applyFill="1" applyBorder="1" applyAlignment="1">
      <alignment vertical="center" wrapText="1"/>
    </xf>
    <xf numFmtId="0" fontId="3" fillId="0" borderId="8" xfId="0" applyFont="1" applyBorder="1" applyAlignment="1">
      <alignment vertical="center" wrapText="1"/>
    </xf>
    <xf numFmtId="3" fontId="4" fillId="5" borderId="1" xfId="0" applyNumberFormat="1" applyFont="1" applyFill="1" applyBorder="1" applyAlignment="1">
      <alignment horizontal="center" wrapText="1"/>
    </xf>
    <xf numFmtId="10" fontId="2" fillId="5" borderId="1" xfId="1" applyNumberFormat="1" applyFont="1" applyFill="1" applyBorder="1" applyAlignment="1">
      <alignment horizontal="center" vertical="center" wrapText="1"/>
    </xf>
    <xf numFmtId="10" fontId="3" fillId="0" borderId="0" xfId="1" applyNumberFormat="1" applyFont="1" applyFill="1" applyBorder="1" applyAlignment="1">
      <alignment wrapText="1"/>
    </xf>
    <xf numFmtId="0" fontId="2" fillId="0" borderId="1" xfId="0" applyFont="1" applyFill="1" applyBorder="1" applyAlignment="1">
      <alignment horizontal="center" vertical="center" wrapText="1"/>
    </xf>
    <xf numFmtId="3" fontId="2" fillId="0" borderId="1" xfId="0" applyNumberFormat="1" applyFont="1" applyFill="1" applyBorder="1" applyAlignment="1">
      <alignment horizontal="center" vertical="center" wrapText="1"/>
    </xf>
    <xf numFmtId="0" fontId="3" fillId="0" borderId="0" xfId="0" applyFont="1" applyAlignment="1">
      <alignment horizontal="center" vertical="center"/>
    </xf>
    <xf numFmtId="0" fontId="3" fillId="0" borderId="0" xfId="0" applyFont="1" applyBorder="1" applyAlignment="1">
      <alignment vertical="center" wrapText="1"/>
    </xf>
    <xf numFmtId="0" fontId="0" fillId="0" borderId="0" xfId="0" applyBorder="1" applyAlignment="1">
      <alignment horizontal="center" vertical="center"/>
    </xf>
    <xf numFmtId="49" fontId="4" fillId="0" borderId="0" xfId="0" applyNumberFormat="1" applyFont="1" applyBorder="1" applyAlignment="1">
      <alignment vertical="center" wrapText="1"/>
    </xf>
    <xf numFmtId="0" fontId="4" fillId="0" borderId="0" xfId="0" applyFont="1" applyBorder="1" applyAlignment="1">
      <alignment vertical="center" wrapText="1"/>
    </xf>
    <xf numFmtId="0" fontId="3" fillId="0" borderId="0" xfId="0" applyFont="1" applyBorder="1" applyAlignment="1">
      <alignment horizontal="center" vertical="center" wrapText="1"/>
    </xf>
    <xf numFmtId="0" fontId="3" fillId="0" borderId="0" xfId="0" applyFont="1" applyFill="1" applyBorder="1" applyAlignment="1">
      <alignment vertical="center" wrapText="1"/>
    </xf>
    <xf numFmtId="49" fontId="4" fillId="0" borderId="0" xfId="0" applyNumberFormat="1" applyFont="1" applyFill="1" applyBorder="1" applyAlignment="1">
      <alignment vertical="center" wrapText="1"/>
    </xf>
    <xf numFmtId="0" fontId="3" fillId="0" borderId="0" xfId="0" applyFont="1" applyBorder="1" applyAlignment="1">
      <alignment horizontal="center" vertical="center"/>
    </xf>
    <xf numFmtId="49" fontId="3" fillId="0" borderId="0" xfId="0" applyNumberFormat="1" applyFont="1" applyFill="1" applyBorder="1" applyAlignment="1">
      <alignment vertical="center" wrapText="1"/>
    </xf>
    <xf numFmtId="0" fontId="3" fillId="0" borderId="0" xfId="0" applyFont="1" applyBorder="1" applyAlignment="1">
      <alignment vertical="center"/>
    </xf>
    <xf numFmtId="49" fontId="3" fillId="0" borderId="0" xfId="0" applyNumberFormat="1" applyFont="1" applyBorder="1" applyAlignment="1">
      <alignment vertical="center"/>
    </xf>
    <xf numFmtId="0" fontId="3" fillId="0" borderId="0" xfId="0" applyFont="1" applyFill="1" applyBorder="1" applyAlignment="1">
      <alignment horizontal="center" vertical="center"/>
    </xf>
    <xf numFmtId="0" fontId="3" fillId="0" borderId="0" xfId="0" applyFont="1" applyFill="1" applyBorder="1" applyAlignment="1">
      <alignment vertical="center"/>
    </xf>
    <xf numFmtId="49" fontId="3" fillId="0" borderId="0" xfId="0" applyNumberFormat="1" applyFont="1" applyFill="1" applyBorder="1" applyAlignment="1">
      <alignment vertical="center"/>
    </xf>
    <xf numFmtId="49" fontId="3" fillId="0" borderId="0" xfId="0" applyNumberFormat="1" applyFont="1" applyBorder="1" applyAlignment="1">
      <alignment vertical="center" wrapText="1"/>
    </xf>
    <xf numFmtId="0" fontId="3" fillId="0" borderId="0" xfId="0" applyFont="1" applyFill="1" applyBorder="1" applyAlignment="1">
      <alignment horizontal="center" vertical="center" wrapText="1"/>
    </xf>
    <xf numFmtId="0" fontId="0" fillId="0" borderId="8" xfId="0" applyBorder="1" applyAlignment="1">
      <alignment horizontal="center" vertical="center"/>
    </xf>
    <xf numFmtId="49" fontId="4" fillId="0" borderId="8" xfId="0" applyNumberFormat="1" applyFont="1" applyBorder="1" applyAlignment="1">
      <alignment vertical="center" wrapText="1"/>
    </xf>
    <xf numFmtId="0" fontId="5" fillId="2" borderId="10" xfId="0" applyFont="1" applyFill="1" applyBorder="1" applyAlignment="1">
      <alignment horizontal="center" vertical="center" wrapText="1"/>
    </xf>
    <xf numFmtId="3" fontId="4" fillId="0" borderId="0" xfId="0" applyNumberFormat="1" applyFont="1" applyBorder="1" applyAlignment="1">
      <alignment horizontal="center" vertical="center" wrapText="1"/>
    </xf>
    <xf numFmtId="164" fontId="3" fillId="0" borderId="0" xfId="0" applyNumberFormat="1" applyFont="1" applyBorder="1" applyAlignment="1">
      <alignment vertical="center" wrapText="1"/>
    </xf>
    <xf numFmtId="0" fontId="6" fillId="0" borderId="0" xfId="0" applyFont="1" applyBorder="1" applyAlignment="1">
      <alignment vertical="center" wrapText="1"/>
    </xf>
    <xf numFmtId="0" fontId="3" fillId="6" borderId="0" xfId="0" applyFont="1" applyFill="1" applyBorder="1" applyAlignment="1">
      <alignment horizontal="center" vertical="center"/>
    </xf>
    <xf numFmtId="0" fontId="3" fillId="6" borderId="0" xfId="0" applyFont="1" applyFill="1" applyBorder="1" applyAlignment="1">
      <alignment vertical="center" wrapText="1"/>
    </xf>
    <xf numFmtId="49" fontId="4" fillId="6" borderId="0" xfId="0" applyNumberFormat="1" applyFont="1" applyFill="1" applyBorder="1" applyAlignment="1">
      <alignment vertical="center" wrapText="1"/>
    </xf>
    <xf numFmtId="3" fontId="4" fillId="6" borderId="0" xfId="0" applyNumberFormat="1" applyFont="1" applyFill="1" applyBorder="1" applyAlignment="1">
      <alignment horizontal="center" vertical="center" wrapText="1"/>
    </xf>
    <xf numFmtId="0" fontId="3" fillId="6" borderId="0" xfId="0" applyFont="1" applyFill="1" applyBorder="1" applyAlignment="1">
      <alignment horizontal="center" vertical="center" wrapText="1"/>
    </xf>
    <xf numFmtId="0" fontId="4" fillId="0" borderId="0" xfId="0" applyNumberFormat="1" applyFont="1" applyBorder="1" applyAlignment="1">
      <alignment horizontal="center" vertical="center" wrapText="1"/>
    </xf>
    <xf numFmtId="49" fontId="3" fillId="0" borderId="8" xfId="0" applyNumberFormat="1" applyFont="1" applyBorder="1" applyAlignment="1">
      <alignment vertical="center" wrapText="1"/>
    </xf>
    <xf numFmtId="0" fontId="5" fillId="4" borderId="11" xfId="0" applyFont="1" applyFill="1" applyBorder="1" applyAlignment="1">
      <alignment horizontal="center" vertical="center" wrapText="1"/>
    </xf>
    <xf numFmtId="3" fontId="5" fillId="4" borderId="11" xfId="0" applyNumberFormat="1" applyFont="1" applyFill="1" applyBorder="1" applyAlignment="1">
      <alignment horizontal="center" vertical="center" wrapText="1"/>
    </xf>
    <xf numFmtId="0" fontId="2" fillId="0" borderId="0" xfId="0" applyFont="1" applyFill="1" applyBorder="1" applyAlignment="1">
      <alignment vertical="center" wrapText="1"/>
    </xf>
    <xf numFmtId="0" fontId="5" fillId="2" borderId="10" xfId="0" applyFont="1" applyFill="1" applyBorder="1" applyAlignment="1">
      <alignment horizontal="center" vertical="center" wrapText="1"/>
    </xf>
    <xf numFmtId="0" fontId="5" fillId="2" borderId="10" xfId="0" applyFont="1" applyFill="1" applyBorder="1" applyAlignment="1">
      <alignment horizontal="center" vertical="center" wrapText="1"/>
    </xf>
    <xf numFmtId="0" fontId="2" fillId="0" borderId="1" xfId="0" applyFont="1" applyFill="1" applyBorder="1" applyAlignment="1">
      <alignment horizontal="center" vertical="center" wrapText="1"/>
    </xf>
    <xf numFmtId="3" fontId="2" fillId="0" borderId="1" xfId="0" applyNumberFormat="1" applyFont="1" applyFill="1" applyBorder="1" applyAlignment="1">
      <alignment horizontal="center" vertical="center" wrapText="1"/>
    </xf>
    <xf numFmtId="10" fontId="2" fillId="0" borderId="1" xfId="1" applyNumberFormat="1" applyFont="1" applyFill="1" applyBorder="1" applyAlignment="1">
      <alignment horizontal="center" vertical="center" wrapText="1"/>
    </xf>
    <xf numFmtId="0" fontId="2" fillId="0" borderId="1" xfId="0" applyFont="1" applyFill="1" applyBorder="1" applyAlignment="1">
      <alignment horizontal="center" wrapText="1"/>
    </xf>
    <xf numFmtId="0" fontId="2" fillId="0" borderId="8" xfId="0" applyFont="1" applyFill="1" applyBorder="1" applyAlignment="1">
      <alignment horizontal="center" vertical="center" wrapText="1"/>
    </xf>
    <xf numFmtId="0" fontId="3" fillId="0" borderId="9" xfId="0" applyFont="1" applyBorder="1" applyAlignment="1">
      <alignment vertical="center" wrapText="1"/>
    </xf>
    <xf numFmtId="0" fontId="3" fillId="0" borderId="2" xfId="0" applyFont="1" applyBorder="1" applyAlignment="1">
      <alignment vertical="center" wrapText="1"/>
    </xf>
    <xf numFmtId="0" fontId="3" fillId="0" borderId="2" xfId="0" applyFont="1" applyFill="1" applyBorder="1" applyAlignment="1">
      <alignment vertical="center" wrapText="1"/>
    </xf>
    <xf numFmtId="0" fontId="3" fillId="0" borderId="12" xfId="0" applyFont="1" applyBorder="1" applyAlignment="1">
      <alignment vertical="center" wrapText="1"/>
    </xf>
    <xf numFmtId="0" fontId="3" fillId="0" borderId="3" xfId="0" applyFont="1" applyBorder="1" applyAlignment="1">
      <alignment vertical="center" wrapText="1"/>
    </xf>
    <xf numFmtId="0" fontId="5" fillId="2" borderId="11" xfId="0" applyFont="1" applyFill="1" applyBorder="1" applyAlignment="1">
      <alignment horizontal="center" vertical="center" wrapText="1"/>
    </xf>
    <xf numFmtId="0" fontId="0" fillId="0" borderId="1" xfId="0" applyBorder="1"/>
    <xf numFmtId="0" fontId="4" fillId="0" borderId="8" xfId="0" applyFont="1" applyBorder="1" applyAlignment="1">
      <alignment vertical="center" wrapText="1"/>
    </xf>
    <xf numFmtId="0" fontId="2" fillId="0" borderId="1" xfId="0" applyFont="1" applyFill="1" applyBorder="1" applyAlignment="1">
      <alignment horizontal="center" vertical="center" wrapText="1"/>
    </xf>
    <xf numFmtId="3" fontId="2" fillId="0" borderId="1" xfId="0" applyNumberFormat="1" applyFont="1" applyFill="1" applyBorder="1" applyAlignment="1">
      <alignment horizontal="center" vertical="center" wrapText="1"/>
    </xf>
    <xf numFmtId="0" fontId="2" fillId="0" borderId="1" xfId="0" applyFont="1" applyFill="1" applyBorder="1" applyAlignment="1">
      <alignment horizontal="center" wrapText="1"/>
    </xf>
    <xf numFmtId="0" fontId="3" fillId="0" borderId="8" xfId="0" applyFont="1" applyFill="1" applyBorder="1" applyAlignment="1">
      <alignment vertical="center" wrapText="1"/>
    </xf>
    <xf numFmtId="0" fontId="0" fillId="0" borderId="1" xfId="0" applyBorder="1" applyAlignment="1">
      <alignment wrapText="1"/>
    </xf>
    <xf numFmtId="0" fontId="3" fillId="0" borderId="1" xfId="0" applyFont="1" applyFill="1" applyBorder="1" applyAlignment="1">
      <alignment horizontal="left" vertical="center" wrapText="1"/>
    </xf>
    <xf numFmtId="0" fontId="2" fillId="0" borderId="0" xfId="0" applyFont="1" applyFill="1" applyBorder="1" applyAlignment="1">
      <alignment horizontal="left" vertical="center" wrapText="1"/>
    </xf>
    <xf numFmtId="0" fontId="3" fillId="0" borderId="8" xfId="0" applyFont="1" applyFill="1" applyBorder="1" applyAlignment="1">
      <alignment horizontal="left" vertical="center" wrapText="1"/>
    </xf>
    <xf numFmtId="0" fontId="3" fillId="0" borderId="0" xfId="0" applyFont="1" applyFill="1" applyBorder="1" applyAlignment="1">
      <alignment horizontal="left" wrapText="1"/>
    </xf>
    <xf numFmtId="0" fontId="3" fillId="0" borderId="0" xfId="0" applyFont="1" applyFill="1" applyBorder="1" applyAlignment="1">
      <alignment horizontal="left" vertical="center" wrapText="1"/>
    </xf>
    <xf numFmtId="10" fontId="4" fillId="0" borderId="1" xfId="1" applyNumberFormat="1" applyFont="1" applyFill="1" applyBorder="1" applyAlignment="1">
      <alignment horizontal="center" vertical="center" wrapText="1"/>
    </xf>
    <xf numFmtId="0" fontId="3" fillId="0" borderId="1" xfId="0" applyFont="1" applyFill="1" applyBorder="1" applyAlignment="1">
      <alignment horizontal="center" vertical="center" wrapText="1"/>
    </xf>
    <xf numFmtId="10" fontId="3" fillId="0" borderId="1" xfId="1" applyNumberFormat="1" applyFont="1" applyFill="1" applyBorder="1" applyAlignment="1">
      <alignment horizontal="center" vertical="center" wrapText="1"/>
    </xf>
    <xf numFmtId="0" fontId="2" fillId="0" borderId="0" xfId="0" applyFont="1" applyFill="1" applyBorder="1" applyAlignment="1">
      <alignment horizontal="center" wrapText="1"/>
    </xf>
    <xf numFmtId="0" fontId="4" fillId="0" borderId="0" xfId="0" applyFont="1" applyFill="1" applyBorder="1" applyAlignment="1">
      <alignment vertical="center" wrapText="1"/>
    </xf>
    <xf numFmtId="3" fontId="4" fillId="0" borderId="0" xfId="0" applyNumberFormat="1" applyFont="1" applyFill="1" applyBorder="1" applyAlignment="1">
      <alignment vertical="center" wrapText="1"/>
    </xf>
    <xf numFmtId="3" fontId="3" fillId="0" borderId="0" xfId="0" applyNumberFormat="1" applyFont="1" applyFill="1" applyAlignment="1">
      <alignment vertical="center" wrapText="1"/>
    </xf>
    <xf numFmtId="0" fontId="3" fillId="0" borderId="8" xfId="0" applyFont="1" applyBorder="1" applyAlignment="1">
      <alignment horizontal="center" vertical="center" wrapText="1"/>
    </xf>
    <xf numFmtId="3" fontId="4" fillId="0" borderId="1" xfId="0" applyNumberFormat="1" applyFont="1" applyBorder="1" applyAlignment="1">
      <alignment horizontal="center" vertical="center" wrapText="1"/>
    </xf>
    <xf numFmtId="0" fontId="3" fillId="0" borderId="0" xfId="0" applyFont="1" applyBorder="1" applyAlignment="1">
      <alignment vertical="top" wrapText="1"/>
    </xf>
    <xf numFmtId="10" fontId="2" fillId="0" borderId="1" xfId="1" applyNumberFormat="1" applyFont="1" applyFill="1" applyBorder="1" applyAlignment="1">
      <alignment wrapText="1"/>
    </xf>
    <xf numFmtId="0" fontId="3" fillId="5" borderId="1" xfId="0" applyFont="1" applyFill="1" applyBorder="1" applyAlignment="1">
      <alignment horizontal="left" vertical="center" wrapText="1"/>
    </xf>
    <xf numFmtId="0" fontId="2" fillId="5" borderId="1" xfId="0" applyFont="1" applyFill="1" applyBorder="1" applyAlignment="1">
      <alignment horizontal="center" vertical="center" wrapText="1"/>
    </xf>
    <xf numFmtId="10" fontId="2" fillId="0" borderId="0" xfId="0" applyNumberFormat="1" applyFont="1" applyFill="1" applyBorder="1" applyAlignment="1">
      <alignment horizontal="center" wrapText="1"/>
    </xf>
    <xf numFmtId="0" fontId="5" fillId="2" borderId="10" xfId="0" applyFont="1" applyFill="1" applyBorder="1" applyAlignment="1">
      <alignment horizontal="center" vertical="center" wrapText="1"/>
    </xf>
    <xf numFmtId="0" fontId="5" fillId="4" borderId="10" xfId="0" applyFont="1" applyFill="1" applyBorder="1" applyAlignment="1">
      <alignment horizontal="center" vertical="center" wrapText="1"/>
    </xf>
    <xf numFmtId="0" fontId="2" fillId="0" borderId="1" xfId="0" applyFont="1" applyFill="1" applyBorder="1" applyAlignment="1">
      <alignment horizontal="center" wrapText="1"/>
    </xf>
    <xf numFmtId="0" fontId="2" fillId="5" borderId="2" xfId="0" applyFont="1" applyFill="1" applyBorder="1" applyAlignment="1">
      <alignment horizontal="center" vertical="center" wrapText="1"/>
    </xf>
    <xf numFmtId="0" fontId="2" fillId="5" borderId="5" xfId="0" applyFont="1" applyFill="1" applyBorder="1" applyAlignment="1">
      <alignment horizontal="center" vertical="center" wrapText="1"/>
    </xf>
    <xf numFmtId="0" fontId="2" fillId="5" borderId="3" xfId="0" applyFont="1" applyFill="1" applyBorder="1" applyAlignment="1">
      <alignment horizontal="center" vertical="center" wrapText="1"/>
    </xf>
    <xf numFmtId="0" fontId="2" fillId="5" borderId="1" xfId="0" applyFont="1" applyFill="1" applyBorder="1" applyAlignment="1">
      <alignment horizontal="center" wrapText="1"/>
    </xf>
    <xf numFmtId="0" fontId="2" fillId="5" borderId="1" xfId="0" applyFont="1" applyFill="1" applyBorder="1" applyAlignment="1">
      <alignment horizontal="center" vertical="center" wrapText="1"/>
    </xf>
    <xf numFmtId="0" fontId="2" fillId="0" borderId="1" xfId="0" applyFont="1" applyFill="1" applyBorder="1" applyAlignment="1">
      <alignment horizontal="center" vertical="center" wrapText="1"/>
    </xf>
    <xf numFmtId="10" fontId="2" fillId="0" borderId="1" xfId="1" applyNumberFormat="1" applyFont="1" applyFill="1" applyBorder="1" applyAlignment="1">
      <alignment horizontal="center" vertical="center" wrapText="1"/>
    </xf>
    <xf numFmtId="10" fontId="2" fillId="0" borderId="2" xfId="0" applyNumberFormat="1" applyFont="1" applyFill="1" applyBorder="1" applyAlignment="1">
      <alignment horizontal="center" vertical="center" wrapText="1"/>
    </xf>
    <xf numFmtId="10" fontId="2" fillId="0" borderId="3" xfId="0" applyNumberFormat="1" applyFont="1" applyFill="1" applyBorder="1" applyAlignment="1">
      <alignment horizontal="center" vertical="center" wrapText="1"/>
    </xf>
    <xf numFmtId="0" fontId="2" fillId="0" borderId="6" xfId="0" applyFont="1" applyFill="1" applyBorder="1" applyAlignment="1">
      <alignment horizontal="center" vertical="center" wrapText="1"/>
    </xf>
    <xf numFmtId="0" fontId="2" fillId="0" borderId="7" xfId="0" applyFont="1" applyFill="1" applyBorder="1" applyAlignment="1">
      <alignment horizontal="center" vertical="center" wrapText="1"/>
    </xf>
    <xf numFmtId="0" fontId="2" fillId="0" borderId="8" xfId="0" applyFont="1" applyFill="1" applyBorder="1" applyAlignment="1">
      <alignment horizontal="center" vertical="center" wrapText="1"/>
    </xf>
    <xf numFmtId="10" fontId="2" fillId="0" borderId="6" xfId="1" applyNumberFormat="1" applyFont="1" applyFill="1" applyBorder="1" applyAlignment="1">
      <alignment horizontal="center" vertical="center" wrapText="1"/>
    </xf>
    <xf numFmtId="10" fontId="2" fillId="0" borderId="7" xfId="1" applyNumberFormat="1" applyFont="1" applyFill="1" applyBorder="1" applyAlignment="1">
      <alignment horizontal="center" vertical="center" wrapText="1"/>
    </xf>
    <xf numFmtId="10" fontId="2" fillId="0" borderId="8" xfId="1" applyNumberFormat="1" applyFont="1" applyFill="1" applyBorder="1" applyAlignment="1">
      <alignment horizontal="center" vertical="center" wrapText="1"/>
    </xf>
    <xf numFmtId="0" fontId="2" fillId="0" borderId="2" xfId="0" applyFont="1" applyFill="1" applyBorder="1" applyAlignment="1">
      <alignment horizontal="center" vertical="center" wrapText="1"/>
    </xf>
    <xf numFmtId="0" fontId="2" fillId="0" borderId="5" xfId="0" applyFont="1" applyFill="1" applyBorder="1" applyAlignment="1">
      <alignment horizontal="center" vertical="center" wrapText="1"/>
    </xf>
    <xf numFmtId="0" fontId="2" fillId="0" borderId="3" xfId="0" applyFont="1" applyFill="1" applyBorder="1" applyAlignment="1">
      <alignment horizontal="center" vertical="center" wrapText="1"/>
    </xf>
    <xf numFmtId="3" fontId="2" fillId="0" borderId="1" xfId="0" applyNumberFormat="1" applyFont="1" applyFill="1" applyBorder="1" applyAlignment="1">
      <alignment horizontal="center" vertical="center" wrapText="1"/>
    </xf>
    <xf numFmtId="0" fontId="2" fillId="0" borderId="2" xfId="0" applyFont="1" applyFill="1" applyBorder="1" applyAlignment="1">
      <alignment horizontal="center" wrapText="1"/>
    </xf>
    <xf numFmtId="0" fontId="2" fillId="0" borderId="5" xfId="0" applyFont="1" applyFill="1" applyBorder="1" applyAlignment="1">
      <alignment horizontal="center" wrapText="1"/>
    </xf>
    <xf numFmtId="0" fontId="2" fillId="0" borderId="3" xfId="0" applyFont="1" applyFill="1" applyBorder="1" applyAlignment="1">
      <alignment horizontal="center" wrapText="1"/>
    </xf>
    <xf numFmtId="3" fontId="2" fillId="0" borderId="6" xfId="0" applyNumberFormat="1" applyFont="1" applyFill="1" applyBorder="1" applyAlignment="1">
      <alignment horizontal="center" vertical="center" wrapText="1"/>
    </xf>
    <xf numFmtId="3" fontId="2" fillId="0" borderId="7" xfId="0" applyNumberFormat="1" applyFont="1" applyFill="1" applyBorder="1" applyAlignment="1">
      <alignment horizontal="center" vertical="center" wrapText="1"/>
    </xf>
    <xf numFmtId="3" fontId="2" fillId="0" borderId="8" xfId="0" applyNumberFormat="1" applyFont="1" applyFill="1" applyBorder="1" applyAlignment="1">
      <alignment horizontal="center" vertical="center" wrapText="1"/>
    </xf>
    <xf numFmtId="0" fontId="4" fillId="0" borderId="4" xfId="0" applyFont="1" applyFill="1" applyBorder="1" applyAlignment="1">
      <alignment horizontal="left" vertical="center" wrapText="1"/>
    </xf>
    <xf numFmtId="0" fontId="5" fillId="2" borderId="2" xfId="0" applyFont="1" applyFill="1" applyBorder="1" applyAlignment="1">
      <alignment horizontal="center" vertical="center"/>
    </xf>
    <xf numFmtId="0" fontId="5" fillId="2" borderId="3" xfId="0" applyFont="1" applyFill="1" applyBorder="1" applyAlignment="1">
      <alignment horizontal="center" vertical="center"/>
    </xf>
    <xf numFmtId="0" fontId="5" fillId="3" borderId="9" xfId="0" applyFont="1" applyFill="1" applyBorder="1" applyAlignment="1">
      <alignment horizontal="center" vertical="center" wrapText="1"/>
    </xf>
    <xf numFmtId="0" fontId="5" fillId="3" borderId="13" xfId="0" applyFont="1" applyFill="1" applyBorder="1" applyAlignment="1">
      <alignment horizontal="center" vertical="center" wrapText="1"/>
    </xf>
    <xf numFmtId="0" fontId="5" fillId="3" borderId="12" xfId="0" applyFont="1" applyFill="1" applyBorder="1" applyAlignment="1">
      <alignment horizontal="center" vertical="center" wrapText="1"/>
    </xf>
  </cellXfs>
  <cellStyles count="2">
    <cellStyle name="Normal" xfId="0" builtinId="0"/>
    <cellStyle name="Porcentaje" xfId="1" builtinId="5"/>
  </cellStyles>
  <dxfs count="0"/>
  <tableStyles count="0" defaultTableStyle="TableStyleMedium2" defaultPivotStyle="PivotStyleLight16"/>
  <colors>
    <mruColors>
      <color rgb="FFFF33CC"/>
      <color rgb="FF9999FF"/>
      <color rgb="FFFF6600"/>
      <color rgb="FF66FF33"/>
      <color rgb="FF008000"/>
      <color rgb="FFCC6600"/>
      <color rgb="FFFF9900"/>
      <color rgb="FF808080"/>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sharedStrings" Target="sharedStrings.xml"/><Relationship Id="rId3" Type="http://schemas.openxmlformats.org/officeDocument/2006/relationships/worksheet" Target="worksheets/sheet3.xml"/><Relationship Id="rId7" Type="http://schemas.openxmlformats.org/officeDocument/2006/relationships/styles" Target="style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theme" Target="theme/theme1.xml"/><Relationship Id="rId5" Type="http://schemas.openxmlformats.org/officeDocument/2006/relationships/worksheet" Target="worksheets/sheet5.xml"/><Relationship Id="rId4" Type="http://schemas.openxmlformats.org/officeDocument/2006/relationships/worksheet" Target="worksheets/sheet4.xml"/><Relationship Id="rId9" Type="http://schemas.openxmlformats.org/officeDocument/2006/relationships/calcChain" Target="calcChain.xml"/></Relationships>
</file>

<file path=xl/charts/_rels/chart1.xml.rels><?xml version="1.0" encoding="UTF-8" standalone="yes"?>
<Relationships xmlns="http://schemas.openxmlformats.org/package/2006/relationships"><Relationship Id="rId2" Type="http://schemas.microsoft.com/office/2011/relationships/chartColorStyle" Target="colors1.xml"/><Relationship Id="rId1" Type="http://schemas.microsoft.com/office/2011/relationships/chartStyle" Target="style1.xml"/></Relationships>
</file>

<file path=xl/charts/_rels/chart2.xml.rels><?xml version="1.0" encoding="UTF-8" standalone="yes"?>
<Relationships xmlns="http://schemas.openxmlformats.org/package/2006/relationships"><Relationship Id="rId2" Type="http://schemas.microsoft.com/office/2011/relationships/chartColorStyle" Target="colors2.xml"/><Relationship Id="rId1" Type="http://schemas.microsoft.com/office/2011/relationships/chartStyle" Target="style2.xml"/></Relationships>
</file>

<file path=xl/charts/_rels/chart3.xml.rels><?xml version="1.0" encoding="UTF-8" standalone="yes"?>
<Relationships xmlns="http://schemas.openxmlformats.org/package/2006/relationships"><Relationship Id="rId2" Type="http://schemas.microsoft.com/office/2011/relationships/chartColorStyle" Target="colors3.xml"/><Relationship Id="rId1" Type="http://schemas.microsoft.com/office/2011/relationships/chartStyle" Target="style3.xml"/></Relationships>
</file>

<file path=xl/charts/_rels/chart4.xml.rels><?xml version="1.0" encoding="UTF-8" standalone="yes"?>
<Relationships xmlns="http://schemas.openxmlformats.org/package/2006/relationships"><Relationship Id="rId2" Type="http://schemas.microsoft.com/office/2011/relationships/chartColorStyle" Target="colors4.xml"/><Relationship Id="rId1" Type="http://schemas.microsoft.com/office/2011/relationships/chartStyle" Target="style4.xml"/></Relationships>
</file>

<file path=xl/charts/_rels/chart5.xml.rels><?xml version="1.0" encoding="UTF-8" standalone="yes"?>
<Relationships xmlns="http://schemas.openxmlformats.org/package/2006/relationships"><Relationship Id="rId2" Type="http://schemas.microsoft.com/office/2011/relationships/chartColorStyle" Target="colors5.xml"/><Relationship Id="rId1" Type="http://schemas.microsoft.com/office/2011/relationships/chartStyle" Target="style5.xml"/></Relationships>
</file>

<file path=xl/charts/_rels/chart6.xml.rels><?xml version="1.0" encoding="UTF-8" standalone="yes"?>
<Relationships xmlns="http://schemas.openxmlformats.org/package/2006/relationships"><Relationship Id="rId2" Type="http://schemas.microsoft.com/office/2011/relationships/chartColorStyle" Target="colors6.xml"/><Relationship Id="rId1" Type="http://schemas.microsoft.com/office/2011/relationships/chartStyle" Target="style6.xml"/></Relationships>
</file>

<file path=xl/charts/_rels/chart7.xml.rels><?xml version="1.0" encoding="UTF-8" standalone="yes"?>
<Relationships xmlns="http://schemas.openxmlformats.org/package/2006/relationships"><Relationship Id="rId2" Type="http://schemas.microsoft.com/office/2011/relationships/chartColorStyle" Target="colors7.xml"/><Relationship Id="rId1" Type="http://schemas.microsoft.com/office/2011/relationships/chartStyle" Target="style7.xml"/></Relationships>
</file>

<file path=xl/charts/_rels/chart8.xml.rels><?xml version="1.0" encoding="UTF-8" standalone="yes"?>
<Relationships xmlns="http://schemas.openxmlformats.org/package/2006/relationships"><Relationship Id="rId2" Type="http://schemas.microsoft.com/office/2011/relationships/chartColorStyle" Target="colors8.xml"/><Relationship Id="rId1" Type="http://schemas.microsoft.com/office/2011/relationships/chartStyle" Target="style8.xml"/></Relationships>
</file>

<file path=xl/charts/_rels/chart9.xml.rels><?xml version="1.0" encoding="UTF-8" standalone="yes"?>
<Relationships xmlns="http://schemas.openxmlformats.org/package/2006/relationships"><Relationship Id="rId2" Type="http://schemas.microsoft.com/office/2011/relationships/chartColorStyle" Target="colors9.xml"/><Relationship Id="rId1" Type="http://schemas.microsoft.com/office/2011/relationships/chartStyle" Target="style9.xml"/></Relationships>
</file>

<file path=xl/charts/_rels/chart10.xml.rels><?xml version="1.0" encoding="UTF-8" standalone="yes"?>
<Relationships xmlns="http://schemas.openxmlformats.org/package/2006/relationships"><Relationship Id="rId2" Type="http://schemas.microsoft.com/office/2011/relationships/chartColorStyle" Target="colors10.xml"/><Relationship Id="rId1" Type="http://schemas.microsoft.com/office/2011/relationships/chartStyle" Target="style10.xml"/></Relationships>
</file>

<file path=xl/charts/_rels/chart11.xml.rels><?xml version="1.0" encoding="UTF-8" standalone="yes"?>
<Relationships xmlns="http://schemas.openxmlformats.org/package/2006/relationships"><Relationship Id="rId2" Type="http://schemas.microsoft.com/office/2011/relationships/chartColorStyle" Target="colors11.xml"/><Relationship Id="rId1" Type="http://schemas.microsoft.com/office/2011/relationships/chartStyle" Target="style11.xml"/></Relationships>
</file>

<file path=xl/charts/chart1.xml><?xml version="1.0" encoding="utf-8"?>
<c:chartSpace xmlns:c="http://schemas.openxmlformats.org/drawingml/2006/chart" xmlns:a="http://schemas.openxmlformats.org/drawingml/2006/main" xmlns:r="http://schemas.openxmlformats.org/officeDocument/2006/relationships">
  <c:date1904 val="0"/>
  <c:lang val="es-ES"/>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1"/>
    <c:plotArea>
      <c:layout/>
      <c:barChart>
        <c:barDir val="col"/>
        <c:grouping val="clustered"/>
        <c:varyColors val="0"/>
        <c:ser>
          <c:idx val="0"/>
          <c:order val="0"/>
          <c:spPr>
            <a:solidFill>
              <a:schemeClr val="accent1"/>
            </a:solidFill>
            <a:ln>
              <a:noFill/>
            </a:ln>
            <a:effectLst/>
          </c:spPr>
          <c:invertIfNegative val="0"/>
          <c:dPt>
            <c:idx val="0"/>
            <c:invertIfNegative val="0"/>
            <c:bubble3D val="0"/>
            <c:spPr>
              <a:solidFill>
                <a:srgbClr val="008000"/>
              </a:solidFill>
              <a:ln>
                <a:solidFill>
                  <a:srgbClr val="008000"/>
                </a:solidFill>
              </a:ln>
              <a:effectLst/>
            </c:spPr>
          </c:dPt>
          <c:dPt>
            <c:idx val="1"/>
            <c:invertIfNegative val="0"/>
            <c:bubble3D val="0"/>
            <c:spPr>
              <a:solidFill>
                <a:srgbClr val="C00000"/>
              </a:solidFill>
              <a:ln>
                <a:solidFill>
                  <a:srgbClr val="C00000"/>
                </a:solidFill>
              </a:ln>
              <a:effectLst/>
            </c:spPr>
          </c:dPt>
          <c:dLbls>
            <c:dLbl>
              <c:idx val="0"/>
              <c:layout/>
              <c:tx>
                <c:rich>
                  <a:bodyPr/>
                  <a:lstStyle/>
                  <a:p>
                    <a:fld id="{84936AC9-A2FC-462B-88CA-514888FE7B03}" type="VALUE">
                      <a:rPr lang="en-US"/>
                      <a:pPr/>
                      <a:t>[VALOR]</a:t>
                    </a:fld>
                    <a:endParaRPr lang="en-US"/>
                  </a:p>
                  <a:p>
                    <a:r>
                      <a:rPr lang="en-US"/>
                      <a:t>68,18%</a:t>
                    </a:r>
                  </a:p>
                </c:rich>
              </c:tx>
              <c:dLblPos val="outEnd"/>
              <c:showLegendKey val="0"/>
              <c:showVal val="1"/>
              <c:showCatName val="0"/>
              <c:showSerName val="0"/>
              <c:showPercent val="0"/>
              <c:showBubbleSize val="0"/>
              <c:separator>
</c:separator>
              <c:extLst>
                <c:ext xmlns:c15="http://schemas.microsoft.com/office/drawing/2012/chart" uri="{CE6537A1-D6FC-4f65-9D91-7224C49458BB}">
                  <c15:layout/>
                  <c15:dlblFieldTable/>
                  <c15:showDataLabelsRange val="0"/>
                </c:ext>
              </c:extLst>
            </c:dLbl>
            <c:dLbl>
              <c:idx val="1"/>
              <c:layout/>
              <c:tx>
                <c:rich>
                  <a:bodyPr/>
                  <a:lstStyle/>
                  <a:p>
                    <a:fld id="{11F88410-2B27-4158-BA06-D715CDC5A91F}" type="VALUE">
                      <a:rPr lang="en-US"/>
                      <a:pPr/>
                      <a:t>[VALOR]</a:t>
                    </a:fld>
                    <a:endParaRPr lang="en-US"/>
                  </a:p>
                  <a:p>
                    <a:r>
                      <a:rPr lang="en-US"/>
                      <a:t>31,82%</a:t>
                    </a:r>
                  </a:p>
                </c:rich>
              </c:tx>
              <c:dLblPos val="outEnd"/>
              <c:showLegendKey val="0"/>
              <c:showVal val="1"/>
              <c:showCatName val="0"/>
              <c:showSerName val="0"/>
              <c:showPercent val="0"/>
              <c:showBubbleSize val="0"/>
              <c:separator>
</c:separator>
              <c:extLst>
                <c:ext xmlns:c15="http://schemas.microsoft.com/office/drawing/2012/chart" uri="{CE6537A1-D6FC-4f65-9D91-7224C49458BB}">
                  <c15:layout/>
                  <c15:dlblFieldTable/>
                  <c15:showDataLabelsRange val="0"/>
                </c:ext>
              </c:extLst>
            </c:dLbl>
            <c:spPr>
              <a:noFill/>
              <a:ln>
                <a:noFill/>
              </a:ln>
              <a:effectLst/>
            </c:spPr>
            <c:txPr>
              <a:bodyPr rot="0" spcFirstLastPara="1" vertOverflow="ellipsis" vert="horz" wrap="square" lIns="38100" tIns="19050" rIns="38100" bIns="19050" anchor="ctr" anchorCtr="1">
                <a:spAutoFit/>
              </a:bodyPr>
              <a:lstStyle/>
              <a:p>
                <a:pPr>
                  <a:defRPr sz="800" b="1" i="0" u="none" strike="noStrike" kern="1200" baseline="0">
                    <a:solidFill>
                      <a:schemeClr val="tx1">
                        <a:lumMod val="75000"/>
                        <a:lumOff val="25000"/>
                      </a:schemeClr>
                    </a:solidFill>
                    <a:latin typeface="+mn-lt"/>
                    <a:ea typeface="+mn-ea"/>
                    <a:cs typeface="+mn-cs"/>
                  </a:defRPr>
                </a:pPr>
                <a:endParaRPr lang="es-CO"/>
              </a:p>
            </c:txPr>
            <c:dLblPos val="outEnd"/>
            <c:showLegendKey val="0"/>
            <c:showVal val="1"/>
            <c:showCatName val="0"/>
            <c:showSerName val="0"/>
            <c:showPercent val="0"/>
            <c:showBubbleSize val="0"/>
            <c:separator>
</c:separator>
            <c:showLeaderLines val="0"/>
            <c:extLst>
              <c:ext xmlns:c15="http://schemas.microsoft.com/office/drawing/2012/chart" uri="{CE6537A1-D6FC-4f65-9D91-7224C49458BB}">
                <c15:showLeaderLines val="1"/>
                <c15:leaderLines>
                  <c:spPr>
                    <a:ln w="9525" cap="flat" cmpd="sng" algn="ctr">
                      <a:solidFill>
                        <a:schemeClr val="tx1">
                          <a:lumMod val="35000"/>
                          <a:lumOff val="65000"/>
                        </a:schemeClr>
                      </a:solidFill>
                      <a:round/>
                    </a:ln>
                    <a:effectLst/>
                  </c:spPr>
                </c15:leaderLines>
              </c:ext>
            </c:extLst>
          </c:dLbls>
          <c:cat>
            <c:strRef>
              <c:f>GRÁFICOS!$B$4:$B$5</c:f>
              <c:strCache>
                <c:ptCount val="2"/>
                <c:pt idx="0">
                  <c:v>TOTAL A TIEMPO</c:v>
                </c:pt>
                <c:pt idx="1">
                  <c:v>TOTAL VENCIDAS </c:v>
                </c:pt>
              </c:strCache>
            </c:strRef>
          </c:cat>
          <c:val>
            <c:numRef>
              <c:f>GRÁFICOS!$C$4:$C$5</c:f>
              <c:numCache>
                <c:formatCode>#,##0</c:formatCode>
                <c:ptCount val="2"/>
                <c:pt idx="0">
                  <c:v>1686</c:v>
                </c:pt>
                <c:pt idx="1">
                  <c:v>787</c:v>
                </c:pt>
              </c:numCache>
            </c:numRef>
          </c:val>
        </c:ser>
        <c:dLbls>
          <c:dLblPos val="outEnd"/>
          <c:showLegendKey val="0"/>
          <c:showVal val="1"/>
          <c:showCatName val="0"/>
          <c:showSerName val="0"/>
          <c:showPercent val="0"/>
          <c:showBubbleSize val="0"/>
        </c:dLbls>
        <c:gapWidth val="219"/>
        <c:overlap val="-27"/>
        <c:axId val="368343080"/>
        <c:axId val="371044232"/>
      </c:barChart>
      <c:catAx>
        <c:axId val="368343080"/>
        <c:scaling>
          <c:orientation val="minMax"/>
        </c:scaling>
        <c:delete val="0"/>
        <c:axPos val="b"/>
        <c:numFmt formatCode="General" sourceLinked="1"/>
        <c:majorTickMark val="none"/>
        <c:minorTickMark val="none"/>
        <c:tickLblPos val="nextTo"/>
        <c:spPr>
          <a:noFill/>
          <a:ln w="9525" cap="flat" cmpd="sng" algn="ctr">
            <a:solidFill>
              <a:schemeClr val="tx1">
                <a:lumMod val="15000"/>
                <a:lumOff val="85000"/>
              </a:schemeClr>
            </a:solidFill>
            <a:round/>
          </a:ln>
          <a:effectLst/>
        </c:spPr>
        <c:txPr>
          <a:bodyPr rot="-60000000" spcFirstLastPara="1" vertOverflow="ellipsis" vert="horz" wrap="square" anchor="ctr" anchorCtr="1"/>
          <a:lstStyle/>
          <a:p>
            <a:pPr>
              <a:defRPr sz="900" b="0" i="0" u="none" strike="noStrike" kern="1200" baseline="0">
                <a:solidFill>
                  <a:schemeClr val="tx1">
                    <a:lumMod val="65000"/>
                    <a:lumOff val="35000"/>
                  </a:schemeClr>
                </a:solidFill>
                <a:latin typeface="+mn-lt"/>
                <a:ea typeface="+mn-ea"/>
                <a:cs typeface="+mn-cs"/>
              </a:defRPr>
            </a:pPr>
            <a:endParaRPr lang="es-CO"/>
          </a:p>
        </c:txPr>
        <c:crossAx val="371044232"/>
        <c:crosses val="autoZero"/>
        <c:auto val="1"/>
        <c:lblAlgn val="ctr"/>
        <c:lblOffset val="100"/>
        <c:noMultiLvlLbl val="0"/>
      </c:catAx>
      <c:valAx>
        <c:axId val="371044232"/>
        <c:scaling>
          <c:orientation val="minMax"/>
        </c:scaling>
        <c:delete val="0"/>
        <c:axPos val="l"/>
        <c:numFmt formatCode="#,##0" sourceLinked="1"/>
        <c:majorTickMark val="none"/>
        <c:minorTickMark val="none"/>
        <c:tickLblPos val="nextTo"/>
        <c:spPr>
          <a:noFill/>
          <a:ln>
            <a:noFill/>
          </a:ln>
          <a:effectLst/>
        </c:spPr>
        <c:txPr>
          <a:bodyPr rot="-60000000" spcFirstLastPara="1" vertOverflow="ellipsis" vert="horz" wrap="square" anchor="ctr" anchorCtr="1"/>
          <a:lstStyle/>
          <a:p>
            <a:pPr>
              <a:defRPr sz="900" b="0" i="0" u="none" strike="noStrike" kern="1200" baseline="0">
                <a:solidFill>
                  <a:schemeClr val="tx1">
                    <a:lumMod val="65000"/>
                    <a:lumOff val="35000"/>
                  </a:schemeClr>
                </a:solidFill>
                <a:latin typeface="+mn-lt"/>
                <a:ea typeface="+mn-ea"/>
                <a:cs typeface="+mn-cs"/>
              </a:defRPr>
            </a:pPr>
            <a:endParaRPr lang="es-CO"/>
          </a:p>
        </c:txPr>
        <c:crossAx val="368343080"/>
        <c:crosses val="autoZero"/>
        <c:crossBetween val="between"/>
      </c:valAx>
      <c:spPr>
        <a:noFill/>
        <a:ln>
          <a:noFill/>
        </a:ln>
        <a:effectLst/>
      </c:spPr>
    </c:plotArea>
    <c:legend>
      <c:legendPos val="r"/>
      <c:layout/>
      <c:overlay val="0"/>
      <c:spPr>
        <a:noFill/>
        <a:ln>
          <a:noFill/>
        </a:ln>
        <a:effectLst/>
      </c:spPr>
      <c:txPr>
        <a:bodyPr rot="0" spcFirstLastPara="1" vertOverflow="ellipsis" vert="horz" wrap="square" anchor="ctr" anchorCtr="1"/>
        <a:lstStyle/>
        <a:p>
          <a:pPr>
            <a:defRPr sz="900" b="0" i="0" u="none" strike="noStrike" kern="1200" baseline="0">
              <a:solidFill>
                <a:schemeClr val="tx1">
                  <a:lumMod val="65000"/>
                  <a:lumOff val="35000"/>
                </a:schemeClr>
              </a:solidFill>
              <a:latin typeface="+mn-lt"/>
              <a:ea typeface="+mn-ea"/>
              <a:cs typeface="+mn-cs"/>
            </a:defRPr>
          </a:pPr>
          <a:endParaRPr lang="es-CO"/>
        </a:p>
      </c:txPr>
    </c:legend>
    <c:plotVisOnly val="1"/>
    <c:dispBlanksAs val="gap"/>
    <c:showDLblsOverMax val="0"/>
  </c:chart>
  <c:spPr>
    <a:solidFill>
      <a:schemeClr val="bg1"/>
    </a:solidFill>
    <a:ln w="9525" cap="flat" cmpd="sng" algn="ctr">
      <a:noFill/>
      <a:round/>
    </a:ln>
    <a:effectLst/>
  </c:spPr>
  <c:txPr>
    <a:bodyPr/>
    <a:lstStyle/>
    <a:p>
      <a:pPr>
        <a:defRPr/>
      </a:pPr>
      <a:endParaRPr lang="es-CO"/>
    </a:p>
  </c:txPr>
  <c:printSettings>
    <c:headerFooter/>
    <c:pageMargins b="0.75" l="0.7" r="0.7" t="0.75" header="0.3" footer="0.3"/>
    <c:pageSetup/>
  </c:printSettings>
</c:chartSpace>
</file>

<file path=xl/charts/chart2.xml><?xml version="1.0" encoding="utf-8"?>
<c:chartSpace xmlns:c="http://schemas.openxmlformats.org/drawingml/2006/chart" xmlns:a="http://schemas.openxmlformats.org/drawingml/2006/main" xmlns:r="http://schemas.openxmlformats.org/officeDocument/2006/relationships">
  <c:date1904 val="0"/>
  <c:lang val="es-ES"/>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rot="0" spcFirstLastPara="1" vertOverflow="ellipsis" vert="horz" wrap="square" anchor="ctr" anchorCtr="1"/>
          <a:lstStyle/>
          <a:p>
            <a:pPr>
              <a:defRPr sz="1400" b="0" i="0" u="none" strike="noStrike" kern="1200" spc="0" baseline="0">
                <a:solidFill>
                  <a:schemeClr val="tx1">
                    <a:lumMod val="65000"/>
                    <a:lumOff val="35000"/>
                  </a:schemeClr>
                </a:solidFill>
                <a:latin typeface="+mn-lt"/>
                <a:ea typeface="+mn-ea"/>
                <a:cs typeface="+mn-cs"/>
              </a:defRPr>
            </a:pPr>
            <a:r>
              <a:rPr lang="es-CO"/>
              <a:t>Distribución PQRSD por Áreas</a:t>
            </a:r>
            <a:r>
              <a:rPr lang="es-CO" baseline="0"/>
              <a:t> del Organismo</a:t>
            </a:r>
            <a:endParaRPr lang="es-CO"/>
          </a:p>
        </c:rich>
      </c:tx>
      <c:layout/>
      <c:overlay val="0"/>
      <c:spPr>
        <a:noFill/>
        <a:ln>
          <a:noFill/>
        </a:ln>
        <a:effectLst/>
      </c:spPr>
      <c:txPr>
        <a:bodyPr rot="0" spcFirstLastPara="1" vertOverflow="ellipsis" vert="horz" wrap="square" anchor="ctr" anchorCtr="1"/>
        <a:lstStyle/>
        <a:p>
          <a:pPr>
            <a:defRPr sz="1400" b="0" i="0" u="none" strike="noStrike" kern="1200" spc="0" baseline="0">
              <a:solidFill>
                <a:schemeClr val="tx1">
                  <a:lumMod val="65000"/>
                  <a:lumOff val="35000"/>
                </a:schemeClr>
              </a:solidFill>
              <a:latin typeface="+mn-lt"/>
              <a:ea typeface="+mn-ea"/>
              <a:cs typeface="+mn-cs"/>
            </a:defRPr>
          </a:pPr>
          <a:endParaRPr lang="es-CO"/>
        </a:p>
      </c:txPr>
    </c:title>
    <c:autoTitleDeleted val="0"/>
    <c:plotArea>
      <c:layout/>
      <c:barChart>
        <c:barDir val="bar"/>
        <c:grouping val="clustered"/>
        <c:varyColors val="0"/>
        <c:ser>
          <c:idx val="0"/>
          <c:order val="0"/>
          <c:spPr>
            <a:solidFill>
              <a:schemeClr val="accent1"/>
            </a:solidFill>
            <a:ln>
              <a:noFill/>
            </a:ln>
            <a:effectLst/>
          </c:spPr>
          <c:invertIfNegative val="0"/>
          <c:dPt>
            <c:idx val="0"/>
            <c:invertIfNegative val="0"/>
            <c:bubble3D val="0"/>
            <c:spPr>
              <a:solidFill>
                <a:srgbClr val="FF33CC"/>
              </a:solidFill>
              <a:ln>
                <a:solidFill>
                  <a:srgbClr val="FF33CC"/>
                </a:solidFill>
              </a:ln>
              <a:effectLst/>
            </c:spPr>
          </c:dPt>
          <c:dPt>
            <c:idx val="1"/>
            <c:invertIfNegative val="0"/>
            <c:bubble3D val="0"/>
            <c:spPr>
              <a:solidFill>
                <a:srgbClr val="00B050"/>
              </a:solidFill>
              <a:ln>
                <a:solidFill>
                  <a:srgbClr val="00B050"/>
                </a:solidFill>
              </a:ln>
              <a:effectLst/>
            </c:spPr>
          </c:dPt>
          <c:dPt>
            <c:idx val="2"/>
            <c:invertIfNegative val="0"/>
            <c:bubble3D val="0"/>
            <c:spPr>
              <a:solidFill>
                <a:srgbClr val="FFC000"/>
              </a:solidFill>
              <a:ln>
                <a:solidFill>
                  <a:srgbClr val="FFC000"/>
                </a:solidFill>
              </a:ln>
              <a:effectLst/>
            </c:spPr>
          </c:dPt>
          <c:dPt>
            <c:idx val="3"/>
            <c:invertIfNegative val="0"/>
            <c:bubble3D val="0"/>
            <c:spPr>
              <a:solidFill>
                <a:srgbClr val="7030A0"/>
              </a:solidFill>
              <a:ln>
                <a:solidFill>
                  <a:srgbClr val="7030A0"/>
                </a:solidFill>
              </a:ln>
              <a:effectLst/>
            </c:spPr>
          </c:dPt>
          <c:dLbls>
            <c:spPr>
              <a:noFill/>
              <a:ln>
                <a:noFill/>
              </a:ln>
              <a:effectLst/>
            </c:spPr>
            <c:txPr>
              <a:bodyPr rot="0" spcFirstLastPara="1" vertOverflow="ellipsis" vert="horz" wrap="square" lIns="38100" tIns="19050" rIns="38100" bIns="19050" anchor="ctr" anchorCtr="1">
                <a:spAutoFit/>
              </a:bodyPr>
              <a:lstStyle/>
              <a:p>
                <a:pPr>
                  <a:defRPr sz="900" b="0" i="0" u="none" strike="noStrike" kern="1200" baseline="0">
                    <a:solidFill>
                      <a:schemeClr val="tx1">
                        <a:lumMod val="75000"/>
                        <a:lumOff val="25000"/>
                      </a:schemeClr>
                    </a:solidFill>
                    <a:latin typeface="+mn-lt"/>
                    <a:ea typeface="+mn-ea"/>
                    <a:cs typeface="+mn-cs"/>
                  </a:defRPr>
                </a:pPr>
                <a:endParaRPr lang="es-CO"/>
              </a:p>
            </c:txPr>
            <c:showLegendKey val="0"/>
            <c:showVal val="1"/>
            <c:showCatName val="0"/>
            <c:showSerName val="0"/>
            <c:showPercent val="0"/>
            <c:showBubbleSize val="0"/>
            <c:separator> </c:separator>
            <c:showLeaderLines val="0"/>
            <c:extLst>
              <c:ext xmlns:c15="http://schemas.microsoft.com/office/drawing/2012/chart" uri="{CE6537A1-D6FC-4f65-9D91-7224C49458BB}">
                <c15:layout/>
                <c15:showLeaderLines val="0"/>
              </c:ext>
            </c:extLst>
          </c:dLbls>
          <c:cat>
            <c:strRef>
              <c:f>GRÁFICOS!$C$9:$F$9</c:f>
              <c:strCache>
                <c:ptCount val="4"/>
                <c:pt idx="0">
                  <c:v>UAG</c:v>
                </c:pt>
                <c:pt idx="1">
                  <c:v>TUTELAS</c:v>
                </c:pt>
                <c:pt idx="2">
                  <c:v>SPPPSS</c:v>
                </c:pt>
                <c:pt idx="3">
                  <c:v>SPSPS</c:v>
                </c:pt>
              </c:strCache>
            </c:strRef>
          </c:cat>
          <c:val>
            <c:numRef>
              <c:f>GRÁFICOS!$C$10:$F$10</c:f>
              <c:numCache>
                <c:formatCode>#,##0</c:formatCode>
                <c:ptCount val="4"/>
                <c:pt idx="0">
                  <c:v>70</c:v>
                </c:pt>
                <c:pt idx="1">
                  <c:v>500</c:v>
                </c:pt>
                <c:pt idx="2">
                  <c:v>1046</c:v>
                </c:pt>
                <c:pt idx="3">
                  <c:v>857</c:v>
                </c:pt>
              </c:numCache>
            </c:numRef>
          </c:val>
        </c:ser>
        <c:dLbls>
          <c:showLegendKey val="0"/>
          <c:showVal val="1"/>
          <c:showCatName val="0"/>
          <c:showSerName val="0"/>
          <c:showPercent val="0"/>
          <c:showBubbleSize val="0"/>
        </c:dLbls>
        <c:gapWidth val="182"/>
        <c:axId val="371826024"/>
        <c:axId val="371859664"/>
      </c:barChart>
      <c:catAx>
        <c:axId val="371826024"/>
        <c:scaling>
          <c:orientation val="minMax"/>
        </c:scaling>
        <c:delete val="0"/>
        <c:axPos val="l"/>
        <c:numFmt formatCode="General" sourceLinked="1"/>
        <c:majorTickMark val="none"/>
        <c:minorTickMark val="none"/>
        <c:tickLblPos val="nextTo"/>
        <c:spPr>
          <a:noFill/>
          <a:ln w="9525" cap="flat" cmpd="sng" algn="ctr">
            <a:solidFill>
              <a:schemeClr val="tx1">
                <a:lumMod val="15000"/>
                <a:lumOff val="85000"/>
              </a:schemeClr>
            </a:solidFill>
            <a:round/>
          </a:ln>
          <a:effectLst/>
        </c:spPr>
        <c:txPr>
          <a:bodyPr rot="-60000000" spcFirstLastPara="1" vertOverflow="ellipsis" vert="horz" wrap="square" anchor="ctr" anchorCtr="1"/>
          <a:lstStyle/>
          <a:p>
            <a:pPr>
              <a:defRPr sz="900" b="0" i="0" u="none" strike="noStrike" kern="1200" baseline="0">
                <a:solidFill>
                  <a:schemeClr val="tx1">
                    <a:lumMod val="65000"/>
                    <a:lumOff val="35000"/>
                  </a:schemeClr>
                </a:solidFill>
                <a:latin typeface="+mn-lt"/>
                <a:ea typeface="+mn-ea"/>
                <a:cs typeface="+mn-cs"/>
              </a:defRPr>
            </a:pPr>
            <a:endParaRPr lang="es-CO"/>
          </a:p>
        </c:txPr>
        <c:crossAx val="371859664"/>
        <c:crosses val="autoZero"/>
        <c:auto val="1"/>
        <c:lblAlgn val="ctr"/>
        <c:lblOffset val="100"/>
        <c:noMultiLvlLbl val="0"/>
      </c:catAx>
      <c:valAx>
        <c:axId val="371859664"/>
        <c:scaling>
          <c:orientation val="minMax"/>
        </c:scaling>
        <c:delete val="0"/>
        <c:axPos val="b"/>
        <c:majorGridlines>
          <c:spPr>
            <a:ln w="9525" cap="flat" cmpd="sng" algn="ctr">
              <a:solidFill>
                <a:schemeClr val="tx1">
                  <a:lumMod val="15000"/>
                  <a:lumOff val="85000"/>
                </a:schemeClr>
              </a:solidFill>
              <a:round/>
            </a:ln>
            <a:effectLst/>
          </c:spPr>
        </c:majorGridlines>
        <c:numFmt formatCode="#,##0" sourceLinked="1"/>
        <c:majorTickMark val="none"/>
        <c:minorTickMark val="none"/>
        <c:tickLblPos val="nextTo"/>
        <c:spPr>
          <a:noFill/>
          <a:ln>
            <a:noFill/>
          </a:ln>
          <a:effectLst/>
        </c:spPr>
        <c:txPr>
          <a:bodyPr rot="-60000000" spcFirstLastPara="1" vertOverflow="ellipsis" vert="horz" wrap="square" anchor="ctr" anchorCtr="1"/>
          <a:lstStyle/>
          <a:p>
            <a:pPr>
              <a:defRPr sz="900" b="0" i="0" u="none" strike="noStrike" kern="1200" baseline="0">
                <a:solidFill>
                  <a:schemeClr val="tx1">
                    <a:lumMod val="65000"/>
                    <a:lumOff val="35000"/>
                  </a:schemeClr>
                </a:solidFill>
                <a:latin typeface="+mn-lt"/>
                <a:ea typeface="+mn-ea"/>
                <a:cs typeface="+mn-cs"/>
              </a:defRPr>
            </a:pPr>
            <a:endParaRPr lang="es-CO"/>
          </a:p>
        </c:txPr>
        <c:crossAx val="371826024"/>
        <c:crosses val="autoZero"/>
        <c:crossBetween val="between"/>
      </c:valAx>
      <c:spPr>
        <a:noFill/>
        <a:ln>
          <a:noFill/>
        </a:ln>
        <a:effectLst/>
      </c:spPr>
    </c:plotArea>
    <c:plotVisOnly val="1"/>
    <c:dispBlanksAs val="gap"/>
    <c:showDLblsOverMax val="0"/>
  </c:chart>
  <c:spPr>
    <a:solidFill>
      <a:schemeClr val="bg1"/>
    </a:solidFill>
    <a:ln w="9525" cap="flat" cmpd="sng" algn="ctr">
      <a:noFill/>
      <a:round/>
    </a:ln>
    <a:effectLst/>
  </c:spPr>
  <c:txPr>
    <a:bodyPr/>
    <a:lstStyle/>
    <a:p>
      <a:pPr>
        <a:defRPr/>
      </a:pPr>
      <a:endParaRPr lang="es-CO"/>
    </a:p>
  </c:txPr>
  <c:printSettings>
    <c:headerFooter/>
    <c:pageMargins b="0.75" l="0.7" r="0.7" t="0.75" header="0.3" footer="0.3"/>
    <c:pageSetup/>
  </c:printSettings>
</c:chartSpace>
</file>

<file path=xl/charts/chart3.xml><?xml version="1.0" encoding="utf-8"?>
<c:chartSpace xmlns:c="http://schemas.openxmlformats.org/drawingml/2006/chart" xmlns:a="http://schemas.openxmlformats.org/drawingml/2006/main" xmlns:r="http://schemas.openxmlformats.org/officeDocument/2006/relationships">
  <c:date1904 val="0"/>
  <c:lang val="es-ES"/>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rot="0" spcFirstLastPara="1" vertOverflow="ellipsis" vert="horz" wrap="square" anchor="ctr" anchorCtr="1"/>
          <a:lstStyle/>
          <a:p>
            <a:pPr>
              <a:defRPr sz="1400" b="0" i="0" u="none" strike="noStrike" kern="1200" spc="0" baseline="0">
                <a:solidFill>
                  <a:schemeClr val="tx1">
                    <a:lumMod val="65000"/>
                    <a:lumOff val="35000"/>
                  </a:schemeClr>
                </a:solidFill>
                <a:latin typeface="+mn-lt"/>
                <a:ea typeface="+mn-ea"/>
                <a:cs typeface="+mn-cs"/>
              </a:defRPr>
            </a:pPr>
            <a:r>
              <a:rPr lang="es-CO"/>
              <a:t>Distribución por Estado</a:t>
            </a:r>
            <a:r>
              <a:rPr lang="es-CO" baseline="0"/>
              <a:t> en la plataforma ORFEO</a:t>
            </a:r>
            <a:endParaRPr lang="es-CO"/>
          </a:p>
        </c:rich>
      </c:tx>
      <c:layout/>
      <c:overlay val="0"/>
      <c:spPr>
        <a:noFill/>
        <a:ln>
          <a:noFill/>
        </a:ln>
        <a:effectLst/>
      </c:spPr>
      <c:txPr>
        <a:bodyPr rot="0" spcFirstLastPara="1" vertOverflow="ellipsis" vert="horz" wrap="square" anchor="ctr" anchorCtr="1"/>
        <a:lstStyle/>
        <a:p>
          <a:pPr>
            <a:defRPr sz="1400" b="0" i="0" u="none" strike="noStrike" kern="1200" spc="0" baseline="0">
              <a:solidFill>
                <a:schemeClr val="tx1">
                  <a:lumMod val="65000"/>
                  <a:lumOff val="35000"/>
                </a:schemeClr>
              </a:solidFill>
              <a:latin typeface="+mn-lt"/>
              <a:ea typeface="+mn-ea"/>
              <a:cs typeface="+mn-cs"/>
            </a:defRPr>
          </a:pPr>
          <a:endParaRPr lang="es-CO"/>
        </a:p>
      </c:txPr>
    </c:title>
    <c:autoTitleDeleted val="0"/>
    <c:plotArea>
      <c:layout/>
      <c:barChart>
        <c:barDir val="bar"/>
        <c:grouping val="clustered"/>
        <c:varyColors val="0"/>
        <c:ser>
          <c:idx val="0"/>
          <c:order val="0"/>
          <c:spPr>
            <a:solidFill>
              <a:schemeClr val="accent1"/>
            </a:solidFill>
            <a:ln>
              <a:noFill/>
            </a:ln>
            <a:effectLst/>
          </c:spPr>
          <c:invertIfNegative val="0"/>
          <c:dPt>
            <c:idx val="0"/>
            <c:invertIfNegative val="0"/>
            <c:bubble3D val="0"/>
            <c:spPr>
              <a:solidFill>
                <a:srgbClr val="808080"/>
              </a:solidFill>
              <a:ln>
                <a:solidFill>
                  <a:srgbClr val="808080"/>
                </a:solidFill>
              </a:ln>
              <a:effectLst/>
            </c:spPr>
          </c:dPt>
          <c:dPt>
            <c:idx val="1"/>
            <c:invertIfNegative val="0"/>
            <c:bubble3D val="0"/>
            <c:spPr>
              <a:solidFill>
                <a:srgbClr val="FFFF00"/>
              </a:solidFill>
              <a:ln>
                <a:solidFill>
                  <a:srgbClr val="FFFF00"/>
                </a:solidFill>
              </a:ln>
              <a:effectLst/>
            </c:spPr>
          </c:dPt>
          <c:dPt>
            <c:idx val="2"/>
            <c:invertIfNegative val="0"/>
            <c:bubble3D val="0"/>
            <c:spPr>
              <a:solidFill>
                <a:srgbClr val="66FF33"/>
              </a:solidFill>
              <a:ln>
                <a:solidFill>
                  <a:srgbClr val="66FF33"/>
                </a:solidFill>
              </a:ln>
              <a:effectLst/>
            </c:spPr>
          </c:dPt>
          <c:dPt>
            <c:idx val="3"/>
            <c:invertIfNegative val="0"/>
            <c:bubble3D val="0"/>
            <c:spPr>
              <a:solidFill>
                <a:srgbClr val="FF0000"/>
              </a:solidFill>
              <a:ln>
                <a:solidFill>
                  <a:srgbClr val="FF0000"/>
                </a:solidFill>
              </a:ln>
              <a:effectLst/>
            </c:spPr>
          </c:dPt>
          <c:dPt>
            <c:idx val="4"/>
            <c:invertIfNegative val="0"/>
            <c:bubble3D val="0"/>
            <c:spPr>
              <a:solidFill>
                <a:srgbClr val="00B0F0"/>
              </a:solidFill>
              <a:ln>
                <a:solidFill>
                  <a:srgbClr val="00B0F0"/>
                </a:solidFill>
              </a:ln>
              <a:effectLst/>
            </c:spPr>
          </c:dPt>
          <c:dPt>
            <c:idx val="5"/>
            <c:invertIfNegative val="0"/>
            <c:bubble3D val="0"/>
            <c:spPr>
              <a:solidFill>
                <a:srgbClr val="FF33CC"/>
              </a:solidFill>
              <a:ln>
                <a:solidFill>
                  <a:srgbClr val="FF33CC"/>
                </a:solidFill>
              </a:ln>
              <a:effectLst/>
            </c:spPr>
          </c:dPt>
          <c:dLbls>
            <c:spPr>
              <a:noFill/>
              <a:ln>
                <a:noFill/>
              </a:ln>
              <a:effectLst/>
            </c:spPr>
            <c:txPr>
              <a:bodyPr rot="0" spcFirstLastPara="1" vertOverflow="ellipsis" vert="horz" wrap="square" lIns="38100" tIns="19050" rIns="38100" bIns="19050" anchor="ctr" anchorCtr="1">
                <a:spAutoFit/>
              </a:bodyPr>
              <a:lstStyle/>
              <a:p>
                <a:pPr>
                  <a:defRPr sz="900" b="1" i="0" u="none" strike="noStrike" kern="1200" baseline="0">
                    <a:solidFill>
                      <a:schemeClr val="tx1">
                        <a:lumMod val="75000"/>
                        <a:lumOff val="25000"/>
                      </a:schemeClr>
                    </a:solidFill>
                    <a:latin typeface="+mn-lt"/>
                    <a:ea typeface="+mn-ea"/>
                    <a:cs typeface="+mn-cs"/>
                  </a:defRPr>
                </a:pPr>
                <a:endParaRPr lang="es-CO"/>
              </a:p>
            </c:txPr>
            <c:dLblPos val="outEnd"/>
            <c:showLegendKey val="0"/>
            <c:showVal val="1"/>
            <c:showCatName val="0"/>
            <c:showSerName val="0"/>
            <c:showPercent val="0"/>
            <c:showBubbleSize val="0"/>
            <c:separator>
</c:separator>
            <c:showLeaderLines val="0"/>
            <c:extLst>
              <c:ext xmlns:c15="http://schemas.microsoft.com/office/drawing/2012/chart" uri="{CE6537A1-D6FC-4f65-9D91-7224C49458BB}">
                <c15:layout/>
                <c15:showLeaderLines val="1"/>
                <c15:leaderLines>
                  <c:spPr>
                    <a:ln w="9525" cap="flat" cmpd="sng" algn="ctr">
                      <a:solidFill>
                        <a:schemeClr val="tx1">
                          <a:lumMod val="35000"/>
                          <a:lumOff val="65000"/>
                        </a:schemeClr>
                      </a:solidFill>
                      <a:round/>
                    </a:ln>
                    <a:effectLst/>
                  </c:spPr>
                </c15:leaderLines>
              </c:ext>
            </c:extLst>
          </c:dLbls>
          <c:cat>
            <c:strRef>
              <c:f>GRÁFICOS!$P$22:$P$27</c:f>
              <c:strCache>
                <c:ptCount val="6"/>
                <c:pt idx="0">
                  <c:v>Archivado con respuesta</c:v>
                </c:pt>
                <c:pt idx="1">
                  <c:v>Archivado sin respuesta </c:v>
                </c:pt>
                <c:pt idx="2">
                  <c:v>Archivado con respuesta sin firma</c:v>
                </c:pt>
                <c:pt idx="3">
                  <c:v>Con respuesta sin archivar </c:v>
                </c:pt>
                <c:pt idx="4">
                  <c:v>Con respuesta sin firma sin archivar</c:v>
                </c:pt>
                <c:pt idx="5">
                  <c:v>Sin Respuesta</c:v>
                </c:pt>
              </c:strCache>
            </c:strRef>
          </c:cat>
          <c:val>
            <c:numRef>
              <c:f>GRÁFICOS!$Q$22:$Q$27</c:f>
              <c:numCache>
                <c:formatCode>#,##0</c:formatCode>
                <c:ptCount val="6"/>
                <c:pt idx="0">
                  <c:v>1024</c:v>
                </c:pt>
                <c:pt idx="1">
                  <c:v>330</c:v>
                </c:pt>
                <c:pt idx="2">
                  <c:v>4</c:v>
                </c:pt>
                <c:pt idx="3">
                  <c:v>320</c:v>
                </c:pt>
                <c:pt idx="4">
                  <c:v>100</c:v>
                </c:pt>
                <c:pt idx="5">
                  <c:v>695</c:v>
                </c:pt>
              </c:numCache>
            </c:numRef>
          </c:val>
        </c:ser>
        <c:ser>
          <c:idx val="1"/>
          <c:order val="1"/>
          <c:spPr>
            <a:solidFill>
              <a:schemeClr val="accent2"/>
            </a:solidFill>
            <a:ln>
              <a:noFill/>
            </a:ln>
            <a:effectLst/>
          </c:spPr>
          <c:invertIfNegative val="0"/>
          <c:dLbls>
            <c:spPr>
              <a:noFill/>
              <a:ln>
                <a:noFill/>
              </a:ln>
              <a:effectLst/>
            </c:spPr>
            <c:txPr>
              <a:bodyPr rot="0" spcFirstLastPara="1" vertOverflow="ellipsis" vert="horz" wrap="square" lIns="38100" tIns="19050" rIns="38100" bIns="19050" anchor="ctr" anchorCtr="1">
                <a:spAutoFit/>
              </a:bodyPr>
              <a:lstStyle/>
              <a:p>
                <a:pPr>
                  <a:defRPr sz="900" b="1" i="0" u="none" strike="noStrike" kern="1200" baseline="0">
                    <a:solidFill>
                      <a:schemeClr val="tx1">
                        <a:lumMod val="75000"/>
                        <a:lumOff val="25000"/>
                      </a:schemeClr>
                    </a:solidFill>
                    <a:latin typeface="+mn-lt"/>
                    <a:ea typeface="+mn-ea"/>
                    <a:cs typeface="+mn-cs"/>
                  </a:defRPr>
                </a:pPr>
                <a:endParaRPr lang="es-CO"/>
              </a:p>
            </c:txPr>
            <c:dLblPos val="outEnd"/>
            <c:showLegendKey val="0"/>
            <c:showVal val="1"/>
            <c:showCatName val="0"/>
            <c:showSerName val="0"/>
            <c:showPercent val="0"/>
            <c:showBubbleSize val="0"/>
            <c:showLeaderLines val="0"/>
            <c:extLst>
              <c:ext xmlns:c15="http://schemas.microsoft.com/office/drawing/2012/chart" uri="{CE6537A1-D6FC-4f65-9D91-7224C49458BB}">
                <c15:layout/>
                <c15:showLeaderLines val="1"/>
                <c15:leaderLines>
                  <c:spPr>
                    <a:ln w="9525" cap="flat" cmpd="sng" algn="ctr">
                      <a:solidFill>
                        <a:schemeClr val="tx1">
                          <a:lumMod val="35000"/>
                          <a:lumOff val="65000"/>
                        </a:schemeClr>
                      </a:solidFill>
                      <a:round/>
                    </a:ln>
                    <a:effectLst/>
                  </c:spPr>
                </c15:leaderLines>
              </c:ext>
            </c:extLst>
          </c:dLbls>
          <c:cat>
            <c:strRef>
              <c:f>GRÁFICOS!$P$22:$P$27</c:f>
              <c:strCache>
                <c:ptCount val="6"/>
                <c:pt idx="0">
                  <c:v>Archivado con respuesta</c:v>
                </c:pt>
                <c:pt idx="1">
                  <c:v>Archivado sin respuesta </c:v>
                </c:pt>
                <c:pt idx="2">
                  <c:v>Archivado con respuesta sin firma</c:v>
                </c:pt>
                <c:pt idx="3">
                  <c:v>Con respuesta sin archivar </c:v>
                </c:pt>
                <c:pt idx="4">
                  <c:v>Con respuesta sin firma sin archivar</c:v>
                </c:pt>
                <c:pt idx="5">
                  <c:v>Sin Respuesta</c:v>
                </c:pt>
              </c:strCache>
            </c:strRef>
          </c:cat>
          <c:val>
            <c:numRef>
              <c:f>GRÁFICOS!$R$22:$R$27</c:f>
              <c:numCache>
                <c:formatCode>0.00%</c:formatCode>
                <c:ptCount val="6"/>
                <c:pt idx="0">
                  <c:v>0.41407197735543871</c:v>
                </c:pt>
                <c:pt idx="1">
                  <c:v>0.13344116457743632</c:v>
                </c:pt>
                <c:pt idx="2">
                  <c:v>1.6174686615446825E-3</c:v>
                </c:pt>
                <c:pt idx="3">
                  <c:v>0.12939749292357461</c:v>
                </c:pt>
                <c:pt idx="4">
                  <c:v>4.0436716538617065E-2</c:v>
                </c:pt>
                <c:pt idx="5">
                  <c:v>0.28103517994338861</c:v>
                </c:pt>
              </c:numCache>
            </c:numRef>
          </c:val>
        </c:ser>
        <c:dLbls>
          <c:dLblPos val="outEnd"/>
          <c:showLegendKey val="0"/>
          <c:showVal val="1"/>
          <c:showCatName val="0"/>
          <c:showSerName val="0"/>
          <c:showPercent val="0"/>
          <c:showBubbleSize val="0"/>
        </c:dLbls>
        <c:gapWidth val="182"/>
        <c:axId val="371869328"/>
        <c:axId val="371905536"/>
      </c:barChart>
      <c:catAx>
        <c:axId val="371869328"/>
        <c:scaling>
          <c:orientation val="minMax"/>
        </c:scaling>
        <c:delete val="0"/>
        <c:axPos val="l"/>
        <c:numFmt formatCode="General" sourceLinked="1"/>
        <c:majorTickMark val="none"/>
        <c:minorTickMark val="none"/>
        <c:tickLblPos val="nextTo"/>
        <c:spPr>
          <a:noFill/>
          <a:ln w="9525" cap="flat" cmpd="sng" algn="ctr">
            <a:solidFill>
              <a:schemeClr val="tx1">
                <a:lumMod val="15000"/>
                <a:lumOff val="85000"/>
              </a:schemeClr>
            </a:solidFill>
            <a:round/>
          </a:ln>
          <a:effectLst/>
        </c:spPr>
        <c:txPr>
          <a:bodyPr rot="-60000000" spcFirstLastPara="1" vertOverflow="ellipsis" vert="horz" wrap="square" anchor="ctr" anchorCtr="1"/>
          <a:lstStyle/>
          <a:p>
            <a:pPr>
              <a:defRPr sz="900" b="0" i="0" u="none" strike="noStrike" kern="1200" baseline="0">
                <a:solidFill>
                  <a:schemeClr val="tx1">
                    <a:lumMod val="65000"/>
                    <a:lumOff val="35000"/>
                  </a:schemeClr>
                </a:solidFill>
                <a:latin typeface="+mn-lt"/>
                <a:ea typeface="+mn-ea"/>
                <a:cs typeface="+mn-cs"/>
              </a:defRPr>
            </a:pPr>
            <a:endParaRPr lang="es-CO"/>
          </a:p>
        </c:txPr>
        <c:crossAx val="371905536"/>
        <c:crosses val="autoZero"/>
        <c:auto val="1"/>
        <c:lblAlgn val="ctr"/>
        <c:lblOffset val="100"/>
        <c:noMultiLvlLbl val="0"/>
      </c:catAx>
      <c:valAx>
        <c:axId val="371905536"/>
        <c:scaling>
          <c:orientation val="minMax"/>
        </c:scaling>
        <c:delete val="0"/>
        <c:axPos val="b"/>
        <c:majorGridlines>
          <c:spPr>
            <a:ln w="9525" cap="flat" cmpd="sng" algn="ctr">
              <a:solidFill>
                <a:schemeClr val="tx1">
                  <a:lumMod val="15000"/>
                  <a:lumOff val="85000"/>
                </a:schemeClr>
              </a:solidFill>
              <a:round/>
            </a:ln>
            <a:effectLst/>
          </c:spPr>
        </c:majorGridlines>
        <c:numFmt formatCode="#,##0" sourceLinked="1"/>
        <c:majorTickMark val="none"/>
        <c:minorTickMark val="none"/>
        <c:tickLblPos val="nextTo"/>
        <c:spPr>
          <a:noFill/>
          <a:ln>
            <a:noFill/>
          </a:ln>
          <a:effectLst/>
        </c:spPr>
        <c:txPr>
          <a:bodyPr rot="-60000000" spcFirstLastPara="1" vertOverflow="ellipsis" vert="horz" wrap="square" anchor="ctr" anchorCtr="1"/>
          <a:lstStyle/>
          <a:p>
            <a:pPr>
              <a:defRPr sz="900" b="0" i="0" u="none" strike="noStrike" kern="1200" baseline="0">
                <a:solidFill>
                  <a:schemeClr val="tx1">
                    <a:lumMod val="65000"/>
                    <a:lumOff val="35000"/>
                  </a:schemeClr>
                </a:solidFill>
                <a:latin typeface="+mn-lt"/>
                <a:ea typeface="+mn-ea"/>
                <a:cs typeface="+mn-cs"/>
              </a:defRPr>
            </a:pPr>
            <a:endParaRPr lang="es-CO"/>
          </a:p>
        </c:txPr>
        <c:crossAx val="371869328"/>
        <c:crosses val="autoZero"/>
        <c:crossBetween val="between"/>
      </c:valAx>
      <c:spPr>
        <a:noFill/>
        <a:ln>
          <a:noFill/>
        </a:ln>
        <a:effectLst/>
      </c:spPr>
    </c:plotArea>
    <c:plotVisOnly val="1"/>
    <c:dispBlanksAs val="gap"/>
    <c:showDLblsOverMax val="0"/>
  </c:chart>
  <c:spPr>
    <a:solidFill>
      <a:schemeClr val="bg1"/>
    </a:solidFill>
    <a:ln w="9525" cap="flat" cmpd="sng" algn="ctr">
      <a:noFill/>
      <a:round/>
    </a:ln>
    <a:effectLst/>
  </c:spPr>
  <c:txPr>
    <a:bodyPr/>
    <a:lstStyle/>
    <a:p>
      <a:pPr>
        <a:defRPr/>
      </a:pPr>
      <a:endParaRPr lang="es-CO"/>
    </a:p>
  </c:txPr>
  <c:printSettings>
    <c:headerFooter/>
    <c:pageMargins b="0.75" l="0.7" r="0.7" t="0.75" header="0.3" footer="0.3"/>
    <c:pageSetup/>
  </c:printSettings>
</c:chartSpace>
</file>

<file path=xl/charts/chart4.xml><?xml version="1.0" encoding="utf-8"?>
<c:chartSpace xmlns:c="http://schemas.openxmlformats.org/drawingml/2006/chart" xmlns:a="http://schemas.openxmlformats.org/drawingml/2006/main" xmlns:r="http://schemas.openxmlformats.org/officeDocument/2006/relationships">
  <c:date1904 val="0"/>
  <c:lang val="es-ES"/>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1"/>
    <c:plotArea>
      <c:layout/>
      <c:barChart>
        <c:barDir val="col"/>
        <c:grouping val="clustered"/>
        <c:varyColors val="0"/>
        <c:ser>
          <c:idx val="0"/>
          <c:order val="0"/>
          <c:tx>
            <c:strRef>
              <c:f>GRÁFICOS!$P$56</c:f>
              <c:strCache>
                <c:ptCount val="1"/>
                <c:pt idx="0">
                  <c:v>Concepto Sanitario</c:v>
                </c:pt>
              </c:strCache>
            </c:strRef>
          </c:tx>
          <c:spPr>
            <a:solidFill>
              <a:srgbClr val="008000"/>
            </a:solidFill>
            <a:ln>
              <a:solidFill>
                <a:srgbClr val="008000"/>
              </a:solidFill>
            </a:ln>
            <a:effectLst/>
          </c:spPr>
          <c:invertIfNegative val="0"/>
          <c:dLbls>
            <c:spPr>
              <a:noFill/>
              <a:ln>
                <a:noFill/>
              </a:ln>
              <a:effectLst/>
            </c:spPr>
            <c:txPr>
              <a:bodyPr rot="0" spcFirstLastPara="1" vertOverflow="ellipsis" vert="horz" wrap="square" lIns="38100" tIns="19050" rIns="38100" bIns="19050" anchor="ctr" anchorCtr="1">
                <a:spAutoFit/>
              </a:bodyPr>
              <a:lstStyle/>
              <a:p>
                <a:pPr>
                  <a:defRPr sz="900" b="0" i="0" u="none" strike="noStrike" kern="1200" baseline="0">
                    <a:solidFill>
                      <a:schemeClr val="tx1">
                        <a:lumMod val="75000"/>
                        <a:lumOff val="25000"/>
                      </a:schemeClr>
                    </a:solidFill>
                    <a:latin typeface="+mn-lt"/>
                    <a:ea typeface="+mn-ea"/>
                    <a:cs typeface="+mn-cs"/>
                  </a:defRPr>
                </a:pPr>
                <a:endParaRPr lang="es-CO"/>
              </a:p>
            </c:txPr>
            <c:dLblPos val="outEnd"/>
            <c:showLegendKey val="0"/>
            <c:showVal val="1"/>
            <c:showCatName val="0"/>
            <c:showSerName val="0"/>
            <c:showPercent val="0"/>
            <c:showBubbleSize val="0"/>
            <c:showLeaderLines val="0"/>
            <c:extLst>
              <c:ext xmlns:c15="http://schemas.microsoft.com/office/drawing/2012/chart" uri="{CE6537A1-D6FC-4f65-9D91-7224C49458BB}">
                <c15:layout/>
                <c15:showLeaderLines val="1"/>
                <c15:leaderLines>
                  <c:spPr>
                    <a:ln w="9525" cap="flat" cmpd="sng" algn="ctr">
                      <a:solidFill>
                        <a:schemeClr val="tx1">
                          <a:lumMod val="35000"/>
                          <a:lumOff val="65000"/>
                        </a:schemeClr>
                      </a:solidFill>
                      <a:round/>
                    </a:ln>
                    <a:effectLst/>
                  </c:spPr>
                </c15:leaderLines>
              </c:ext>
            </c:extLst>
          </c:dLbls>
          <c:cat>
            <c:strLit>
              <c:ptCount val="1"/>
              <c:pt idx="0">
                <c:v>1</c:v>
              </c:pt>
              <c:extLst>
                <c:ext xmlns:c15="http://schemas.microsoft.com/office/drawing/2012/chart" uri="{02D57815-91ED-43cb-92C2-25804820EDAC}">
                  <c15:autoCat val="1"/>
                </c:ext>
              </c:extLst>
            </c:strLit>
          </c:cat>
          <c:val>
            <c:numRef>
              <c:extLst>
                <c:ext xmlns:c15="http://schemas.microsoft.com/office/drawing/2012/chart" uri="{02D57815-91ED-43cb-92C2-25804820EDAC}">
                  <c15:fullRef>
                    <c15:sqref>GRÁFICOS!$Q$56:$R$56</c15:sqref>
                  </c15:fullRef>
                </c:ext>
              </c:extLst>
              <c:f>GRÁFICOS!$Q$56</c:f>
              <c:numCache>
                <c:formatCode>0.00%</c:formatCode>
                <c:ptCount val="1"/>
                <c:pt idx="0" formatCode="#,##0">
                  <c:v>556</c:v>
                </c:pt>
              </c:numCache>
            </c:numRef>
          </c:val>
        </c:ser>
        <c:ser>
          <c:idx val="1"/>
          <c:order val="1"/>
          <c:tx>
            <c:strRef>
              <c:f>GRÁFICOS!$P$57</c:f>
              <c:strCache>
                <c:ptCount val="1"/>
                <c:pt idx="0">
                  <c:v>Entes de Control</c:v>
                </c:pt>
              </c:strCache>
            </c:strRef>
          </c:tx>
          <c:spPr>
            <a:solidFill>
              <a:schemeClr val="accent2"/>
            </a:solidFill>
            <a:ln>
              <a:noFill/>
            </a:ln>
            <a:effectLst/>
          </c:spPr>
          <c:invertIfNegative val="0"/>
          <c:dLbls>
            <c:spPr>
              <a:noFill/>
              <a:ln>
                <a:noFill/>
              </a:ln>
              <a:effectLst/>
            </c:spPr>
            <c:txPr>
              <a:bodyPr rot="0" spcFirstLastPara="1" vertOverflow="ellipsis" vert="horz" wrap="square" lIns="38100" tIns="19050" rIns="38100" bIns="19050" anchor="ctr" anchorCtr="1">
                <a:spAutoFit/>
              </a:bodyPr>
              <a:lstStyle/>
              <a:p>
                <a:pPr>
                  <a:defRPr sz="900" b="0" i="0" u="none" strike="noStrike" kern="1200" baseline="0">
                    <a:solidFill>
                      <a:schemeClr val="tx1">
                        <a:lumMod val="75000"/>
                        <a:lumOff val="25000"/>
                      </a:schemeClr>
                    </a:solidFill>
                    <a:latin typeface="+mn-lt"/>
                    <a:ea typeface="+mn-ea"/>
                    <a:cs typeface="+mn-cs"/>
                  </a:defRPr>
                </a:pPr>
                <a:endParaRPr lang="es-CO"/>
              </a:p>
            </c:txPr>
            <c:dLblPos val="outEnd"/>
            <c:showLegendKey val="0"/>
            <c:showVal val="1"/>
            <c:showCatName val="0"/>
            <c:showSerName val="0"/>
            <c:showPercent val="0"/>
            <c:showBubbleSize val="0"/>
            <c:showLeaderLines val="0"/>
            <c:extLst>
              <c:ext xmlns:c15="http://schemas.microsoft.com/office/drawing/2012/chart" uri="{CE6537A1-D6FC-4f65-9D91-7224C49458BB}">
                <c15:layout/>
                <c15:showLeaderLines val="1"/>
                <c15:leaderLines>
                  <c:spPr>
                    <a:ln w="9525" cap="flat" cmpd="sng" algn="ctr">
                      <a:solidFill>
                        <a:schemeClr val="tx1">
                          <a:lumMod val="35000"/>
                          <a:lumOff val="65000"/>
                        </a:schemeClr>
                      </a:solidFill>
                      <a:round/>
                    </a:ln>
                    <a:effectLst/>
                  </c:spPr>
                </c15:leaderLines>
              </c:ext>
            </c:extLst>
          </c:dLbls>
          <c:cat>
            <c:strLit>
              <c:ptCount val="1"/>
              <c:pt idx="0">
                <c:v>1</c:v>
              </c:pt>
              <c:extLst>
                <c:ext xmlns:c15="http://schemas.microsoft.com/office/drawing/2012/chart" uri="{02D57815-91ED-43cb-92C2-25804820EDAC}">
                  <c15:autoCat val="1"/>
                </c:ext>
              </c:extLst>
            </c:strLit>
          </c:cat>
          <c:val>
            <c:numRef>
              <c:extLst>
                <c:ext xmlns:c15="http://schemas.microsoft.com/office/drawing/2012/chart" uri="{02D57815-91ED-43cb-92C2-25804820EDAC}">
                  <c15:fullRef>
                    <c15:sqref>GRÁFICOS!$Q$57:$R$57</c15:sqref>
                  </c15:fullRef>
                </c:ext>
              </c:extLst>
              <c:f>GRÁFICOS!$Q$57</c:f>
              <c:numCache>
                <c:formatCode>0.00%</c:formatCode>
                <c:ptCount val="1"/>
                <c:pt idx="0" formatCode="#,##0">
                  <c:v>193</c:v>
                </c:pt>
              </c:numCache>
            </c:numRef>
          </c:val>
        </c:ser>
        <c:ser>
          <c:idx val="2"/>
          <c:order val="2"/>
          <c:tx>
            <c:strRef>
              <c:f>GRÁFICOS!$P$58</c:f>
              <c:strCache>
                <c:ptCount val="1"/>
                <c:pt idx="0">
                  <c:v>Incidente de Desacato</c:v>
                </c:pt>
              </c:strCache>
            </c:strRef>
          </c:tx>
          <c:spPr>
            <a:solidFill>
              <a:srgbClr val="FF9900"/>
            </a:solidFill>
            <a:ln>
              <a:solidFill>
                <a:srgbClr val="FF9900"/>
              </a:solidFill>
            </a:ln>
            <a:effectLst/>
          </c:spPr>
          <c:invertIfNegative val="0"/>
          <c:dLbls>
            <c:spPr>
              <a:noFill/>
              <a:ln>
                <a:noFill/>
              </a:ln>
              <a:effectLst/>
            </c:spPr>
            <c:txPr>
              <a:bodyPr rot="0" spcFirstLastPara="1" vertOverflow="ellipsis" vert="horz" wrap="square" lIns="38100" tIns="19050" rIns="38100" bIns="19050" anchor="ctr" anchorCtr="1">
                <a:spAutoFit/>
              </a:bodyPr>
              <a:lstStyle/>
              <a:p>
                <a:pPr>
                  <a:defRPr sz="900" b="0" i="0" u="none" strike="noStrike" kern="1200" baseline="0">
                    <a:solidFill>
                      <a:schemeClr val="tx1">
                        <a:lumMod val="75000"/>
                        <a:lumOff val="25000"/>
                      </a:schemeClr>
                    </a:solidFill>
                    <a:latin typeface="+mn-lt"/>
                    <a:ea typeface="+mn-ea"/>
                    <a:cs typeface="+mn-cs"/>
                  </a:defRPr>
                </a:pPr>
                <a:endParaRPr lang="es-CO"/>
              </a:p>
            </c:txPr>
            <c:dLblPos val="outEnd"/>
            <c:showLegendKey val="0"/>
            <c:showVal val="1"/>
            <c:showCatName val="0"/>
            <c:showSerName val="0"/>
            <c:showPercent val="0"/>
            <c:showBubbleSize val="0"/>
            <c:showLeaderLines val="0"/>
            <c:extLst>
              <c:ext xmlns:c15="http://schemas.microsoft.com/office/drawing/2012/chart" uri="{CE6537A1-D6FC-4f65-9D91-7224C49458BB}">
                <c15:layout/>
                <c15:showLeaderLines val="1"/>
                <c15:leaderLines>
                  <c:spPr>
                    <a:ln w="9525" cap="flat" cmpd="sng" algn="ctr">
                      <a:solidFill>
                        <a:schemeClr val="tx1">
                          <a:lumMod val="35000"/>
                          <a:lumOff val="65000"/>
                        </a:schemeClr>
                      </a:solidFill>
                      <a:round/>
                    </a:ln>
                    <a:effectLst/>
                  </c:spPr>
                </c15:leaderLines>
              </c:ext>
            </c:extLst>
          </c:dLbls>
          <c:cat>
            <c:strLit>
              <c:ptCount val="1"/>
              <c:pt idx="0">
                <c:v>1</c:v>
              </c:pt>
              <c:extLst>
                <c:ext xmlns:c15="http://schemas.microsoft.com/office/drawing/2012/chart" uri="{02D57815-91ED-43cb-92C2-25804820EDAC}">
                  <c15:autoCat val="1"/>
                </c:ext>
              </c:extLst>
            </c:strLit>
          </c:cat>
          <c:val>
            <c:numRef>
              <c:extLst>
                <c:ext xmlns:c15="http://schemas.microsoft.com/office/drawing/2012/chart" uri="{02D57815-91ED-43cb-92C2-25804820EDAC}">
                  <c15:fullRef>
                    <c15:sqref>GRÁFICOS!$Q$58:$R$58</c15:sqref>
                  </c15:fullRef>
                </c:ext>
              </c:extLst>
              <c:f>GRÁFICOS!$Q$58</c:f>
              <c:numCache>
                <c:formatCode>0.00%</c:formatCode>
                <c:ptCount val="1"/>
                <c:pt idx="0" formatCode="#,##0">
                  <c:v>1</c:v>
                </c:pt>
              </c:numCache>
            </c:numRef>
          </c:val>
        </c:ser>
        <c:ser>
          <c:idx val="3"/>
          <c:order val="3"/>
          <c:tx>
            <c:strRef>
              <c:f>GRÁFICOS!$P$59</c:f>
              <c:strCache>
                <c:ptCount val="1"/>
                <c:pt idx="0">
                  <c:v>Otros</c:v>
                </c:pt>
              </c:strCache>
            </c:strRef>
          </c:tx>
          <c:spPr>
            <a:solidFill>
              <a:schemeClr val="accent4"/>
            </a:solidFill>
            <a:ln>
              <a:noFill/>
            </a:ln>
            <a:effectLst/>
          </c:spPr>
          <c:invertIfNegative val="0"/>
          <c:dLbls>
            <c:spPr>
              <a:noFill/>
              <a:ln>
                <a:noFill/>
              </a:ln>
              <a:effectLst/>
            </c:spPr>
            <c:txPr>
              <a:bodyPr rot="0" spcFirstLastPara="1" vertOverflow="ellipsis" vert="horz" wrap="square" lIns="38100" tIns="19050" rIns="38100" bIns="19050" anchor="ctr" anchorCtr="1">
                <a:spAutoFit/>
              </a:bodyPr>
              <a:lstStyle/>
              <a:p>
                <a:pPr>
                  <a:defRPr sz="900" b="0" i="0" u="none" strike="noStrike" kern="1200" baseline="0">
                    <a:solidFill>
                      <a:schemeClr val="tx1">
                        <a:lumMod val="75000"/>
                        <a:lumOff val="25000"/>
                      </a:schemeClr>
                    </a:solidFill>
                    <a:latin typeface="+mn-lt"/>
                    <a:ea typeface="+mn-ea"/>
                    <a:cs typeface="+mn-cs"/>
                  </a:defRPr>
                </a:pPr>
                <a:endParaRPr lang="es-CO"/>
              </a:p>
            </c:txPr>
            <c:dLblPos val="outEnd"/>
            <c:showLegendKey val="0"/>
            <c:showVal val="1"/>
            <c:showCatName val="0"/>
            <c:showSerName val="0"/>
            <c:showPercent val="0"/>
            <c:showBubbleSize val="0"/>
            <c:showLeaderLines val="0"/>
            <c:extLst>
              <c:ext xmlns:c15="http://schemas.microsoft.com/office/drawing/2012/chart" uri="{CE6537A1-D6FC-4f65-9D91-7224C49458BB}">
                <c15:layout/>
                <c15:showLeaderLines val="1"/>
                <c15:leaderLines>
                  <c:spPr>
                    <a:ln w="9525" cap="flat" cmpd="sng" algn="ctr">
                      <a:solidFill>
                        <a:schemeClr val="tx1">
                          <a:lumMod val="35000"/>
                          <a:lumOff val="65000"/>
                        </a:schemeClr>
                      </a:solidFill>
                      <a:round/>
                    </a:ln>
                    <a:effectLst/>
                  </c:spPr>
                </c15:leaderLines>
              </c:ext>
            </c:extLst>
          </c:dLbls>
          <c:cat>
            <c:strLit>
              <c:ptCount val="1"/>
              <c:pt idx="0">
                <c:v>1</c:v>
              </c:pt>
              <c:extLst>
                <c:ext xmlns:c15="http://schemas.microsoft.com/office/drawing/2012/chart" uri="{02D57815-91ED-43cb-92C2-25804820EDAC}">
                  <c15:autoCat val="1"/>
                </c:ext>
              </c:extLst>
            </c:strLit>
          </c:cat>
          <c:val>
            <c:numRef>
              <c:extLst>
                <c:ext xmlns:c15="http://schemas.microsoft.com/office/drawing/2012/chart" uri="{02D57815-91ED-43cb-92C2-25804820EDAC}">
                  <c15:fullRef>
                    <c15:sqref>GRÁFICOS!$Q$59:$R$59</c15:sqref>
                  </c15:fullRef>
                </c:ext>
              </c:extLst>
              <c:f>GRÁFICOS!$Q$59</c:f>
              <c:numCache>
                <c:formatCode>0.00%</c:formatCode>
                <c:ptCount val="1"/>
                <c:pt idx="0" formatCode="#,##0">
                  <c:v>531</c:v>
                </c:pt>
              </c:numCache>
            </c:numRef>
          </c:val>
        </c:ser>
        <c:ser>
          <c:idx val="4"/>
          <c:order val="4"/>
          <c:tx>
            <c:strRef>
              <c:f>GRÁFICOS!$P$60</c:f>
              <c:strCache>
                <c:ptCount val="1"/>
                <c:pt idx="0">
                  <c:v>Petición Entre Autoridades</c:v>
                </c:pt>
              </c:strCache>
            </c:strRef>
          </c:tx>
          <c:spPr>
            <a:solidFill>
              <a:srgbClr val="FF33CC"/>
            </a:solidFill>
            <a:ln>
              <a:solidFill>
                <a:srgbClr val="FF33CC"/>
              </a:solidFill>
            </a:ln>
            <a:effectLst/>
          </c:spPr>
          <c:invertIfNegative val="0"/>
          <c:dLbls>
            <c:spPr>
              <a:noFill/>
              <a:ln>
                <a:noFill/>
              </a:ln>
              <a:effectLst/>
            </c:spPr>
            <c:txPr>
              <a:bodyPr rot="0" spcFirstLastPara="1" vertOverflow="ellipsis" vert="horz" wrap="square" lIns="38100" tIns="19050" rIns="38100" bIns="19050" anchor="ctr" anchorCtr="1">
                <a:spAutoFit/>
              </a:bodyPr>
              <a:lstStyle/>
              <a:p>
                <a:pPr>
                  <a:defRPr sz="900" b="0" i="0" u="none" strike="noStrike" kern="1200" baseline="0">
                    <a:solidFill>
                      <a:schemeClr val="tx1">
                        <a:lumMod val="75000"/>
                        <a:lumOff val="25000"/>
                      </a:schemeClr>
                    </a:solidFill>
                    <a:latin typeface="+mn-lt"/>
                    <a:ea typeface="+mn-ea"/>
                    <a:cs typeface="+mn-cs"/>
                  </a:defRPr>
                </a:pPr>
                <a:endParaRPr lang="es-CO"/>
              </a:p>
            </c:txPr>
            <c:dLblPos val="outEnd"/>
            <c:showLegendKey val="0"/>
            <c:showVal val="1"/>
            <c:showCatName val="0"/>
            <c:showSerName val="0"/>
            <c:showPercent val="0"/>
            <c:showBubbleSize val="0"/>
            <c:showLeaderLines val="0"/>
            <c:extLst>
              <c:ext xmlns:c15="http://schemas.microsoft.com/office/drawing/2012/chart" uri="{CE6537A1-D6FC-4f65-9D91-7224C49458BB}">
                <c15:layout/>
                <c15:showLeaderLines val="1"/>
                <c15:leaderLines>
                  <c:spPr>
                    <a:ln w="9525" cap="flat" cmpd="sng" algn="ctr">
                      <a:solidFill>
                        <a:schemeClr val="tx1">
                          <a:lumMod val="35000"/>
                          <a:lumOff val="65000"/>
                        </a:schemeClr>
                      </a:solidFill>
                      <a:round/>
                    </a:ln>
                    <a:effectLst/>
                  </c:spPr>
                </c15:leaderLines>
              </c:ext>
            </c:extLst>
          </c:dLbls>
          <c:cat>
            <c:strLit>
              <c:ptCount val="1"/>
              <c:pt idx="0">
                <c:v>1</c:v>
              </c:pt>
              <c:extLst>
                <c:ext xmlns:c15="http://schemas.microsoft.com/office/drawing/2012/chart" uri="{02D57815-91ED-43cb-92C2-25804820EDAC}">
                  <c15:autoCat val="1"/>
                </c:ext>
              </c:extLst>
            </c:strLit>
          </c:cat>
          <c:val>
            <c:numRef>
              <c:extLst>
                <c:ext xmlns:c15="http://schemas.microsoft.com/office/drawing/2012/chart" uri="{02D57815-91ED-43cb-92C2-25804820EDAC}">
                  <c15:fullRef>
                    <c15:sqref>GRÁFICOS!$Q$60:$R$60</c15:sqref>
                  </c15:fullRef>
                </c:ext>
              </c:extLst>
              <c:f>GRÁFICOS!$Q$60</c:f>
              <c:numCache>
                <c:formatCode>0.00%</c:formatCode>
                <c:ptCount val="1"/>
                <c:pt idx="0" formatCode="#,##0">
                  <c:v>137</c:v>
                </c:pt>
              </c:numCache>
            </c:numRef>
          </c:val>
        </c:ser>
        <c:ser>
          <c:idx val="5"/>
          <c:order val="5"/>
          <c:tx>
            <c:strRef>
              <c:f>GRÁFICOS!$P$61</c:f>
              <c:strCache>
                <c:ptCount val="1"/>
                <c:pt idx="0">
                  <c:v>Petición Prioritaria</c:v>
                </c:pt>
              </c:strCache>
            </c:strRef>
          </c:tx>
          <c:spPr>
            <a:solidFill>
              <a:srgbClr val="00B0F0"/>
            </a:solidFill>
            <a:ln>
              <a:solidFill>
                <a:srgbClr val="00B0F0"/>
              </a:solidFill>
            </a:ln>
            <a:effectLst/>
          </c:spPr>
          <c:invertIfNegative val="0"/>
          <c:dLbls>
            <c:spPr>
              <a:noFill/>
              <a:ln>
                <a:noFill/>
              </a:ln>
              <a:effectLst/>
            </c:spPr>
            <c:txPr>
              <a:bodyPr rot="0" spcFirstLastPara="1" vertOverflow="ellipsis" vert="horz" wrap="square" lIns="38100" tIns="19050" rIns="38100" bIns="19050" anchor="ctr" anchorCtr="1">
                <a:spAutoFit/>
              </a:bodyPr>
              <a:lstStyle/>
              <a:p>
                <a:pPr>
                  <a:defRPr sz="900" b="0" i="0" u="none" strike="noStrike" kern="1200" baseline="0">
                    <a:solidFill>
                      <a:schemeClr val="tx1">
                        <a:lumMod val="75000"/>
                        <a:lumOff val="25000"/>
                      </a:schemeClr>
                    </a:solidFill>
                    <a:latin typeface="+mn-lt"/>
                    <a:ea typeface="+mn-ea"/>
                    <a:cs typeface="+mn-cs"/>
                  </a:defRPr>
                </a:pPr>
                <a:endParaRPr lang="es-CO"/>
              </a:p>
            </c:txPr>
            <c:dLblPos val="outEnd"/>
            <c:showLegendKey val="0"/>
            <c:showVal val="1"/>
            <c:showCatName val="0"/>
            <c:showSerName val="0"/>
            <c:showPercent val="0"/>
            <c:showBubbleSize val="0"/>
            <c:showLeaderLines val="0"/>
            <c:extLst>
              <c:ext xmlns:c15="http://schemas.microsoft.com/office/drawing/2012/chart" uri="{CE6537A1-D6FC-4f65-9D91-7224C49458BB}">
                <c15:layout/>
                <c15:showLeaderLines val="1"/>
                <c15:leaderLines>
                  <c:spPr>
                    <a:ln w="9525" cap="flat" cmpd="sng" algn="ctr">
                      <a:solidFill>
                        <a:schemeClr val="tx1">
                          <a:lumMod val="35000"/>
                          <a:lumOff val="65000"/>
                        </a:schemeClr>
                      </a:solidFill>
                      <a:round/>
                    </a:ln>
                    <a:effectLst/>
                  </c:spPr>
                </c15:leaderLines>
              </c:ext>
            </c:extLst>
          </c:dLbls>
          <c:cat>
            <c:strLit>
              <c:ptCount val="1"/>
              <c:pt idx="0">
                <c:v>1</c:v>
              </c:pt>
              <c:extLst>
                <c:ext xmlns:c15="http://schemas.microsoft.com/office/drawing/2012/chart" uri="{02D57815-91ED-43cb-92C2-25804820EDAC}">
                  <c15:autoCat val="1"/>
                </c:ext>
              </c:extLst>
            </c:strLit>
          </c:cat>
          <c:val>
            <c:numRef>
              <c:extLst>
                <c:ext xmlns:c15="http://schemas.microsoft.com/office/drawing/2012/chart" uri="{02D57815-91ED-43cb-92C2-25804820EDAC}">
                  <c15:fullRef>
                    <c15:sqref>GRÁFICOS!$Q$61:$R$61</c15:sqref>
                  </c15:fullRef>
                </c:ext>
              </c:extLst>
              <c:f>GRÁFICOS!$Q$61</c:f>
              <c:numCache>
                <c:formatCode>0.00%</c:formatCode>
                <c:ptCount val="1"/>
                <c:pt idx="0" formatCode="#,##0">
                  <c:v>45</c:v>
                </c:pt>
              </c:numCache>
            </c:numRef>
          </c:val>
        </c:ser>
        <c:ser>
          <c:idx val="6"/>
          <c:order val="6"/>
          <c:tx>
            <c:strRef>
              <c:f>GRÁFICOS!$P$62</c:f>
              <c:strCache>
                <c:ptCount val="1"/>
                <c:pt idx="0">
                  <c:v>Petición Consulta </c:v>
                </c:pt>
              </c:strCache>
            </c:strRef>
          </c:tx>
          <c:spPr>
            <a:solidFill>
              <a:srgbClr val="FF0000"/>
            </a:solidFill>
            <a:ln>
              <a:solidFill>
                <a:srgbClr val="FF0000"/>
              </a:solidFill>
            </a:ln>
            <a:effectLst/>
          </c:spPr>
          <c:invertIfNegative val="0"/>
          <c:dLbls>
            <c:spPr>
              <a:noFill/>
              <a:ln>
                <a:noFill/>
              </a:ln>
              <a:effectLst/>
            </c:spPr>
            <c:txPr>
              <a:bodyPr rot="0" spcFirstLastPara="1" vertOverflow="ellipsis" vert="horz" wrap="square" lIns="38100" tIns="19050" rIns="38100" bIns="19050" anchor="ctr" anchorCtr="1">
                <a:spAutoFit/>
              </a:bodyPr>
              <a:lstStyle/>
              <a:p>
                <a:pPr>
                  <a:defRPr sz="900" b="0" i="0" u="none" strike="noStrike" kern="1200" baseline="0">
                    <a:solidFill>
                      <a:schemeClr val="tx1">
                        <a:lumMod val="75000"/>
                        <a:lumOff val="25000"/>
                      </a:schemeClr>
                    </a:solidFill>
                    <a:latin typeface="+mn-lt"/>
                    <a:ea typeface="+mn-ea"/>
                    <a:cs typeface="+mn-cs"/>
                  </a:defRPr>
                </a:pPr>
                <a:endParaRPr lang="es-CO"/>
              </a:p>
            </c:txPr>
            <c:dLblPos val="outEnd"/>
            <c:showLegendKey val="0"/>
            <c:showVal val="1"/>
            <c:showCatName val="0"/>
            <c:showSerName val="0"/>
            <c:showPercent val="0"/>
            <c:showBubbleSize val="0"/>
            <c:showLeaderLines val="0"/>
            <c:extLst>
              <c:ext xmlns:c15="http://schemas.microsoft.com/office/drawing/2012/chart" uri="{CE6537A1-D6FC-4f65-9D91-7224C49458BB}">
                <c15:layout/>
                <c15:showLeaderLines val="1"/>
                <c15:leaderLines>
                  <c:spPr>
                    <a:ln w="9525" cap="flat" cmpd="sng" algn="ctr">
                      <a:solidFill>
                        <a:schemeClr val="tx1">
                          <a:lumMod val="35000"/>
                          <a:lumOff val="65000"/>
                        </a:schemeClr>
                      </a:solidFill>
                      <a:round/>
                    </a:ln>
                    <a:effectLst/>
                  </c:spPr>
                </c15:leaderLines>
              </c:ext>
            </c:extLst>
          </c:dLbls>
          <c:cat>
            <c:strLit>
              <c:ptCount val="1"/>
              <c:pt idx="0">
                <c:v>1</c:v>
              </c:pt>
              <c:extLst>
                <c:ext xmlns:c15="http://schemas.microsoft.com/office/drawing/2012/chart" uri="{02D57815-91ED-43cb-92C2-25804820EDAC}">
                  <c15:autoCat val="1"/>
                </c:ext>
              </c:extLst>
            </c:strLit>
          </c:cat>
          <c:val>
            <c:numRef>
              <c:extLst>
                <c:ext xmlns:c15="http://schemas.microsoft.com/office/drawing/2012/chart" uri="{02D57815-91ED-43cb-92C2-25804820EDAC}">
                  <c15:fullRef>
                    <c15:sqref>GRÁFICOS!$Q$62:$R$62</c15:sqref>
                  </c15:fullRef>
                </c:ext>
              </c:extLst>
              <c:f>GRÁFICOS!$Q$62</c:f>
              <c:numCache>
                <c:formatCode>0.00%</c:formatCode>
                <c:ptCount val="1"/>
                <c:pt idx="0" formatCode="#,##0">
                  <c:v>3</c:v>
                </c:pt>
              </c:numCache>
            </c:numRef>
          </c:val>
        </c:ser>
        <c:ser>
          <c:idx val="7"/>
          <c:order val="7"/>
          <c:tx>
            <c:strRef>
              <c:f>GRÁFICOS!$P$63</c:f>
              <c:strCache>
                <c:ptCount val="1"/>
                <c:pt idx="0">
                  <c:v>Petición de Información</c:v>
                </c:pt>
              </c:strCache>
            </c:strRef>
          </c:tx>
          <c:spPr>
            <a:solidFill>
              <a:schemeClr val="accent2">
                <a:lumMod val="60000"/>
              </a:schemeClr>
            </a:solidFill>
            <a:ln>
              <a:noFill/>
            </a:ln>
            <a:effectLst/>
          </c:spPr>
          <c:invertIfNegative val="0"/>
          <c:dLbls>
            <c:spPr>
              <a:noFill/>
              <a:ln>
                <a:noFill/>
              </a:ln>
              <a:effectLst/>
            </c:spPr>
            <c:txPr>
              <a:bodyPr rot="0" spcFirstLastPara="1" vertOverflow="ellipsis" vert="horz" wrap="square" lIns="38100" tIns="19050" rIns="38100" bIns="19050" anchor="ctr" anchorCtr="1">
                <a:spAutoFit/>
              </a:bodyPr>
              <a:lstStyle/>
              <a:p>
                <a:pPr>
                  <a:defRPr sz="900" b="0" i="0" u="none" strike="noStrike" kern="1200" baseline="0">
                    <a:solidFill>
                      <a:schemeClr val="tx1">
                        <a:lumMod val="75000"/>
                        <a:lumOff val="25000"/>
                      </a:schemeClr>
                    </a:solidFill>
                    <a:latin typeface="+mn-lt"/>
                    <a:ea typeface="+mn-ea"/>
                    <a:cs typeface="+mn-cs"/>
                  </a:defRPr>
                </a:pPr>
                <a:endParaRPr lang="es-CO"/>
              </a:p>
            </c:txPr>
            <c:dLblPos val="outEnd"/>
            <c:showLegendKey val="0"/>
            <c:showVal val="1"/>
            <c:showCatName val="0"/>
            <c:showSerName val="0"/>
            <c:showPercent val="0"/>
            <c:showBubbleSize val="0"/>
            <c:showLeaderLines val="0"/>
            <c:extLst>
              <c:ext xmlns:c15="http://schemas.microsoft.com/office/drawing/2012/chart" uri="{CE6537A1-D6FC-4f65-9D91-7224C49458BB}">
                <c15:layout/>
                <c15:showLeaderLines val="1"/>
                <c15:leaderLines>
                  <c:spPr>
                    <a:ln w="9525" cap="flat" cmpd="sng" algn="ctr">
                      <a:solidFill>
                        <a:schemeClr val="tx1">
                          <a:lumMod val="35000"/>
                          <a:lumOff val="65000"/>
                        </a:schemeClr>
                      </a:solidFill>
                      <a:round/>
                    </a:ln>
                    <a:effectLst/>
                  </c:spPr>
                </c15:leaderLines>
              </c:ext>
            </c:extLst>
          </c:dLbls>
          <c:cat>
            <c:strLit>
              <c:ptCount val="1"/>
              <c:pt idx="0">
                <c:v>1</c:v>
              </c:pt>
              <c:extLst>
                <c:ext xmlns:c15="http://schemas.microsoft.com/office/drawing/2012/chart" uri="{02D57815-91ED-43cb-92C2-25804820EDAC}">
                  <c15:autoCat val="1"/>
                </c:ext>
              </c:extLst>
            </c:strLit>
          </c:cat>
          <c:val>
            <c:numRef>
              <c:extLst>
                <c:ext xmlns:c15="http://schemas.microsoft.com/office/drawing/2012/chart" uri="{02D57815-91ED-43cb-92C2-25804820EDAC}">
                  <c15:fullRef>
                    <c15:sqref>GRÁFICOS!$Q$63:$R$63</c15:sqref>
                  </c15:fullRef>
                </c:ext>
              </c:extLst>
              <c:f>GRÁFICOS!$Q$63</c:f>
              <c:numCache>
                <c:formatCode>0.00%</c:formatCode>
                <c:ptCount val="1"/>
                <c:pt idx="0" formatCode="#,##0">
                  <c:v>36</c:v>
                </c:pt>
              </c:numCache>
            </c:numRef>
          </c:val>
        </c:ser>
        <c:ser>
          <c:idx val="8"/>
          <c:order val="8"/>
          <c:tx>
            <c:strRef>
              <c:f>GRÁFICOS!$P$64</c:f>
              <c:strCache>
                <c:ptCount val="1"/>
                <c:pt idx="0">
                  <c:v>Petición General</c:v>
                </c:pt>
              </c:strCache>
            </c:strRef>
          </c:tx>
          <c:spPr>
            <a:solidFill>
              <a:schemeClr val="accent1">
                <a:lumMod val="50000"/>
              </a:schemeClr>
            </a:solidFill>
            <a:ln>
              <a:solidFill>
                <a:schemeClr val="accent1">
                  <a:lumMod val="50000"/>
                </a:schemeClr>
              </a:solidFill>
            </a:ln>
            <a:effectLst/>
          </c:spPr>
          <c:invertIfNegative val="0"/>
          <c:dLbls>
            <c:spPr>
              <a:noFill/>
              <a:ln>
                <a:noFill/>
              </a:ln>
              <a:effectLst/>
            </c:spPr>
            <c:txPr>
              <a:bodyPr rot="0" spcFirstLastPara="1" vertOverflow="ellipsis" vert="horz" wrap="square" lIns="38100" tIns="19050" rIns="38100" bIns="19050" anchor="ctr" anchorCtr="1">
                <a:spAutoFit/>
              </a:bodyPr>
              <a:lstStyle/>
              <a:p>
                <a:pPr>
                  <a:defRPr sz="900" b="0" i="0" u="none" strike="noStrike" kern="1200" baseline="0">
                    <a:solidFill>
                      <a:schemeClr val="tx1">
                        <a:lumMod val="75000"/>
                        <a:lumOff val="25000"/>
                      </a:schemeClr>
                    </a:solidFill>
                    <a:latin typeface="+mn-lt"/>
                    <a:ea typeface="+mn-ea"/>
                    <a:cs typeface="+mn-cs"/>
                  </a:defRPr>
                </a:pPr>
                <a:endParaRPr lang="es-CO"/>
              </a:p>
            </c:txPr>
            <c:dLblPos val="outEnd"/>
            <c:showLegendKey val="0"/>
            <c:showVal val="1"/>
            <c:showCatName val="0"/>
            <c:showSerName val="0"/>
            <c:showPercent val="0"/>
            <c:showBubbleSize val="0"/>
            <c:showLeaderLines val="0"/>
            <c:extLst>
              <c:ext xmlns:c15="http://schemas.microsoft.com/office/drawing/2012/chart" uri="{CE6537A1-D6FC-4f65-9D91-7224C49458BB}">
                <c15:layout/>
                <c15:showLeaderLines val="1"/>
                <c15:leaderLines>
                  <c:spPr>
                    <a:ln w="9525" cap="flat" cmpd="sng" algn="ctr">
                      <a:solidFill>
                        <a:schemeClr val="tx1">
                          <a:lumMod val="35000"/>
                          <a:lumOff val="65000"/>
                        </a:schemeClr>
                      </a:solidFill>
                      <a:round/>
                    </a:ln>
                    <a:effectLst/>
                  </c:spPr>
                </c15:leaderLines>
              </c:ext>
            </c:extLst>
          </c:dLbls>
          <c:cat>
            <c:strLit>
              <c:ptCount val="1"/>
              <c:pt idx="0">
                <c:v>1</c:v>
              </c:pt>
              <c:extLst>
                <c:ext xmlns:c15="http://schemas.microsoft.com/office/drawing/2012/chart" uri="{02D57815-91ED-43cb-92C2-25804820EDAC}">
                  <c15:autoCat val="1"/>
                </c:ext>
              </c:extLst>
            </c:strLit>
          </c:cat>
          <c:val>
            <c:numRef>
              <c:extLst>
                <c:ext xmlns:c15="http://schemas.microsoft.com/office/drawing/2012/chart" uri="{02D57815-91ED-43cb-92C2-25804820EDAC}">
                  <c15:fullRef>
                    <c15:sqref>GRÁFICOS!$Q$64:$R$64</c15:sqref>
                  </c15:fullRef>
                </c:ext>
              </c:extLst>
              <c:f>GRÁFICOS!$Q$64</c:f>
              <c:numCache>
                <c:formatCode>0.00%</c:formatCode>
                <c:ptCount val="1"/>
                <c:pt idx="0" formatCode="#,##0">
                  <c:v>474</c:v>
                </c:pt>
              </c:numCache>
            </c:numRef>
          </c:val>
        </c:ser>
        <c:ser>
          <c:idx val="9"/>
          <c:order val="9"/>
          <c:tx>
            <c:strRef>
              <c:f>GRÁFICOS!$P$65</c:f>
              <c:strCache>
                <c:ptCount val="1"/>
                <c:pt idx="0">
                  <c:v>Quejas</c:v>
                </c:pt>
              </c:strCache>
            </c:strRef>
          </c:tx>
          <c:spPr>
            <a:solidFill>
              <a:srgbClr val="CC6600"/>
            </a:solidFill>
            <a:ln>
              <a:solidFill>
                <a:srgbClr val="CC6600"/>
              </a:solidFill>
            </a:ln>
            <a:effectLst/>
          </c:spPr>
          <c:invertIfNegative val="0"/>
          <c:dLbls>
            <c:spPr>
              <a:noFill/>
              <a:ln>
                <a:noFill/>
              </a:ln>
              <a:effectLst/>
            </c:spPr>
            <c:txPr>
              <a:bodyPr rot="0" spcFirstLastPara="1" vertOverflow="ellipsis" vert="horz" wrap="square" lIns="38100" tIns="19050" rIns="38100" bIns="19050" anchor="ctr" anchorCtr="1">
                <a:spAutoFit/>
              </a:bodyPr>
              <a:lstStyle/>
              <a:p>
                <a:pPr>
                  <a:defRPr sz="900" b="0" i="0" u="none" strike="noStrike" kern="1200" baseline="0">
                    <a:solidFill>
                      <a:schemeClr val="tx1">
                        <a:lumMod val="75000"/>
                        <a:lumOff val="25000"/>
                      </a:schemeClr>
                    </a:solidFill>
                    <a:latin typeface="+mn-lt"/>
                    <a:ea typeface="+mn-ea"/>
                    <a:cs typeface="+mn-cs"/>
                  </a:defRPr>
                </a:pPr>
                <a:endParaRPr lang="es-CO"/>
              </a:p>
            </c:txPr>
            <c:dLblPos val="outEnd"/>
            <c:showLegendKey val="0"/>
            <c:showVal val="1"/>
            <c:showCatName val="0"/>
            <c:showSerName val="0"/>
            <c:showPercent val="0"/>
            <c:showBubbleSize val="0"/>
            <c:showLeaderLines val="0"/>
            <c:extLst>
              <c:ext xmlns:c15="http://schemas.microsoft.com/office/drawing/2012/chart" uri="{CE6537A1-D6FC-4f65-9D91-7224C49458BB}">
                <c15:layout/>
                <c15:showLeaderLines val="1"/>
                <c15:leaderLines>
                  <c:spPr>
                    <a:ln w="9525" cap="flat" cmpd="sng" algn="ctr">
                      <a:solidFill>
                        <a:schemeClr val="tx1">
                          <a:lumMod val="35000"/>
                          <a:lumOff val="65000"/>
                        </a:schemeClr>
                      </a:solidFill>
                      <a:round/>
                    </a:ln>
                    <a:effectLst/>
                  </c:spPr>
                </c15:leaderLines>
              </c:ext>
            </c:extLst>
          </c:dLbls>
          <c:cat>
            <c:strLit>
              <c:ptCount val="1"/>
              <c:pt idx="0">
                <c:v>1</c:v>
              </c:pt>
              <c:extLst>
                <c:ext xmlns:c15="http://schemas.microsoft.com/office/drawing/2012/chart" uri="{02D57815-91ED-43cb-92C2-25804820EDAC}">
                  <c15:autoCat val="1"/>
                </c:ext>
              </c:extLst>
            </c:strLit>
          </c:cat>
          <c:val>
            <c:numRef>
              <c:extLst>
                <c:ext xmlns:c15="http://schemas.microsoft.com/office/drawing/2012/chart" uri="{02D57815-91ED-43cb-92C2-25804820EDAC}">
                  <c15:fullRef>
                    <c15:sqref>GRÁFICOS!$Q$65:$R$65</c15:sqref>
                  </c15:fullRef>
                </c:ext>
              </c:extLst>
              <c:f>GRÁFICOS!$Q$65</c:f>
              <c:numCache>
                <c:formatCode>0.00%</c:formatCode>
                <c:ptCount val="1"/>
                <c:pt idx="0" formatCode="#,##0">
                  <c:v>7</c:v>
                </c:pt>
              </c:numCache>
            </c:numRef>
          </c:val>
        </c:ser>
        <c:ser>
          <c:idx val="10"/>
          <c:order val="10"/>
          <c:tx>
            <c:strRef>
              <c:f>GRÁFICOS!$P$66</c:f>
              <c:strCache>
                <c:ptCount val="1"/>
                <c:pt idx="0">
                  <c:v>Reclamos</c:v>
                </c:pt>
              </c:strCache>
            </c:strRef>
          </c:tx>
          <c:spPr>
            <a:solidFill>
              <a:srgbClr val="FFFF00"/>
            </a:solidFill>
            <a:ln>
              <a:solidFill>
                <a:srgbClr val="FFFF00"/>
              </a:solidFill>
            </a:ln>
            <a:effectLst/>
          </c:spPr>
          <c:invertIfNegative val="0"/>
          <c:dLbls>
            <c:spPr>
              <a:noFill/>
              <a:ln>
                <a:noFill/>
              </a:ln>
              <a:effectLst/>
            </c:spPr>
            <c:txPr>
              <a:bodyPr rot="0" spcFirstLastPara="1" vertOverflow="ellipsis" vert="horz" wrap="square" lIns="38100" tIns="19050" rIns="38100" bIns="19050" anchor="ctr" anchorCtr="1">
                <a:spAutoFit/>
              </a:bodyPr>
              <a:lstStyle/>
              <a:p>
                <a:pPr>
                  <a:defRPr sz="900" b="0" i="0" u="none" strike="noStrike" kern="1200" baseline="0">
                    <a:solidFill>
                      <a:schemeClr val="tx1">
                        <a:lumMod val="75000"/>
                        <a:lumOff val="25000"/>
                      </a:schemeClr>
                    </a:solidFill>
                    <a:latin typeface="+mn-lt"/>
                    <a:ea typeface="+mn-ea"/>
                    <a:cs typeface="+mn-cs"/>
                  </a:defRPr>
                </a:pPr>
                <a:endParaRPr lang="es-CO"/>
              </a:p>
            </c:txPr>
            <c:dLblPos val="outEnd"/>
            <c:showLegendKey val="0"/>
            <c:showVal val="1"/>
            <c:showCatName val="0"/>
            <c:showSerName val="0"/>
            <c:showPercent val="0"/>
            <c:showBubbleSize val="0"/>
            <c:showLeaderLines val="0"/>
            <c:extLst>
              <c:ext xmlns:c15="http://schemas.microsoft.com/office/drawing/2012/chart" uri="{CE6537A1-D6FC-4f65-9D91-7224C49458BB}">
                <c15:layout/>
                <c15:showLeaderLines val="1"/>
                <c15:leaderLines>
                  <c:spPr>
                    <a:ln w="9525" cap="flat" cmpd="sng" algn="ctr">
                      <a:solidFill>
                        <a:schemeClr val="tx1">
                          <a:lumMod val="35000"/>
                          <a:lumOff val="65000"/>
                        </a:schemeClr>
                      </a:solidFill>
                      <a:round/>
                    </a:ln>
                    <a:effectLst/>
                  </c:spPr>
                </c15:leaderLines>
              </c:ext>
            </c:extLst>
          </c:dLbls>
          <c:cat>
            <c:strLit>
              <c:ptCount val="1"/>
              <c:pt idx="0">
                <c:v>1</c:v>
              </c:pt>
              <c:extLst>
                <c:ext xmlns:c15="http://schemas.microsoft.com/office/drawing/2012/chart" uri="{02D57815-91ED-43cb-92C2-25804820EDAC}">
                  <c15:autoCat val="1"/>
                </c:ext>
              </c:extLst>
            </c:strLit>
          </c:cat>
          <c:val>
            <c:numRef>
              <c:extLst>
                <c:ext xmlns:c15="http://schemas.microsoft.com/office/drawing/2012/chart" uri="{02D57815-91ED-43cb-92C2-25804820EDAC}">
                  <c15:fullRef>
                    <c15:sqref>GRÁFICOS!$Q$66:$R$66</c15:sqref>
                  </c15:fullRef>
                </c:ext>
              </c:extLst>
              <c:f>GRÁFICOS!$Q$66</c:f>
              <c:numCache>
                <c:formatCode>0.00%</c:formatCode>
                <c:ptCount val="1"/>
                <c:pt idx="0" formatCode="#,##0">
                  <c:v>2</c:v>
                </c:pt>
              </c:numCache>
            </c:numRef>
          </c:val>
        </c:ser>
        <c:ser>
          <c:idx val="11"/>
          <c:order val="11"/>
          <c:tx>
            <c:strRef>
              <c:f>GRÁFICOS!$P$67</c:f>
              <c:strCache>
                <c:ptCount val="1"/>
                <c:pt idx="0">
                  <c:v>Sugerencia </c:v>
                </c:pt>
              </c:strCache>
            </c:strRef>
          </c:tx>
          <c:spPr>
            <a:solidFill>
              <a:schemeClr val="tx1"/>
            </a:solidFill>
            <a:ln>
              <a:solidFill>
                <a:schemeClr val="tx1"/>
              </a:solidFill>
            </a:ln>
            <a:effectLst/>
          </c:spPr>
          <c:invertIfNegative val="0"/>
          <c:dLbls>
            <c:spPr>
              <a:noFill/>
              <a:ln>
                <a:noFill/>
              </a:ln>
              <a:effectLst/>
            </c:spPr>
            <c:txPr>
              <a:bodyPr rot="0" spcFirstLastPara="1" vertOverflow="ellipsis" vert="horz" wrap="square" lIns="38100" tIns="19050" rIns="38100" bIns="19050" anchor="ctr" anchorCtr="1">
                <a:spAutoFit/>
              </a:bodyPr>
              <a:lstStyle/>
              <a:p>
                <a:pPr>
                  <a:defRPr sz="900" b="0" i="0" u="none" strike="noStrike" kern="1200" baseline="0">
                    <a:solidFill>
                      <a:schemeClr val="tx1">
                        <a:lumMod val="75000"/>
                        <a:lumOff val="25000"/>
                      </a:schemeClr>
                    </a:solidFill>
                    <a:latin typeface="+mn-lt"/>
                    <a:ea typeface="+mn-ea"/>
                    <a:cs typeface="+mn-cs"/>
                  </a:defRPr>
                </a:pPr>
                <a:endParaRPr lang="es-CO"/>
              </a:p>
            </c:txPr>
            <c:dLblPos val="outEnd"/>
            <c:showLegendKey val="0"/>
            <c:showVal val="1"/>
            <c:showCatName val="0"/>
            <c:showSerName val="0"/>
            <c:showPercent val="0"/>
            <c:showBubbleSize val="0"/>
            <c:showLeaderLines val="0"/>
            <c:extLst>
              <c:ext xmlns:c15="http://schemas.microsoft.com/office/drawing/2012/chart" uri="{CE6537A1-D6FC-4f65-9D91-7224C49458BB}">
                <c15:layout/>
                <c15:showLeaderLines val="1"/>
                <c15:leaderLines>
                  <c:spPr>
                    <a:ln w="9525" cap="flat" cmpd="sng" algn="ctr">
                      <a:solidFill>
                        <a:schemeClr val="tx1">
                          <a:lumMod val="35000"/>
                          <a:lumOff val="65000"/>
                        </a:schemeClr>
                      </a:solidFill>
                      <a:round/>
                    </a:ln>
                    <a:effectLst/>
                  </c:spPr>
                </c15:leaderLines>
              </c:ext>
            </c:extLst>
          </c:dLbls>
          <c:cat>
            <c:strLit>
              <c:ptCount val="1"/>
              <c:pt idx="0">
                <c:v>1</c:v>
              </c:pt>
              <c:extLst>
                <c:ext xmlns:c15="http://schemas.microsoft.com/office/drawing/2012/chart" uri="{02D57815-91ED-43cb-92C2-25804820EDAC}">
                  <c15:autoCat val="1"/>
                </c:ext>
              </c:extLst>
            </c:strLit>
          </c:cat>
          <c:val>
            <c:numRef>
              <c:extLst>
                <c:ext xmlns:c15="http://schemas.microsoft.com/office/drawing/2012/chart" uri="{02D57815-91ED-43cb-92C2-25804820EDAC}">
                  <c15:fullRef>
                    <c15:sqref>GRÁFICOS!$Q$67:$R$67</c15:sqref>
                  </c15:fullRef>
                </c:ext>
              </c:extLst>
              <c:f>GRÁFICOS!$Q$67</c:f>
              <c:numCache>
                <c:formatCode>0.00%</c:formatCode>
                <c:ptCount val="1"/>
                <c:pt idx="0" formatCode="#,##0">
                  <c:v>1</c:v>
                </c:pt>
              </c:numCache>
            </c:numRef>
          </c:val>
        </c:ser>
        <c:ser>
          <c:idx val="12"/>
          <c:order val="12"/>
          <c:tx>
            <c:strRef>
              <c:f>GRÁFICOS!$P$68</c:f>
              <c:strCache>
                <c:ptCount val="1"/>
                <c:pt idx="0">
                  <c:v>Tutela</c:v>
                </c:pt>
              </c:strCache>
            </c:strRef>
          </c:tx>
          <c:spPr>
            <a:solidFill>
              <a:schemeClr val="accent1">
                <a:lumMod val="80000"/>
                <a:lumOff val="20000"/>
              </a:schemeClr>
            </a:solidFill>
            <a:ln>
              <a:noFill/>
            </a:ln>
            <a:effectLst/>
          </c:spPr>
          <c:invertIfNegative val="0"/>
          <c:dLbls>
            <c:spPr>
              <a:noFill/>
              <a:ln>
                <a:noFill/>
              </a:ln>
              <a:effectLst/>
            </c:spPr>
            <c:txPr>
              <a:bodyPr rot="0" spcFirstLastPara="1" vertOverflow="ellipsis" vert="horz" wrap="square" lIns="38100" tIns="19050" rIns="38100" bIns="19050" anchor="ctr" anchorCtr="1">
                <a:spAutoFit/>
              </a:bodyPr>
              <a:lstStyle/>
              <a:p>
                <a:pPr>
                  <a:defRPr sz="900" b="0" i="0" u="none" strike="noStrike" kern="1200" baseline="0">
                    <a:solidFill>
                      <a:schemeClr val="tx1">
                        <a:lumMod val="75000"/>
                        <a:lumOff val="25000"/>
                      </a:schemeClr>
                    </a:solidFill>
                    <a:latin typeface="+mn-lt"/>
                    <a:ea typeface="+mn-ea"/>
                    <a:cs typeface="+mn-cs"/>
                  </a:defRPr>
                </a:pPr>
                <a:endParaRPr lang="es-CO"/>
              </a:p>
            </c:txPr>
            <c:dLblPos val="outEnd"/>
            <c:showLegendKey val="0"/>
            <c:showVal val="1"/>
            <c:showCatName val="0"/>
            <c:showSerName val="0"/>
            <c:showPercent val="0"/>
            <c:showBubbleSize val="0"/>
            <c:showLeaderLines val="0"/>
            <c:extLst>
              <c:ext xmlns:c15="http://schemas.microsoft.com/office/drawing/2012/chart" uri="{CE6537A1-D6FC-4f65-9D91-7224C49458BB}">
                <c15:layout/>
                <c15:showLeaderLines val="1"/>
                <c15:leaderLines>
                  <c:spPr>
                    <a:ln w="9525" cap="flat" cmpd="sng" algn="ctr">
                      <a:solidFill>
                        <a:schemeClr val="tx1">
                          <a:lumMod val="35000"/>
                          <a:lumOff val="65000"/>
                        </a:schemeClr>
                      </a:solidFill>
                      <a:round/>
                    </a:ln>
                    <a:effectLst/>
                  </c:spPr>
                </c15:leaderLines>
              </c:ext>
            </c:extLst>
          </c:dLbls>
          <c:cat>
            <c:strLit>
              <c:ptCount val="1"/>
              <c:pt idx="0">
                <c:v>1</c:v>
              </c:pt>
              <c:extLst>
                <c:ext xmlns:c15="http://schemas.microsoft.com/office/drawing/2012/chart" uri="{02D57815-91ED-43cb-92C2-25804820EDAC}">
                  <c15:autoCat val="1"/>
                </c:ext>
              </c:extLst>
            </c:strLit>
          </c:cat>
          <c:val>
            <c:numRef>
              <c:extLst>
                <c:ext xmlns:c15="http://schemas.microsoft.com/office/drawing/2012/chart" uri="{02D57815-91ED-43cb-92C2-25804820EDAC}">
                  <c15:fullRef>
                    <c15:sqref>GRÁFICOS!$Q$68:$R$68</c15:sqref>
                  </c15:fullRef>
                </c:ext>
              </c:extLst>
              <c:f>GRÁFICOS!$Q$68</c:f>
              <c:numCache>
                <c:formatCode>0.00%</c:formatCode>
                <c:ptCount val="1"/>
                <c:pt idx="0" formatCode="#,##0">
                  <c:v>480</c:v>
                </c:pt>
              </c:numCache>
            </c:numRef>
          </c:val>
        </c:ser>
        <c:ser>
          <c:idx val="13"/>
          <c:order val="13"/>
          <c:tx>
            <c:strRef>
              <c:f>GRÁFICOS!$P$69</c:f>
              <c:strCache>
                <c:ptCount val="1"/>
                <c:pt idx="0">
                  <c:v>Vacunación Antirrábica Caninos y Felinos</c:v>
                </c:pt>
              </c:strCache>
            </c:strRef>
          </c:tx>
          <c:spPr>
            <a:solidFill>
              <a:schemeClr val="accent2">
                <a:lumMod val="80000"/>
                <a:lumOff val="20000"/>
              </a:schemeClr>
            </a:solidFill>
            <a:ln>
              <a:noFill/>
            </a:ln>
            <a:effectLst/>
          </c:spPr>
          <c:invertIfNegative val="0"/>
          <c:dLbls>
            <c:spPr>
              <a:noFill/>
              <a:ln>
                <a:noFill/>
              </a:ln>
              <a:effectLst/>
            </c:spPr>
            <c:txPr>
              <a:bodyPr rot="0" spcFirstLastPara="1" vertOverflow="ellipsis" vert="horz" wrap="square" lIns="38100" tIns="19050" rIns="38100" bIns="19050" anchor="ctr" anchorCtr="1">
                <a:spAutoFit/>
              </a:bodyPr>
              <a:lstStyle/>
              <a:p>
                <a:pPr>
                  <a:defRPr sz="900" b="0" i="0" u="none" strike="noStrike" kern="1200" baseline="0">
                    <a:solidFill>
                      <a:schemeClr val="tx1">
                        <a:lumMod val="75000"/>
                        <a:lumOff val="25000"/>
                      </a:schemeClr>
                    </a:solidFill>
                    <a:latin typeface="+mn-lt"/>
                    <a:ea typeface="+mn-ea"/>
                    <a:cs typeface="+mn-cs"/>
                  </a:defRPr>
                </a:pPr>
                <a:endParaRPr lang="es-CO"/>
              </a:p>
            </c:txPr>
            <c:dLblPos val="outEnd"/>
            <c:showLegendKey val="0"/>
            <c:showVal val="1"/>
            <c:showCatName val="0"/>
            <c:showSerName val="0"/>
            <c:showPercent val="0"/>
            <c:showBubbleSize val="0"/>
            <c:showLeaderLines val="0"/>
            <c:extLst>
              <c:ext xmlns:c15="http://schemas.microsoft.com/office/drawing/2012/chart" uri="{CE6537A1-D6FC-4f65-9D91-7224C49458BB}">
                <c15:layout/>
                <c15:showLeaderLines val="1"/>
                <c15:leaderLines>
                  <c:spPr>
                    <a:ln w="9525" cap="flat" cmpd="sng" algn="ctr">
                      <a:solidFill>
                        <a:schemeClr val="tx1">
                          <a:lumMod val="35000"/>
                          <a:lumOff val="65000"/>
                        </a:schemeClr>
                      </a:solidFill>
                      <a:round/>
                    </a:ln>
                    <a:effectLst/>
                  </c:spPr>
                </c15:leaderLines>
              </c:ext>
            </c:extLst>
          </c:dLbls>
          <c:cat>
            <c:strLit>
              <c:ptCount val="1"/>
              <c:pt idx="0">
                <c:v>1</c:v>
              </c:pt>
              <c:extLst>
                <c:ext xmlns:c15="http://schemas.microsoft.com/office/drawing/2012/chart" uri="{02D57815-91ED-43cb-92C2-25804820EDAC}">
                  <c15:autoCat val="1"/>
                </c:ext>
              </c:extLst>
            </c:strLit>
          </c:cat>
          <c:val>
            <c:numRef>
              <c:extLst>
                <c:ext xmlns:c15="http://schemas.microsoft.com/office/drawing/2012/chart" uri="{02D57815-91ED-43cb-92C2-25804820EDAC}">
                  <c15:fullRef>
                    <c15:sqref>GRÁFICOS!$Q$69:$R$69</c15:sqref>
                  </c15:fullRef>
                </c:ext>
              </c:extLst>
              <c:f>GRÁFICOS!$Q$69</c:f>
              <c:numCache>
                <c:formatCode>0.00%</c:formatCode>
                <c:ptCount val="1"/>
                <c:pt idx="0" formatCode="#,##0">
                  <c:v>7</c:v>
                </c:pt>
              </c:numCache>
            </c:numRef>
          </c:val>
        </c:ser>
        <c:ser>
          <c:idx val="14"/>
          <c:order val="14"/>
          <c:tx>
            <c:strRef>
              <c:f>GRÁFICOS!$P$70</c:f>
              <c:strCache>
                <c:ptCount val="1"/>
                <c:pt idx="0">
                  <c:v>Total</c:v>
                </c:pt>
              </c:strCache>
            </c:strRef>
          </c:tx>
          <c:spPr>
            <a:solidFill>
              <a:srgbClr val="7030A0"/>
            </a:solidFill>
            <a:ln>
              <a:solidFill>
                <a:srgbClr val="7030A0"/>
              </a:solidFill>
            </a:ln>
            <a:effectLst/>
          </c:spPr>
          <c:invertIfNegative val="0"/>
          <c:dLbls>
            <c:spPr>
              <a:noFill/>
              <a:ln>
                <a:noFill/>
              </a:ln>
              <a:effectLst/>
            </c:spPr>
            <c:txPr>
              <a:bodyPr rot="0" spcFirstLastPara="1" vertOverflow="ellipsis" vert="horz" wrap="square" lIns="38100" tIns="19050" rIns="38100" bIns="19050" anchor="ctr" anchorCtr="1">
                <a:spAutoFit/>
              </a:bodyPr>
              <a:lstStyle/>
              <a:p>
                <a:pPr>
                  <a:defRPr sz="900" b="0" i="0" u="none" strike="noStrike" kern="1200" baseline="0">
                    <a:solidFill>
                      <a:schemeClr val="tx1">
                        <a:lumMod val="75000"/>
                        <a:lumOff val="25000"/>
                      </a:schemeClr>
                    </a:solidFill>
                    <a:latin typeface="+mn-lt"/>
                    <a:ea typeface="+mn-ea"/>
                    <a:cs typeface="+mn-cs"/>
                  </a:defRPr>
                </a:pPr>
                <a:endParaRPr lang="es-CO"/>
              </a:p>
            </c:txPr>
            <c:dLblPos val="outEnd"/>
            <c:showLegendKey val="0"/>
            <c:showVal val="1"/>
            <c:showCatName val="0"/>
            <c:showSerName val="0"/>
            <c:showPercent val="0"/>
            <c:showBubbleSize val="0"/>
            <c:showLeaderLines val="0"/>
            <c:extLst>
              <c:ext xmlns:c15="http://schemas.microsoft.com/office/drawing/2012/chart" uri="{CE6537A1-D6FC-4f65-9D91-7224C49458BB}">
                <c15:layout/>
                <c15:showLeaderLines val="1"/>
                <c15:leaderLines>
                  <c:spPr>
                    <a:ln w="9525" cap="flat" cmpd="sng" algn="ctr">
                      <a:solidFill>
                        <a:schemeClr val="tx1">
                          <a:lumMod val="35000"/>
                          <a:lumOff val="65000"/>
                        </a:schemeClr>
                      </a:solidFill>
                      <a:round/>
                    </a:ln>
                    <a:effectLst/>
                  </c:spPr>
                </c15:leaderLines>
              </c:ext>
            </c:extLst>
          </c:dLbls>
          <c:cat>
            <c:strLit>
              <c:ptCount val="1"/>
              <c:pt idx="0">
                <c:v>1</c:v>
              </c:pt>
              <c:extLst>
                <c:ext xmlns:c15="http://schemas.microsoft.com/office/drawing/2012/chart" uri="{02D57815-91ED-43cb-92C2-25804820EDAC}">
                  <c15:autoCat val="1"/>
                </c:ext>
              </c:extLst>
            </c:strLit>
          </c:cat>
          <c:val>
            <c:numRef>
              <c:extLst>
                <c:ext xmlns:c15="http://schemas.microsoft.com/office/drawing/2012/chart" uri="{02D57815-91ED-43cb-92C2-25804820EDAC}">
                  <c15:fullRef>
                    <c15:sqref>GRÁFICOS!$Q$70:$R$70</c15:sqref>
                  </c15:fullRef>
                </c:ext>
              </c:extLst>
              <c:f>GRÁFICOS!$Q$70</c:f>
              <c:numCache>
                <c:formatCode>0.00%</c:formatCode>
                <c:ptCount val="1"/>
                <c:pt idx="0" formatCode="#,##0">
                  <c:v>2473</c:v>
                </c:pt>
              </c:numCache>
            </c:numRef>
          </c:val>
        </c:ser>
        <c:ser>
          <c:idx val="15"/>
          <c:order val="15"/>
          <c:tx>
            <c:strRef>
              <c:f>GRÁFICOS!#REF!</c:f>
              <c:strCache>
                <c:ptCount val="1"/>
                <c:pt idx="0">
                  <c:v>#REF!</c:v>
                </c:pt>
              </c:strCache>
            </c:strRef>
          </c:tx>
          <c:spPr>
            <a:solidFill>
              <a:schemeClr val="accent4">
                <a:lumMod val="80000"/>
                <a:lumOff val="20000"/>
              </a:schemeClr>
            </a:solidFill>
            <a:ln>
              <a:noFill/>
            </a:ln>
            <a:effectLst/>
          </c:spPr>
          <c:invertIfNegative val="0"/>
          <c:dLbls>
            <c:spPr>
              <a:noFill/>
              <a:ln>
                <a:noFill/>
              </a:ln>
              <a:effectLst/>
            </c:spPr>
            <c:txPr>
              <a:bodyPr rot="0" spcFirstLastPara="1" vertOverflow="ellipsis" vert="horz" wrap="square" lIns="38100" tIns="19050" rIns="38100" bIns="19050" anchor="ctr" anchorCtr="1">
                <a:spAutoFit/>
              </a:bodyPr>
              <a:lstStyle/>
              <a:p>
                <a:pPr>
                  <a:defRPr sz="900" b="0" i="0" u="none" strike="noStrike" kern="1200" baseline="0">
                    <a:solidFill>
                      <a:schemeClr val="tx1">
                        <a:lumMod val="75000"/>
                        <a:lumOff val="25000"/>
                      </a:schemeClr>
                    </a:solidFill>
                    <a:latin typeface="+mn-lt"/>
                    <a:ea typeface="+mn-ea"/>
                    <a:cs typeface="+mn-cs"/>
                  </a:defRPr>
                </a:pPr>
                <a:endParaRPr lang="es-CO"/>
              </a:p>
            </c:txPr>
            <c:dLblPos val="outEnd"/>
            <c:showLegendKey val="0"/>
            <c:showVal val="1"/>
            <c:showCatName val="0"/>
            <c:showSerName val="0"/>
            <c:showPercent val="0"/>
            <c:showBubbleSize val="0"/>
            <c:showLeaderLines val="0"/>
            <c:extLst>
              <c:ext xmlns:c15="http://schemas.microsoft.com/office/drawing/2012/chart" uri="{CE6537A1-D6FC-4f65-9D91-7224C49458BB}">
                <c15:layout/>
                <c15:showLeaderLines val="1"/>
                <c15:leaderLines>
                  <c:spPr>
                    <a:ln w="9525" cap="flat" cmpd="sng" algn="ctr">
                      <a:solidFill>
                        <a:schemeClr val="tx1">
                          <a:lumMod val="35000"/>
                          <a:lumOff val="65000"/>
                        </a:schemeClr>
                      </a:solidFill>
                      <a:round/>
                    </a:ln>
                    <a:effectLst/>
                  </c:spPr>
                </c15:leaderLines>
              </c:ext>
            </c:extLst>
          </c:dLbls>
          <c:cat>
            <c:strLit>
              <c:ptCount val="1"/>
              <c:pt idx="0">
                <c:v>1</c:v>
              </c:pt>
              <c:pt idx="1">
                <c:v>2</c:v>
              </c:pt>
              <c:extLst>
                <c:ext xmlns:c15="http://schemas.microsoft.com/office/drawing/2012/chart" uri="{02D57815-91ED-43cb-92C2-25804820EDAC}">
                  <c15:autoCat val="1"/>
                </c:ext>
              </c:extLst>
            </c:strLit>
          </c:cat>
          <c:val>
            <c:numRef>
              <c:f>GRÁFICOS!#REF!</c:f>
              <c:numCache>
                <c:formatCode>General</c:formatCode>
                <c:ptCount val="1"/>
                <c:pt idx="0">
                  <c:v>1</c:v>
                </c:pt>
              </c:numCache>
              <c:extLst/>
            </c:numRef>
          </c:val>
        </c:ser>
        <c:dLbls>
          <c:dLblPos val="outEnd"/>
          <c:showLegendKey val="0"/>
          <c:showVal val="1"/>
          <c:showCatName val="0"/>
          <c:showSerName val="0"/>
          <c:showPercent val="0"/>
          <c:showBubbleSize val="0"/>
        </c:dLbls>
        <c:gapWidth val="219"/>
        <c:overlap val="-27"/>
        <c:axId val="371955480"/>
        <c:axId val="373185152"/>
      </c:barChart>
      <c:catAx>
        <c:axId val="371955480"/>
        <c:scaling>
          <c:orientation val="minMax"/>
        </c:scaling>
        <c:delete val="0"/>
        <c:axPos val="b"/>
        <c:numFmt formatCode="General" sourceLinked="1"/>
        <c:majorTickMark val="none"/>
        <c:minorTickMark val="none"/>
        <c:tickLblPos val="nextTo"/>
        <c:spPr>
          <a:noFill/>
          <a:ln w="9525" cap="flat" cmpd="sng" algn="ctr">
            <a:solidFill>
              <a:schemeClr val="tx1">
                <a:lumMod val="15000"/>
                <a:lumOff val="85000"/>
              </a:schemeClr>
            </a:solidFill>
            <a:round/>
          </a:ln>
          <a:effectLst/>
        </c:spPr>
        <c:txPr>
          <a:bodyPr rot="-60000000" spcFirstLastPara="1" vertOverflow="ellipsis" vert="horz" wrap="square" anchor="ctr" anchorCtr="1"/>
          <a:lstStyle/>
          <a:p>
            <a:pPr>
              <a:defRPr sz="900" b="0" i="0" u="none" strike="noStrike" kern="1200" baseline="0">
                <a:solidFill>
                  <a:schemeClr val="tx1">
                    <a:lumMod val="65000"/>
                    <a:lumOff val="35000"/>
                  </a:schemeClr>
                </a:solidFill>
                <a:latin typeface="+mn-lt"/>
                <a:ea typeface="+mn-ea"/>
                <a:cs typeface="+mn-cs"/>
              </a:defRPr>
            </a:pPr>
            <a:endParaRPr lang="es-CO"/>
          </a:p>
        </c:txPr>
        <c:crossAx val="373185152"/>
        <c:crosses val="autoZero"/>
        <c:auto val="1"/>
        <c:lblAlgn val="ctr"/>
        <c:lblOffset val="100"/>
        <c:noMultiLvlLbl val="0"/>
      </c:catAx>
      <c:valAx>
        <c:axId val="373185152"/>
        <c:scaling>
          <c:orientation val="minMax"/>
        </c:scaling>
        <c:delete val="0"/>
        <c:axPos val="l"/>
        <c:majorGridlines>
          <c:spPr>
            <a:ln w="9525" cap="flat" cmpd="sng" algn="ctr">
              <a:solidFill>
                <a:schemeClr val="tx1">
                  <a:lumMod val="15000"/>
                  <a:lumOff val="85000"/>
                </a:schemeClr>
              </a:solidFill>
              <a:round/>
            </a:ln>
            <a:effectLst/>
          </c:spPr>
        </c:majorGridlines>
        <c:numFmt formatCode="#,##0" sourceLinked="1"/>
        <c:majorTickMark val="none"/>
        <c:minorTickMark val="none"/>
        <c:tickLblPos val="nextTo"/>
        <c:spPr>
          <a:noFill/>
          <a:ln>
            <a:noFill/>
          </a:ln>
          <a:effectLst/>
        </c:spPr>
        <c:txPr>
          <a:bodyPr rot="-60000000" spcFirstLastPara="1" vertOverflow="ellipsis" vert="horz" wrap="square" anchor="ctr" anchorCtr="1"/>
          <a:lstStyle/>
          <a:p>
            <a:pPr>
              <a:defRPr sz="900" b="0" i="0" u="none" strike="noStrike" kern="1200" baseline="0">
                <a:solidFill>
                  <a:schemeClr val="tx1">
                    <a:lumMod val="65000"/>
                    <a:lumOff val="35000"/>
                  </a:schemeClr>
                </a:solidFill>
                <a:latin typeface="+mn-lt"/>
                <a:ea typeface="+mn-ea"/>
                <a:cs typeface="+mn-cs"/>
              </a:defRPr>
            </a:pPr>
            <a:endParaRPr lang="es-CO"/>
          </a:p>
        </c:txPr>
        <c:crossAx val="371955480"/>
        <c:crosses val="autoZero"/>
        <c:crossBetween val="between"/>
      </c:valAx>
      <c:spPr>
        <a:noFill/>
        <a:ln>
          <a:noFill/>
        </a:ln>
        <a:effectLst/>
      </c:spPr>
    </c:plotArea>
    <c:legend>
      <c:legendPos val="b"/>
      <c:layout/>
      <c:overlay val="0"/>
      <c:spPr>
        <a:noFill/>
        <a:ln>
          <a:noFill/>
        </a:ln>
        <a:effectLst/>
      </c:spPr>
      <c:txPr>
        <a:bodyPr rot="0" spcFirstLastPara="1" vertOverflow="ellipsis" vert="horz" wrap="square" anchor="ctr" anchorCtr="1"/>
        <a:lstStyle/>
        <a:p>
          <a:pPr>
            <a:defRPr sz="900" b="0" i="0" u="none" strike="noStrike" kern="1200" baseline="0">
              <a:solidFill>
                <a:schemeClr val="tx1">
                  <a:lumMod val="65000"/>
                  <a:lumOff val="35000"/>
                </a:schemeClr>
              </a:solidFill>
              <a:latin typeface="+mn-lt"/>
              <a:ea typeface="+mn-ea"/>
              <a:cs typeface="+mn-cs"/>
            </a:defRPr>
          </a:pPr>
          <a:endParaRPr lang="es-CO"/>
        </a:p>
      </c:txPr>
    </c:legend>
    <c:plotVisOnly val="1"/>
    <c:dispBlanksAs val="gap"/>
    <c:showDLblsOverMax val="0"/>
  </c:chart>
  <c:spPr>
    <a:solidFill>
      <a:schemeClr val="bg1"/>
    </a:solidFill>
    <a:ln w="9525" cap="flat" cmpd="sng" algn="ctr">
      <a:solidFill>
        <a:schemeClr val="tx1">
          <a:lumMod val="15000"/>
          <a:lumOff val="85000"/>
        </a:schemeClr>
      </a:solidFill>
      <a:round/>
    </a:ln>
    <a:effectLst/>
  </c:spPr>
  <c:txPr>
    <a:bodyPr/>
    <a:lstStyle/>
    <a:p>
      <a:pPr>
        <a:defRPr/>
      </a:pPr>
      <a:endParaRPr lang="es-CO"/>
    </a:p>
  </c:txPr>
  <c:printSettings>
    <c:headerFooter/>
    <c:pageMargins b="0.75" l="0.7" r="0.7" t="0.75" header="0.3" footer="0.3"/>
    <c:pageSetup/>
  </c:printSettings>
</c:chartSpace>
</file>

<file path=xl/charts/chart5.xml><?xml version="1.0" encoding="utf-8"?>
<c:chartSpace xmlns:c="http://schemas.openxmlformats.org/drawingml/2006/chart" xmlns:a="http://schemas.openxmlformats.org/drawingml/2006/main" xmlns:r="http://schemas.openxmlformats.org/officeDocument/2006/relationships">
  <c:date1904 val="0"/>
  <c:lang val="es-ES"/>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1"/>
    <c:view3D>
      <c:rotX val="30"/>
      <c:rotY val="0"/>
      <c:depthPercent val="100"/>
      <c:rAngAx val="0"/>
    </c:view3D>
    <c:floor>
      <c:thickness val="0"/>
      <c:spPr>
        <a:noFill/>
        <a:ln>
          <a:noFill/>
        </a:ln>
        <a:effectLst/>
        <a:sp3d/>
      </c:spPr>
    </c:floor>
    <c:sideWall>
      <c:thickness val="0"/>
      <c:spPr>
        <a:noFill/>
        <a:ln>
          <a:noFill/>
        </a:ln>
        <a:effectLst/>
        <a:sp3d/>
      </c:spPr>
    </c:sideWall>
    <c:backWall>
      <c:thickness val="0"/>
      <c:spPr>
        <a:noFill/>
        <a:ln>
          <a:noFill/>
        </a:ln>
        <a:effectLst/>
        <a:sp3d/>
      </c:spPr>
    </c:backWall>
    <c:plotArea>
      <c:layout/>
      <c:pie3DChart>
        <c:varyColors val="1"/>
        <c:ser>
          <c:idx val="0"/>
          <c:order val="0"/>
          <c:dPt>
            <c:idx val="0"/>
            <c:bubble3D val="0"/>
            <c:spPr>
              <a:solidFill>
                <a:srgbClr val="C00000"/>
              </a:solidFill>
              <a:ln w="25400">
                <a:solidFill>
                  <a:schemeClr val="bg1"/>
                </a:solidFill>
              </a:ln>
              <a:effectLst/>
              <a:sp3d contourW="25400">
                <a:contourClr>
                  <a:schemeClr val="bg1"/>
                </a:contourClr>
              </a:sp3d>
            </c:spPr>
          </c:dPt>
          <c:dPt>
            <c:idx val="1"/>
            <c:bubble3D val="0"/>
            <c:spPr>
              <a:solidFill>
                <a:srgbClr val="00B050"/>
              </a:solidFill>
              <a:ln w="25400">
                <a:solidFill>
                  <a:schemeClr val="bg1"/>
                </a:solidFill>
              </a:ln>
              <a:effectLst/>
              <a:sp3d contourW="25400">
                <a:contourClr>
                  <a:schemeClr val="bg1"/>
                </a:contourClr>
              </a:sp3d>
            </c:spPr>
          </c:dPt>
          <c:dLbls>
            <c:numFmt formatCode="0.00%" sourceLinked="0"/>
            <c:spPr>
              <a:noFill/>
              <a:ln>
                <a:noFill/>
              </a:ln>
              <a:effectLst/>
            </c:spPr>
            <c:txPr>
              <a:bodyPr rot="0" spcFirstLastPara="1" vertOverflow="ellipsis" vert="horz" wrap="square" lIns="38100" tIns="19050" rIns="38100" bIns="19050" anchor="ctr" anchorCtr="1">
                <a:spAutoFit/>
              </a:bodyPr>
              <a:lstStyle/>
              <a:p>
                <a:pPr>
                  <a:defRPr sz="1200" b="1" i="0" u="none" strike="noStrike" kern="1200" baseline="0">
                    <a:solidFill>
                      <a:schemeClr val="bg1"/>
                    </a:solidFill>
                    <a:latin typeface="Arial Narrow" panose="020B0606020202030204" pitchFamily="34" charset="0"/>
                    <a:ea typeface="+mn-ea"/>
                    <a:cs typeface="+mn-cs"/>
                  </a:defRPr>
                </a:pPr>
                <a:endParaRPr lang="es-CO"/>
              </a:p>
            </c:txPr>
            <c:dLblPos val="ctr"/>
            <c:showLegendKey val="0"/>
            <c:showVal val="1"/>
            <c:showCatName val="0"/>
            <c:showSerName val="0"/>
            <c:showPercent val="1"/>
            <c:showBubbleSize val="0"/>
            <c:separator>
</c:separator>
            <c:showLeaderLines val="1"/>
            <c:leaderLines>
              <c:spPr>
                <a:ln w="9525" cap="flat" cmpd="sng" algn="ctr">
                  <a:solidFill>
                    <a:schemeClr val="tx1">
                      <a:lumMod val="35000"/>
                      <a:lumOff val="65000"/>
                    </a:schemeClr>
                  </a:solidFill>
                  <a:round/>
                </a:ln>
                <a:effectLst/>
              </c:spPr>
            </c:leaderLines>
            <c:extLst>
              <c:ext xmlns:c15="http://schemas.microsoft.com/office/drawing/2012/chart" uri="{CE6537A1-D6FC-4f65-9D91-7224C49458BB}">
                <c15:layout/>
              </c:ext>
            </c:extLst>
          </c:dLbls>
          <c:cat>
            <c:strRef>
              <c:f>GRÁFICOS!$P$144:$P$145</c:f>
              <c:strCache>
                <c:ptCount val="2"/>
                <c:pt idx="0">
                  <c:v>Con Eje temático</c:v>
                </c:pt>
                <c:pt idx="1">
                  <c:v>Sin Eje temático</c:v>
                </c:pt>
              </c:strCache>
            </c:strRef>
          </c:cat>
          <c:val>
            <c:numRef>
              <c:f>GRÁFICOS!$Q$144:$Q$145</c:f>
              <c:numCache>
                <c:formatCode>#,##0</c:formatCode>
                <c:ptCount val="2"/>
                <c:pt idx="0">
                  <c:v>873</c:v>
                </c:pt>
                <c:pt idx="1">
                  <c:v>1600</c:v>
                </c:pt>
              </c:numCache>
            </c:numRef>
          </c:val>
        </c:ser>
        <c:dLbls>
          <c:dLblPos val="bestFit"/>
          <c:showLegendKey val="0"/>
          <c:showVal val="1"/>
          <c:showCatName val="0"/>
          <c:showSerName val="0"/>
          <c:showPercent val="0"/>
          <c:showBubbleSize val="0"/>
          <c:showLeaderLines val="1"/>
        </c:dLbls>
      </c:pie3DChart>
      <c:spPr>
        <a:noFill/>
        <a:ln>
          <a:noFill/>
        </a:ln>
        <a:effectLst/>
      </c:spPr>
    </c:plotArea>
    <c:legend>
      <c:legendPos val="r"/>
      <c:layout/>
      <c:overlay val="0"/>
      <c:spPr>
        <a:noFill/>
        <a:ln>
          <a:noFill/>
        </a:ln>
        <a:effectLst/>
      </c:spPr>
      <c:txPr>
        <a:bodyPr rot="0" spcFirstLastPara="1" vertOverflow="ellipsis" vert="horz" wrap="square" anchor="ctr" anchorCtr="1"/>
        <a:lstStyle/>
        <a:p>
          <a:pPr>
            <a:defRPr sz="1100" b="0" i="0" u="none" strike="noStrike" kern="1200" baseline="0">
              <a:solidFill>
                <a:schemeClr val="tx1">
                  <a:lumMod val="65000"/>
                  <a:lumOff val="35000"/>
                </a:schemeClr>
              </a:solidFill>
              <a:latin typeface="Arial Narrow" panose="020B0606020202030204" pitchFamily="34" charset="0"/>
              <a:ea typeface="+mn-ea"/>
              <a:cs typeface="+mn-cs"/>
            </a:defRPr>
          </a:pPr>
          <a:endParaRPr lang="es-CO"/>
        </a:p>
      </c:txPr>
    </c:legend>
    <c:plotVisOnly val="1"/>
    <c:dispBlanksAs val="gap"/>
    <c:showDLblsOverMax val="0"/>
  </c:chart>
  <c:spPr>
    <a:solidFill>
      <a:schemeClr val="bg1"/>
    </a:solidFill>
    <a:ln w="9525" cap="flat" cmpd="sng" algn="ctr">
      <a:noFill/>
      <a:round/>
    </a:ln>
    <a:effectLst/>
  </c:spPr>
  <c:txPr>
    <a:bodyPr/>
    <a:lstStyle/>
    <a:p>
      <a:pPr>
        <a:defRPr/>
      </a:pPr>
      <a:endParaRPr lang="es-CO"/>
    </a:p>
  </c:txPr>
  <c:printSettings>
    <c:headerFooter/>
    <c:pageMargins b="0.75" l="0.7" r="0.7" t="0.75" header="0.3" footer="0.3"/>
    <c:pageSetup/>
  </c:printSettings>
</c:chartSpace>
</file>

<file path=xl/charts/chart6.xml><?xml version="1.0" encoding="utf-8"?>
<c:chartSpace xmlns:c="http://schemas.openxmlformats.org/drawingml/2006/chart" xmlns:a="http://schemas.openxmlformats.org/drawingml/2006/main" xmlns:r="http://schemas.openxmlformats.org/officeDocument/2006/relationships">
  <c:date1904 val="0"/>
  <c:lang val="es-ES"/>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1"/>
    <c:plotArea>
      <c:layout/>
      <c:pieChart>
        <c:varyColors val="1"/>
        <c:ser>
          <c:idx val="0"/>
          <c:order val="0"/>
          <c:tx>
            <c:strRef>
              <c:f>GRÁFICOS!$Q$151</c:f>
              <c:strCache>
                <c:ptCount val="1"/>
                <c:pt idx="0">
                  <c:v>Total</c:v>
                </c:pt>
              </c:strCache>
            </c:strRef>
          </c:tx>
          <c:dPt>
            <c:idx val="0"/>
            <c:bubble3D val="0"/>
            <c:spPr>
              <a:solidFill>
                <a:srgbClr val="00B0F0"/>
              </a:solidFill>
              <a:ln w="19050">
                <a:solidFill>
                  <a:srgbClr val="00B0F0"/>
                </a:solidFill>
              </a:ln>
              <a:effectLst/>
            </c:spPr>
          </c:dPt>
          <c:dPt>
            <c:idx val="1"/>
            <c:bubble3D val="0"/>
            <c:spPr>
              <a:solidFill>
                <a:srgbClr val="66FF33"/>
              </a:solidFill>
              <a:ln w="19050">
                <a:solidFill>
                  <a:srgbClr val="66FF33"/>
                </a:solidFill>
              </a:ln>
              <a:effectLst/>
            </c:spPr>
          </c:dPt>
          <c:dPt>
            <c:idx val="2"/>
            <c:bubble3D val="0"/>
            <c:spPr>
              <a:solidFill>
                <a:srgbClr val="9999FF"/>
              </a:solidFill>
              <a:ln w="19050">
                <a:solidFill>
                  <a:srgbClr val="9999FF"/>
                </a:solidFill>
              </a:ln>
              <a:effectLst/>
            </c:spPr>
          </c:dPt>
          <c:dPt>
            <c:idx val="3"/>
            <c:bubble3D val="0"/>
            <c:spPr>
              <a:solidFill>
                <a:srgbClr val="C00000"/>
              </a:solidFill>
              <a:ln w="19050">
                <a:solidFill>
                  <a:srgbClr val="C00000"/>
                </a:solidFill>
              </a:ln>
              <a:effectLst/>
            </c:spPr>
          </c:dPt>
          <c:dLbls>
            <c:numFmt formatCode="0.00%" sourceLinked="0"/>
            <c:spPr>
              <a:noFill/>
              <a:ln>
                <a:noFill/>
              </a:ln>
              <a:effectLst/>
            </c:spPr>
            <c:txPr>
              <a:bodyPr rot="0" spcFirstLastPara="1" vertOverflow="ellipsis" vert="horz" wrap="square" lIns="38100" tIns="19050" rIns="38100" bIns="19050" anchor="ctr" anchorCtr="1">
                <a:spAutoFit/>
              </a:bodyPr>
              <a:lstStyle/>
              <a:p>
                <a:pPr>
                  <a:defRPr sz="1100" b="1" i="0" u="none" strike="noStrike" kern="1200" baseline="0">
                    <a:solidFill>
                      <a:schemeClr val="tx1">
                        <a:lumMod val="75000"/>
                        <a:lumOff val="25000"/>
                      </a:schemeClr>
                    </a:solidFill>
                    <a:latin typeface="Arial Narrow" panose="020B0606020202030204" pitchFamily="34" charset="0"/>
                    <a:ea typeface="+mn-ea"/>
                    <a:cs typeface="+mn-cs"/>
                  </a:defRPr>
                </a:pPr>
                <a:endParaRPr lang="es-CO"/>
              </a:p>
            </c:txPr>
            <c:dLblPos val="bestFit"/>
            <c:showLegendKey val="0"/>
            <c:showVal val="1"/>
            <c:showCatName val="0"/>
            <c:showSerName val="0"/>
            <c:showPercent val="1"/>
            <c:showBubbleSize val="0"/>
            <c:separator>
</c:separator>
            <c:showLeaderLines val="1"/>
            <c:leaderLines>
              <c:spPr>
                <a:ln w="9525" cap="flat" cmpd="sng" algn="ctr">
                  <a:solidFill>
                    <a:schemeClr val="tx1">
                      <a:lumMod val="35000"/>
                      <a:lumOff val="65000"/>
                    </a:schemeClr>
                  </a:solidFill>
                  <a:round/>
                </a:ln>
                <a:effectLst/>
              </c:spPr>
            </c:leaderLines>
            <c:extLst>
              <c:ext xmlns:c15="http://schemas.microsoft.com/office/drawing/2012/chart" uri="{CE6537A1-D6FC-4f65-9D91-7224C49458BB}">
                <c15:layout/>
              </c:ext>
            </c:extLst>
          </c:dLbls>
          <c:cat>
            <c:strRef>
              <c:f>GRÁFICOS!$P$152:$P$155</c:f>
              <c:strCache>
                <c:ptCount val="4"/>
                <c:pt idx="0">
                  <c:v>Atención Personalizada - Personal</c:v>
                </c:pt>
                <c:pt idx="1">
                  <c:v>Internet - Página Web Alcaldía</c:v>
                </c:pt>
                <c:pt idx="2">
                  <c:v>Correo - Mail</c:v>
                </c:pt>
                <c:pt idx="3">
                  <c:v>Telefónico - Fax - Móvil</c:v>
                </c:pt>
              </c:strCache>
            </c:strRef>
          </c:cat>
          <c:val>
            <c:numRef>
              <c:f>GRÁFICOS!$Q$152:$Q$155</c:f>
              <c:numCache>
                <c:formatCode>#,##0</c:formatCode>
                <c:ptCount val="4"/>
                <c:pt idx="0">
                  <c:v>855</c:v>
                </c:pt>
                <c:pt idx="1">
                  <c:v>233</c:v>
                </c:pt>
                <c:pt idx="2">
                  <c:v>1383</c:v>
                </c:pt>
                <c:pt idx="3">
                  <c:v>2</c:v>
                </c:pt>
              </c:numCache>
            </c:numRef>
          </c:val>
        </c:ser>
        <c:dLbls>
          <c:dLblPos val="bestFit"/>
          <c:showLegendKey val="0"/>
          <c:showVal val="1"/>
          <c:showCatName val="0"/>
          <c:showSerName val="0"/>
          <c:showPercent val="0"/>
          <c:showBubbleSize val="0"/>
          <c:showLeaderLines val="1"/>
        </c:dLbls>
        <c:firstSliceAng val="0"/>
      </c:pieChart>
      <c:spPr>
        <a:noFill/>
        <a:ln>
          <a:noFill/>
        </a:ln>
        <a:effectLst/>
      </c:spPr>
    </c:plotArea>
    <c:legend>
      <c:legendPos val="r"/>
      <c:layout/>
      <c:overlay val="0"/>
      <c:spPr>
        <a:noFill/>
        <a:ln>
          <a:noFill/>
        </a:ln>
        <a:effectLst/>
      </c:spPr>
      <c:txPr>
        <a:bodyPr rot="0" spcFirstLastPara="1" vertOverflow="ellipsis" vert="horz" wrap="square" anchor="ctr" anchorCtr="1"/>
        <a:lstStyle/>
        <a:p>
          <a:pPr>
            <a:defRPr sz="1200" b="0" i="0" u="none" strike="noStrike" kern="1200" baseline="0">
              <a:solidFill>
                <a:schemeClr val="tx1">
                  <a:lumMod val="65000"/>
                  <a:lumOff val="35000"/>
                </a:schemeClr>
              </a:solidFill>
              <a:latin typeface="Arial Narrow" panose="020B0606020202030204" pitchFamily="34" charset="0"/>
              <a:ea typeface="+mn-ea"/>
              <a:cs typeface="+mn-cs"/>
            </a:defRPr>
          </a:pPr>
          <a:endParaRPr lang="es-CO"/>
        </a:p>
      </c:txPr>
    </c:legend>
    <c:plotVisOnly val="1"/>
    <c:dispBlanksAs val="gap"/>
    <c:showDLblsOverMax val="0"/>
  </c:chart>
  <c:spPr>
    <a:solidFill>
      <a:schemeClr val="bg1"/>
    </a:solidFill>
    <a:ln w="9525" cap="flat" cmpd="sng" algn="ctr">
      <a:noFill/>
      <a:round/>
    </a:ln>
    <a:effectLst/>
  </c:spPr>
  <c:txPr>
    <a:bodyPr/>
    <a:lstStyle/>
    <a:p>
      <a:pPr>
        <a:defRPr/>
      </a:pPr>
      <a:endParaRPr lang="es-CO"/>
    </a:p>
  </c:txPr>
  <c:printSettings>
    <c:headerFooter/>
    <c:pageMargins b="0.75" l="0.7" r="0.7" t="0.75" header="0.3" footer="0.3"/>
    <c:pageSetup/>
  </c:printSettings>
</c:chartSpace>
</file>

<file path=xl/charts/chart7.xml><?xml version="1.0" encoding="utf-8"?>
<c:chartSpace xmlns:c="http://schemas.openxmlformats.org/drawingml/2006/chart" xmlns:a="http://schemas.openxmlformats.org/drawingml/2006/main" xmlns:r="http://schemas.openxmlformats.org/officeDocument/2006/relationships">
  <c:date1904 val="0"/>
  <c:lang val="es-ES"/>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1"/>
    <c:plotArea>
      <c:layout/>
      <c:pieChart>
        <c:varyColors val="1"/>
        <c:ser>
          <c:idx val="0"/>
          <c:order val="0"/>
          <c:dPt>
            <c:idx val="0"/>
            <c:bubble3D val="0"/>
            <c:spPr>
              <a:solidFill>
                <a:srgbClr val="00B050"/>
              </a:solidFill>
              <a:ln w="19050">
                <a:solidFill>
                  <a:srgbClr val="00B050"/>
                </a:solidFill>
              </a:ln>
              <a:effectLst/>
            </c:spPr>
          </c:dPt>
          <c:dPt>
            <c:idx val="1"/>
            <c:bubble3D val="0"/>
            <c:spPr>
              <a:solidFill>
                <a:srgbClr val="FFC000"/>
              </a:solidFill>
              <a:ln w="19050">
                <a:solidFill>
                  <a:srgbClr val="FFC000"/>
                </a:solidFill>
              </a:ln>
              <a:effectLst/>
            </c:spPr>
          </c:dPt>
          <c:dPt>
            <c:idx val="2"/>
            <c:bubble3D val="0"/>
            <c:spPr>
              <a:solidFill>
                <a:srgbClr val="C00000"/>
              </a:solidFill>
              <a:ln w="19050">
                <a:solidFill>
                  <a:srgbClr val="C00000"/>
                </a:solidFill>
              </a:ln>
              <a:effectLst/>
            </c:spPr>
          </c:dPt>
          <c:dLbls>
            <c:dLbl>
              <c:idx val="0"/>
              <c:layout>
                <c:manualLayout>
                  <c:x val="-0.14844804318488539"/>
                  <c:y val="-2.7245632787866406E-2"/>
                </c:manualLayout>
              </c:layout>
              <c:numFmt formatCode="0.00%" sourceLinked="0"/>
              <c:spPr>
                <a:noFill/>
                <a:ln>
                  <a:noFill/>
                </a:ln>
                <a:effectLst/>
              </c:spPr>
              <c:txPr>
                <a:bodyPr rot="0" spcFirstLastPara="1" vertOverflow="ellipsis" vert="horz" wrap="square" lIns="38100" tIns="19050" rIns="38100" bIns="19050" anchor="ctr" anchorCtr="1">
                  <a:spAutoFit/>
                </a:bodyPr>
                <a:lstStyle/>
                <a:p>
                  <a:pPr>
                    <a:defRPr sz="1200" b="1" i="0" u="none" strike="noStrike" kern="1200" baseline="0">
                      <a:solidFill>
                        <a:schemeClr val="bg1"/>
                      </a:solidFill>
                      <a:latin typeface="Arial Narrow" panose="020B0606020202030204" pitchFamily="34" charset="0"/>
                      <a:ea typeface="+mn-ea"/>
                      <a:cs typeface="+mn-cs"/>
                    </a:defRPr>
                  </a:pPr>
                  <a:endParaRPr lang="es-CO"/>
                </a:p>
              </c:txPr>
              <c:dLblPos val="bestFit"/>
              <c:showLegendKey val="0"/>
              <c:showVal val="1"/>
              <c:showCatName val="0"/>
              <c:showSerName val="0"/>
              <c:showPercent val="1"/>
              <c:showBubbleSize val="0"/>
              <c:separator>
</c:separator>
              <c:extLst>
                <c:ext xmlns:c15="http://schemas.microsoft.com/office/drawing/2012/chart" uri="{CE6537A1-D6FC-4f65-9D91-7224C49458BB}">
                  <c15:layout/>
                </c:ext>
              </c:extLst>
            </c:dLbl>
            <c:dLbl>
              <c:idx val="1"/>
              <c:layout>
                <c:manualLayout>
                  <c:x val="8.9068825910931168E-2"/>
                  <c:y val="-0.16687950082568223"/>
                </c:manualLayout>
              </c:layout>
              <c:dLblPos val="bestFit"/>
              <c:showLegendKey val="0"/>
              <c:showVal val="1"/>
              <c:showCatName val="0"/>
              <c:showSerName val="0"/>
              <c:showPercent val="1"/>
              <c:showBubbleSize val="0"/>
              <c:separator>
</c:separator>
              <c:extLst>
                <c:ext xmlns:c15="http://schemas.microsoft.com/office/drawing/2012/chart" uri="{CE6537A1-D6FC-4f65-9D91-7224C49458BB}">
                  <c15:layout/>
                </c:ext>
              </c:extLst>
            </c:dLbl>
            <c:dLbl>
              <c:idx val="2"/>
              <c:layout>
                <c:manualLayout>
                  <c:x val="0.17004048582995945"/>
                  <c:y val="0.11178566697362698"/>
                </c:manualLayout>
              </c:layout>
              <c:numFmt formatCode="0.00%" sourceLinked="0"/>
              <c:spPr>
                <a:noFill/>
                <a:ln>
                  <a:noFill/>
                </a:ln>
                <a:effectLst/>
              </c:spPr>
              <c:txPr>
                <a:bodyPr rot="0" spcFirstLastPara="1" vertOverflow="ellipsis" vert="horz" wrap="square" lIns="38100" tIns="19050" rIns="38100" bIns="19050" anchor="ctr" anchorCtr="1">
                  <a:spAutoFit/>
                </a:bodyPr>
                <a:lstStyle/>
                <a:p>
                  <a:pPr>
                    <a:defRPr sz="1200" b="1" i="0" u="none" strike="noStrike" kern="1200" baseline="0">
                      <a:solidFill>
                        <a:schemeClr val="bg1"/>
                      </a:solidFill>
                      <a:latin typeface="Arial Narrow" panose="020B0606020202030204" pitchFamily="34" charset="0"/>
                      <a:ea typeface="+mn-ea"/>
                      <a:cs typeface="+mn-cs"/>
                    </a:defRPr>
                  </a:pPr>
                  <a:endParaRPr lang="es-CO"/>
                </a:p>
              </c:txPr>
              <c:dLblPos val="bestFit"/>
              <c:showLegendKey val="0"/>
              <c:showVal val="1"/>
              <c:showCatName val="0"/>
              <c:showSerName val="0"/>
              <c:showPercent val="1"/>
              <c:showBubbleSize val="0"/>
              <c:separator>
</c:separator>
              <c:extLst>
                <c:ext xmlns:c15="http://schemas.microsoft.com/office/drawing/2012/chart" uri="{CE6537A1-D6FC-4f65-9D91-7224C49458BB}">
                  <c15:layout/>
                </c:ext>
              </c:extLst>
            </c:dLbl>
            <c:numFmt formatCode="0.00%" sourceLinked="0"/>
            <c:spPr>
              <a:noFill/>
              <a:ln>
                <a:noFill/>
              </a:ln>
              <a:effectLst/>
            </c:spPr>
            <c:txPr>
              <a:bodyPr rot="0" spcFirstLastPara="1" vertOverflow="ellipsis" vert="horz" wrap="square" lIns="38100" tIns="19050" rIns="38100" bIns="19050" anchor="ctr" anchorCtr="1">
                <a:spAutoFit/>
              </a:bodyPr>
              <a:lstStyle/>
              <a:p>
                <a:pPr>
                  <a:defRPr sz="1200" b="1" i="0" u="none" strike="noStrike" kern="1200" baseline="0">
                    <a:solidFill>
                      <a:sysClr val="windowText" lastClr="000000"/>
                    </a:solidFill>
                    <a:latin typeface="Arial Narrow" panose="020B0606020202030204" pitchFamily="34" charset="0"/>
                    <a:ea typeface="+mn-ea"/>
                    <a:cs typeface="+mn-cs"/>
                  </a:defRPr>
                </a:pPr>
                <a:endParaRPr lang="es-CO"/>
              </a:p>
            </c:txPr>
            <c:dLblPos val="outEnd"/>
            <c:showLegendKey val="0"/>
            <c:showVal val="1"/>
            <c:showCatName val="0"/>
            <c:showSerName val="0"/>
            <c:showPercent val="1"/>
            <c:showBubbleSize val="0"/>
            <c:separator>
</c:separator>
            <c:showLeaderLines val="1"/>
            <c:leaderLines>
              <c:spPr>
                <a:ln w="9525" cap="flat" cmpd="sng" algn="ctr">
                  <a:solidFill>
                    <a:schemeClr val="tx1">
                      <a:lumMod val="35000"/>
                      <a:lumOff val="65000"/>
                    </a:schemeClr>
                  </a:solidFill>
                  <a:round/>
                </a:ln>
                <a:effectLst/>
              </c:spPr>
            </c:leaderLines>
            <c:extLst>
              <c:ext xmlns:c15="http://schemas.microsoft.com/office/drawing/2012/chart" uri="{CE6537A1-D6FC-4f65-9D91-7224C49458BB}"/>
            </c:extLst>
          </c:dLbls>
          <c:cat>
            <c:strRef>
              <c:f>GRÁFICOS!$P$161:$P$163</c:f>
              <c:strCache>
                <c:ptCount val="3"/>
                <c:pt idx="0">
                  <c:v>Entre 1 y 10 días</c:v>
                </c:pt>
                <c:pt idx="1">
                  <c:v>Entre 11 y 20 días</c:v>
                </c:pt>
                <c:pt idx="2">
                  <c:v>entre 21 y 30 días</c:v>
                </c:pt>
              </c:strCache>
            </c:strRef>
          </c:cat>
          <c:val>
            <c:numRef>
              <c:f>GRÁFICOS!$Q$161:$Q$163</c:f>
              <c:numCache>
                <c:formatCode>#,##0</c:formatCode>
                <c:ptCount val="3"/>
                <c:pt idx="0" formatCode="General">
                  <c:v>371</c:v>
                </c:pt>
                <c:pt idx="1">
                  <c:v>126</c:v>
                </c:pt>
                <c:pt idx="2" formatCode="General">
                  <c:v>290</c:v>
                </c:pt>
              </c:numCache>
            </c:numRef>
          </c:val>
        </c:ser>
        <c:ser>
          <c:idx val="1"/>
          <c:order val="1"/>
          <c:dPt>
            <c:idx val="0"/>
            <c:bubble3D val="0"/>
            <c:spPr>
              <a:solidFill>
                <a:schemeClr val="accent1"/>
              </a:solidFill>
              <a:ln w="19050">
                <a:solidFill>
                  <a:schemeClr val="lt1"/>
                </a:solidFill>
              </a:ln>
              <a:effectLst/>
            </c:spPr>
          </c:dPt>
          <c:dPt>
            <c:idx val="1"/>
            <c:bubble3D val="0"/>
            <c:spPr>
              <a:solidFill>
                <a:schemeClr val="accent2"/>
              </a:solidFill>
              <a:ln w="19050">
                <a:solidFill>
                  <a:schemeClr val="lt1"/>
                </a:solidFill>
              </a:ln>
              <a:effectLst/>
            </c:spPr>
          </c:dPt>
          <c:dPt>
            <c:idx val="2"/>
            <c:bubble3D val="0"/>
            <c:spPr>
              <a:solidFill>
                <a:schemeClr val="accent3"/>
              </a:solidFill>
              <a:ln w="19050">
                <a:solidFill>
                  <a:schemeClr val="lt1"/>
                </a:solidFill>
              </a:ln>
              <a:effectLst/>
            </c:spPr>
          </c:dPt>
          <c:dLbls>
            <c:spPr>
              <a:noFill/>
              <a:ln>
                <a:noFill/>
              </a:ln>
              <a:effectLst/>
            </c:spPr>
            <c:txPr>
              <a:bodyPr rot="0" spcFirstLastPara="1" vertOverflow="ellipsis" vert="horz" wrap="square" lIns="38100" tIns="19050" rIns="38100" bIns="19050" anchor="ctr" anchorCtr="1">
                <a:spAutoFit/>
              </a:bodyPr>
              <a:lstStyle/>
              <a:p>
                <a:pPr>
                  <a:defRPr sz="900" b="0" i="0" u="none" strike="noStrike" kern="1200" baseline="0">
                    <a:solidFill>
                      <a:schemeClr val="tx1">
                        <a:lumMod val="75000"/>
                        <a:lumOff val="25000"/>
                      </a:schemeClr>
                    </a:solidFill>
                    <a:latin typeface="+mn-lt"/>
                    <a:ea typeface="+mn-ea"/>
                    <a:cs typeface="+mn-cs"/>
                  </a:defRPr>
                </a:pPr>
                <a:endParaRPr lang="es-CO"/>
              </a:p>
            </c:txPr>
            <c:dLblPos val="bestFit"/>
            <c:showLegendKey val="0"/>
            <c:showVal val="1"/>
            <c:showCatName val="0"/>
            <c:showSerName val="0"/>
            <c:showPercent val="0"/>
            <c:showBubbleSize val="0"/>
            <c:showLeaderLines val="1"/>
            <c:leaderLines>
              <c:spPr>
                <a:ln w="9525" cap="flat" cmpd="sng" algn="ctr">
                  <a:solidFill>
                    <a:schemeClr val="tx1">
                      <a:lumMod val="35000"/>
                      <a:lumOff val="65000"/>
                    </a:schemeClr>
                  </a:solidFill>
                  <a:round/>
                </a:ln>
                <a:effectLst/>
              </c:spPr>
            </c:leaderLines>
            <c:extLst>
              <c:ext xmlns:c15="http://schemas.microsoft.com/office/drawing/2012/chart" uri="{CE6537A1-D6FC-4f65-9D91-7224C49458BB}"/>
            </c:extLst>
          </c:dLbls>
          <c:cat>
            <c:strRef>
              <c:f>GRÁFICOS!$P$161:$P$163</c:f>
              <c:strCache>
                <c:ptCount val="3"/>
                <c:pt idx="0">
                  <c:v>Entre 1 y 10 días</c:v>
                </c:pt>
                <c:pt idx="1">
                  <c:v>Entre 11 y 20 días</c:v>
                </c:pt>
                <c:pt idx="2">
                  <c:v>entre 21 y 30 días</c:v>
                </c:pt>
              </c:strCache>
            </c:strRef>
          </c:cat>
          <c:val>
            <c:numRef>
              <c:f>GRÁFICOS!$R$161:$R$163</c:f>
              <c:numCache>
                <c:formatCode>0.00%</c:formatCode>
                <c:ptCount val="3"/>
                <c:pt idx="0">
                  <c:v>0.47141041931385008</c:v>
                </c:pt>
                <c:pt idx="1">
                  <c:v>0.16010165184243966</c:v>
                </c:pt>
                <c:pt idx="2">
                  <c:v>0.36848792884371029</c:v>
                </c:pt>
              </c:numCache>
            </c:numRef>
          </c:val>
        </c:ser>
        <c:dLbls>
          <c:dLblPos val="bestFit"/>
          <c:showLegendKey val="0"/>
          <c:showVal val="1"/>
          <c:showCatName val="0"/>
          <c:showSerName val="0"/>
          <c:showPercent val="0"/>
          <c:showBubbleSize val="0"/>
          <c:showLeaderLines val="1"/>
        </c:dLbls>
        <c:firstSliceAng val="0"/>
      </c:pieChart>
      <c:spPr>
        <a:noFill/>
        <a:ln>
          <a:noFill/>
        </a:ln>
        <a:effectLst/>
      </c:spPr>
    </c:plotArea>
    <c:legend>
      <c:legendPos val="r"/>
      <c:layout/>
      <c:overlay val="0"/>
      <c:spPr>
        <a:noFill/>
        <a:ln>
          <a:noFill/>
        </a:ln>
        <a:effectLst/>
      </c:spPr>
      <c:txPr>
        <a:bodyPr rot="0" spcFirstLastPara="1" vertOverflow="ellipsis" vert="horz" wrap="square" anchor="ctr" anchorCtr="1"/>
        <a:lstStyle/>
        <a:p>
          <a:pPr>
            <a:defRPr sz="900" b="0" i="0" u="none" strike="noStrike" kern="1200" baseline="0">
              <a:solidFill>
                <a:schemeClr val="tx1">
                  <a:lumMod val="65000"/>
                  <a:lumOff val="35000"/>
                </a:schemeClr>
              </a:solidFill>
              <a:latin typeface="+mn-lt"/>
              <a:ea typeface="+mn-ea"/>
              <a:cs typeface="+mn-cs"/>
            </a:defRPr>
          </a:pPr>
          <a:endParaRPr lang="es-CO"/>
        </a:p>
      </c:txPr>
    </c:legend>
    <c:plotVisOnly val="1"/>
    <c:dispBlanksAs val="gap"/>
    <c:showDLblsOverMax val="0"/>
  </c:chart>
  <c:spPr>
    <a:solidFill>
      <a:schemeClr val="bg1"/>
    </a:solidFill>
    <a:ln w="9525" cap="flat" cmpd="sng" algn="ctr">
      <a:noFill/>
      <a:round/>
    </a:ln>
    <a:effectLst/>
  </c:spPr>
  <c:txPr>
    <a:bodyPr/>
    <a:lstStyle/>
    <a:p>
      <a:pPr>
        <a:defRPr/>
      </a:pPr>
      <a:endParaRPr lang="es-CO"/>
    </a:p>
  </c:txPr>
  <c:printSettings>
    <c:headerFooter/>
    <c:pageMargins b="0.75" l="0.7" r="0.7" t="0.75" header="0.3" footer="0.3"/>
    <c:pageSetup/>
  </c:printSettings>
</c:chartSpace>
</file>

<file path=xl/charts/chart8.xml><?xml version="1.0" encoding="utf-8"?>
<c:chartSpace xmlns:c="http://schemas.openxmlformats.org/drawingml/2006/chart" xmlns:a="http://schemas.openxmlformats.org/drawingml/2006/main" xmlns:r="http://schemas.openxmlformats.org/officeDocument/2006/relationships">
  <c:date1904 val="0"/>
  <c:lang val="es-ES"/>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rot="0" spcFirstLastPara="1" vertOverflow="ellipsis" vert="horz" wrap="square" anchor="ctr" anchorCtr="1"/>
          <a:lstStyle/>
          <a:p>
            <a:pPr>
              <a:defRPr sz="1400" b="0" i="0" u="none" strike="noStrike" kern="1200" spc="0" baseline="0">
                <a:solidFill>
                  <a:schemeClr val="tx1">
                    <a:lumMod val="65000"/>
                    <a:lumOff val="35000"/>
                  </a:schemeClr>
                </a:solidFill>
                <a:latin typeface="+mn-lt"/>
                <a:ea typeface="+mn-ea"/>
                <a:cs typeface="+mn-cs"/>
              </a:defRPr>
            </a:pPr>
            <a:r>
              <a:rPr lang="es-CO"/>
              <a:t>Despacho del Secretario de Salud</a:t>
            </a:r>
          </a:p>
        </c:rich>
      </c:tx>
      <c:layout/>
      <c:overlay val="0"/>
      <c:spPr>
        <a:noFill/>
        <a:ln>
          <a:noFill/>
        </a:ln>
        <a:effectLst/>
      </c:spPr>
      <c:txPr>
        <a:bodyPr rot="0" spcFirstLastPara="1" vertOverflow="ellipsis" vert="horz" wrap="square" anchor="ctr" anchorCtr="1"/>
        <a:lstStyle/>
        <a:p>
          <a:pPr>
            <a:defRPr sz="1400" b="0" i="0" u="none" strike="noStrike" kern="1200" spc="0" baseline="0">
              <a:solidFill>
                <a:schemeClr val="tx1">
                  <a:lumMod val="65000"/>
                  <a:lumOff val="35000"/>
                </a:schemeClr>
              </a:solidFill>
              <a:latin typeface="+mn-lt"/>
              <a:ea typeface="+mn-ea"/>
              <a:cs typeface="+mn-cs"/>
            </a:defRPr>
          </a:pPr>
          <a:endParaRPr lang="es-CO"/>
        </a:p>
      </c:txPr>
    </c:title>
    <c:autoTitleDeleted val="0"/>
    <c:plotArea>
      <c:layout/>
      <c:pieChart>
        <c:varyColors val="1"/>
        <c:ser>
          <c:idx val="0"/>
          <c:order val="0"/>
          <c:dPt>
            <c:idx val="0"/>
            <c:bubble3D val="0"/>
            <c:spPr>
              <a:solidFill>
                <a:srgbClr val="FF33CC"/>
              </a:solidFill>
              <a:ln>
                <a:solidFill>
                  <a:srgbClr val="FF33CC"/>
                </a:solidFill>
              </a:ln>
              <a:effectLst/>
            </c:spPr>
          </c:dPt>
          <c:dPt>
            <c:idx val="1"/>
            <c:bubble3D val="0"/>
            <c:spPr>
              <a:solidFill>
                <a:srgbClr val="00B0F0"/>
              </a:solidFill>
              <a:ln>
                <a:solidFill>
                  <a:srgbClr val="00B0F0"/>
                </a:solidFill>
              </a:ln>
              <a:effectLst/>
            </c:spPr>
          </c:dPt>
          <c:dLbls>
            <c:dLbl>
              <c:idx val="0"/>
              <c:layout>
                <c:manualLayout>
                  <c:x val="-0.10833333333333338"/>
                  <c:y val="-0.22222222222222221"/>
                </c:manualLayout>
              </c:layout>
              <c:tx>
                <c:rich>
                  <a:bodyPr rot="0" spcFirstLastPara="1" vertOverflow="ellipsis" vert="horz" wrap="square" lIns="38100" tIns="19050" rIns="38100" bIns="19050" anchor="ctr" anchorCtr="1">
                    <a:spAutoFit/>
                  </a:bodyPr>
                  <a:lstStyle/>
                  <a:p>
                    <a:pPr>
                      <a:defRPr sz="900" b="1" i="0" u="none" strike="noStrike" kern="1200" baseline="0">
                        <a:solidFill>
                          <a:schemeClr val="tx1">
                            <a:lumMod val="75000"/>
                            <a:lumOff val="25000"/>
                          </a:schemeClr>
                        </a:solidFill>
                        <a:latin typeface="+mn-lt"/>
                        <a:ea typeface="+mn-ea"/>
                        <a:cs typeface="+mn-cs"/>
                      </a:defRPr>
                    </a:pPr>
                    <a:fld id="{FCB28E71-87E7-4028-89C9-0CCDC4525F63}" type="VALUE">
                      <a:rPr lang="en-US" b="1"/>
                      <a:pPr>
                        <a:defRPr b="1"/>
                      </a:pPr>
                      <a:t>[VALOR]</a:t>
                    </a:fld>
                    <a:endParaRPr lang="en-US" b="1"/>
                  </a:p>
                  <a:p>
                    <a:pPr>
                      <a:defRPr b="1"/>
                    </a:pPr>
                    <a:r>
                      <a:rPr lang="en-US" b="1"/>
                      <a:t>0,16%</a:t>
                    </a:r>
                  </a:p>
                </c:rich>
              </c:tx>
              <c:spPr>
                <a:noFill/>
                <a:ln>
                  <a:noFill/>
                </a:ln>
                <a:effectLst/>
              </c:spPr>
              <c:txPr>
                <a:bodyPr rot="0" spcFirstLastPara="1" vertOverflow="ellipsis" vert="horz" wrap="square" lIns="38100" tIns="19050" rIns="38100" bIns="19050" anchor="ctr" anchorCtr="1">
                  <a:spAutoFit/>
                </a:bodyPr>
                <a:lstStyle/>
                <a:p>
                  <a:pPr>
                    <a:defRPr sz="900" b="1" i="0" u="none" strike="noStrike" kern="1200" baseline="0">
                      <a:solidFill>
                        <a:schemeClr val="tx1">
                          <a:lumMod val="75000"/>
                          <a:lumOff val="25000"/>
                        </a:schemeClr>
                      </a:solidFill>
                      <a:latin typeface="+mn-lt"/>
                      <a:ea typeface="+mn-ea"/>
                      <a:cs typeface="+mn-cs"/>
                    </a:defRPr>
                  </a:pPr>
                  <a:endParaRPr lang="es-CO"/>
                </a:p>
              </c:txPr>
              <c:dLblPos val="bestFit"/>
              <c:showLegendKey val="0"/>
              <c:showVal val="1"/>
              <c:showCatName val="0"/>
              <c:showSerName val="0"/>
              <c:showPercent val="0"/>
              <c:showBubbleSize val="0"/>
              <c:separator>
</c:separator>
              <c:extLst>
                <c:ext xmlns:c15="http://schemas.microsoft.com/office/drawing/2012/chart" uri="{CE6537A1-D6FC-4f65-9D91-7224C49458BB}">
                  <c15:layout/>
                  <c15:dlblFieldTable/>
                  <c15:showDataLabelsRange val="0"/>
                </c:ext>
              </c:extLst>
            </c:dLbl>
            <c:dLbl>
              <c:idx val="1"/>
              <c:layout>
                <c:manualLayout>
                  <c:x val="0.11388888888888886"/>
                  <c:y val="0.15277777777777768"/>
                </c:manualLayout>
              </c:layout>
              <c:tx>
                <c:rich>
                  <a:bodyPr rot="0" spcFirstLastPara="1" vertOverflow="ellipsis" vert="horz" wrap="square" lIns="38100" tIns="19050" rIns="38100" bIns="19050" anchor="ctr" anchorCtr="1">
                    <a:spAutoFit/>
                  </a:bodyPr>
                  <a:lstStyle/>
                  <a:p>
                    <a:pPr>
                      <a:defRPr sz="900" b="1" i="0" u="none" strike="noStrike" kern="1200" baseline="0">
                        <a:solidFill>
                          <a:schemeClr val="tx1">
                            <a:lumMod val="75000"/>
                            <a:lumOff val="25000"/>
                          </a:schemeClr>
                        </a:solidFill>
                        <a:latin typeface="+mn-lt"/>
                        <a:ea typeface="+mn-ea"/>
                        <a:cs typeface="+mn-cs"/>
                      </a:defRPr>
                    </a:pPr>
                    <a:fld id="{9A7B4CE9-81D2-4D1E-89C4-4692AEEBFA88}" type="VALUE">
                      <a:rPr lang="en-US" b="1"/>
                      <a:pPr>
                        <a:defRPr b="1"/>
                      </a:pPr>
                      <a:t>[VALOR]</a:t>
                    </a:fld>
                    <a:endParaRPr lang="en-US" b="1"/>
                  </a:p>
                  <a:p>
                    <a:pPr>
                      <a:defRPr b="1"/>
                    </a:pPr>
                    <a:r>
                      <a:rPr lang="en-US" b="1"/>
                      <a:t>0,44%</a:t>
                    </a:r>
                  </a:p>
                </c:rich>
              </c:tx>
              <c:spPr>
                <a:noFill/>
                <a:ln>
                  <a:noFill/>
                </a:ln>
                <a:effectLst/>
              </c:spPr>
              <c:txPr>
                <a:bodyPr rot="0" spcFirstLastPara="1" vertOverflow="ellipsis" vert="horz" wrap="square" lIns="38100" tIns="19050" rIns="38100" bIns="19050" anchor="ctr" anchorCtr="1">
                  <a:spAutoFit/>
                </a:bodyPr>
                <a:lstStyle/>
                <a:p>
                  <a:pPr>
                    <a:defRPr sz="900" b="1" i="0" u="none" strike="noStrike" kern="1200" baseline="0">
                      <a:solidFill>
                        <a:schemeClr val="tx1">
                          <a:lumMod val="75000"/>
                          <a:lumOff val="25000"/>
                        </a:schemeClr>
                      </a:solidFill>
                      <a:latin typeface="+mn-lt"/>
                      <a:ea typeface="+mn-ea"/>
                      <a:cs typeface="+mn-cs"/>
                    </a:defRPr>
                  </a:pPr>
                  <a:endParaRPr lang="es-CO"/>
                </a:p>
              </c:txPr>
              <c:dLblPos val="bestFit"/>
              <c:showLegendKey val="0"/>
              <c:showVal val="1"/>
              <c:showCatName val="0"/>
              <c:showSerName val="0"/>
              <c:showPercent val="0"/>
              <c:showBubbleSize val="0"/>
              <c:separator>
</c:separator>
              <c:extLst>
                <c:ext xmlns:c15="http://schemas.microsoft.com/office/drawing/2012/chart" uri="{CE6537A1-D6FC-4f65-9D91-7224C49458BB}">
                  <c15:layout/>
                  <c15:dlblFieldTable/>
                  <c15:showDataLabelsRange val="0"/>
                </c:ext>
              </c:extLst>
            </c:dLbl>
            <c:spPr>
              <a:noFill/>
              <a:ln>
                <a:noFill/>
              </a:ln>
              <a:effectLst/>
            </c:spPr>
            <c:txPr>
              <a:bodyPr rot="0" spcFirstLastPara="1" vertOverflow="ellipsis" vert="horz" wrap="square" lIns="38100" tIns="19050" rIns="38100" bIns="19050" anchor="ctr" anchorCtr="1">
                <a:spAutoFit/>
              </a:bodyPr>
              <a:lstStyle/>
              <a:p>
                <a:pPr>
                  <a:defRPr sz="900" b="0" i="0" u="none" strike="noStrike" kern="1200" baseline="0">
                    <a:solidFill>
                      <a:schemeClr val="tx1">
                        <a:lumMod val="75000"/>
                        <a:lumOff val="25000"/>
                      </a:schemeClr>
                    </a:solidFill>
                    <a:latin typeface="+mn-lt"/>
                    <a:ea typeface="+mn-ea"/>
                    <a:cs typeface="+mn-cs"/>
                  </a:defRPr>
                </a:pPr>
                <a:endParaRPr lang="es-CO"/>
              </a:p>
            </c:txPr>
            <c:dLblPos val="outEnd"/>
            <c:showLegendKey val="0"/>
            <c:showVal val="1"/>
            <c:showCatName val="0"/>
            <c:showSerName val="0"/>
            <c:showPercent val="0"/>
            <c:showBubbleSize val="0"/>
            <c:separator>
</c:separator>
            <c:showLeaderLines val="1"/>
            <c:leaderLines>
              <c:spPr>
                <a:ln w="9525" cap="flat" cmpd="sng" algn="ctr">
                  <a:solidFill>
                    <a:schemeClr val="tx1">
                      <a:lumMod val="35000"/>
                      <a:lumOff val="65000"/>
                    </a:schemeClr>
                  </a:solidFill>
                  <a:round/>
                </a:ln>
                <a:effectLst/>
              </c:spPr>
            </c:leaderLines>
            <c:extLst>
              <c:ext xmlns:c15="http://schemas.microsoft.com/office/drawing/2012/chart" uri="{CE6537A1-D6FC-4f65-9D91-7224C49458BB}"/>
            </c:extLst>
          </c:dLbls>
          <c:cat>
            <c:strRef>
              <c:f>GRÁFICOS!$P$197:$P$198</c:f>
              <c:strCache>
                <c:ptCount val="2"/>
                <c:pt idx="0">
                  <c:v>Despacho del Secretario</c:v>
                </c:pt>
                <c:pt idx="1">
                  <c:v>Grupo de Participación Social y Ciudadana</c:v>
                </c:pt>
              </c:strCache>
            </c:strRef>
          </c:cat>
          <c:val>
            <c:numRef>
              <c:f>GRÁFICOS!$Q$197:$Q$198</c:f>
              <c:numCache>
                <c:formatCode>General</c:formatCode>
                <c:ptCount val="2"/>
                <c:pt idx="0">
                  <c:v>11</c:v>
                </c:pt>
                <c:pt idx="1">
                  <c:v>4</c:v>
                </c:pt>
              </c:numCache>
            </c:numRef>
          </c:val>
        </c:ser>
        <c:dLbls>
          <c:showLegendKey val="0"/>
          <c:showVal val="0"/>
          <c:showCatName val="0"/>
          <c:showSerName val="0"/>
          <c:showPercent val="0"/>
          <c:showBubbleSize val="0"/>
          <c:showLeaderLines val="1"/>
        </c:dLbls>
        <c:firstSliceAng val="0"/>
      </c:pieChart>
      <c:spPr>
        <a:noFill/>
        <a:ln>
          <a:noFill/>
        </a:ln>
        <a:effectLst/>
      </c:spPr>
    </c:plotArea>
    <c:legend>
      <c:legendPos val="r"/>
      <c:layout>
        <c:manualLayout>
          <c:xMode val="edge"/>
          <c:yMode val="edge"/>
          <c:x val="0.64225787401574808"/>
          <c:y val="0.25136446485855934"/>
          <c:w val="0.34107545931758532"/>
          <c:h val="0.25694663167104109"/>
        </c:manualLayout>
      </c:layout>
      <c:overlay val="0"/>
      <c:spPr>
        <a:noFill/>
        <a:ln>
          <a:noFill/>
        </a:ln>
        <a:effectLst/>
      </c:spPr>
      <c:txPr>
        <a:bodyPr rot="0" spcFirstLastPara="1" vertOverflow="ellipsis" vert="horz" wrap="square" anchor="ctr" anchorCtr="1"/>
        <a:lstStyle/>
        <a:p>
          <a:pPr>
            <a:defRPr sz="900" b="0" i="0" u="none" strike="noStrike" kern="1200" baseline="0">
              <a:solidFill>
                <a:schemeClr val="tx1">
                  <a:lumMod val="65000"/>
                  <a:lumOff val="35000"/>
                </a:schemeClr>
              </a:solidFill>
              <a:latin typeface="+mn-lt"/>
              <a:ea typeface="+mn-ea"/>
              <a:cs typeface="+mn-cs"/>
            </a:defRPr>
          </a:pPr>
          <a:endParaRPr lang="es-CO"/>
        </a:p>
      </c:txPr>
    </c:legend>
    <c:plotVisOnly val="1"/>
    <c:dispBlanksAs val="gap"/>
    <c:showDLblsOverMax val="0"/>
  </c:chart>
  <c:spPr>
    <a:solidFill>
      <a:schemeClr val="bg1"/>
    </a:solidFill>
    <a:ln w="9525" cap="flat" cmpd="sng" algn="ctr">
      <a:noFill/>
      <a:round/>
    </a:ln>
    <a:effectLst/>
  </c:spPr>
  <c:txPr>
    <a:bodyPr/>
    <a:lstStyle/>
    <a:p>
      <a:pPr>
        <a:defRPr/>
      </a:pPr>
      <a:endParaRPr lang="es-CO"/>
    </a:p>
  </c:txPr>
  <c:printSettings>
    <c:headerFooter/>
    <c:pageMargins b="0.75" l="0.7" r="0.7" t="0.75" header="0.3" footer="0.3"/>
    <c:pageSetup/>
  </c:printSettings>
</c:chartSpace>
</file>

<file path=xl/charts/chart9.xml><?xml version="1.0" encoding="utf-8"?>
<c:chartSpace xmlns:c="http://schemas.openxmlformats.org/drawingml/2006/chart" xmlns:a="http://schemas.openxmlformats.org/drawingml/2006/main" xmlns:r="http://schemas.openxmlformats.org/officeDocument/2006/relationships">
  <c:date1904 val="0"/>
  <c:lang val="es-ES"/>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rot="0" spcFirstLastPara="1" vertOverflow="ellipsis" vert="horz" wrap="square" anchor="ctr" anchorCtr="1"/>
          <a:lstStyle/>
          <a:p>
            <a:pPr>
              <a:defRPr sz="1400" b="0" i="0" u="none" strike="noStrike" kern="1200" spc="0" baseline="0">
                <a:solidFill>
                  <a:schemeClr val="tx1">
                    <a:lumMod val="65000"/>
                    <a:lumOff val="35000"/>
                  </a:schemeClr>
                </a:solidFill>
                <a:latin typeface="+mn-lt"/>
                <a:ea typeface="+mn-ea"/>
                <a:cs typeface="+mn-cs"/>
              </a:defRPr>
            </a:pPr>
            <a:r>
              <a:rPr lang="es-CO" sz="1100" b="1"/>
              <a:t>Subsecretaría e Promoción, Prevención y Producción de Social de la SaludTítulo del gráfico</a:t>
            </a:r>
          </a:p>
        </c:rich>
      </c:tx>
      <c:layout>
        <c:manualLayout>
          <c:xMode val="edge"/>
          <c:yMode val="edge"/>
          <c:x val="6.8013779527559048E-2"/>
          <c:y val="2.7777777777777776E-2"/>
        </c:manualLayout>
      </c:layout>
      <c:overlay val="0"/>
      <c:spPr>
        <a:noFill/>
        <a:ln>
          <a:noFill/>
        </a:ln>
        <a:effectLst/>
      </c:spPr>
      <c:txPr>
        <a:bodyPr rot="0" spcFirstLastPara="1" vertOverflow="ellipsis" vert="horz" wrap="square" anchor="ctr" anchorCtr="1"/>
        <a:lstStyle/>
        <a:p>
          <a:pPr>
            <a:defRPr sz="1400" b="0" i="0" u="none" strike="noStrike" kern="1200" spc="0" baseline="0">
              <a:solidFill>
                <a:schemeClr val="tx1">
                  <a:lumMod val="65000"/>
                  <a:lumOff val="35000"/>
                </a:schemeClr>
              </a:solidFill>
              <a:latin typeface="+mn-lt"/>
              <a:ea typeface="+mn-ea"/>
              <a:cs typeface="+mn-cs"/>
            </a:defRPr>
          </a:pPr>
          <a:endParaRPr lang="es-CO"/>
        </a:p>
      </c:txPr>
    </c:title>
    <c:autoTitleDeleted val="0"/>
    <c:plotArea>
      <c:layout/>
      <c:pieChart>
        <c:varyColors val="1"/>
        <c:ser>
          <c:idx val="0"/>
          <c:order val="0"/>
          <c:dPt>
            <c:idx val="0"/>
            <c:bubble3D val="0"/>
            <c:spPr>
              <a:solidFill>
                <a:srgbClr val="FF0000"/>
              </a:solidFill>
              <a:ln w="19050">
                <a:solidFill>
                  <a:srgbClr val="FF0000"/>
                </a:solidFill>
              </a:ln>
              <a:effectLst/>
            </c:spPr>
          </c:dPt>
          <c:dPt>
            <c:idx val="1"/>
            <c:bubble3D val="0"/>
            <c:spPr>
              <a:solidFill>
                <a:srgbClr val="00B050"/>
              </a:solidFill>
              <a:ln w="19050">
                <a:solidFill>
                  <a:srgbClr val="00B050"/>
                </a:solidFill>
              </a:ln>
              <a:effectLst/>
            </c:spPr>
          </c:dPt>
          <c:dPt>
            <c:idx val="2"/>
            <c:bubble3D val="0"/>
            <c:spPr>
              <a:solidFill>
                <a:srgbClr val="FFC000"/>
              </a:solidFill>
              <a:ln w="19050">
                <a:solidFill>
                  <a:srgbClr val="FFC000"/>
                </a:solidFill>
              </a:ln>
              <a:effectLst/>
            </c:spPr>
          </c:dPt>
          <c:dPt>
            <c:idx val="3"/>
            <c:bubble3D val="0"/>
            <c:spPr>
              <a:solidFill>
                <a:schemeClr val="accent1">
                  <a:lumMod val="75000"/>
                </a:schemeClr>
              </a:solidFill>
              <a:ln w="19050">
                <a:solidFill>
                  <a:schemeClr val="accent1">
                    <a:lumMod val="75000"/>
                  </a:schemeClr>
                </a:solidFill>
              </a:ln>
              <a:effectLst/>
            </c:spPr>
          </c:dPt>
          <c:dLbls>
            <c:spPr>
              <a:noFill/>
              <a:ln>
                <a:noFill/>
              </a:ln>
              <a:effectLst/>
            </c:spPr>
            <c:txPr>
              <a:bodyPr rot="0" spcFirstLastPara="1" vertOverflow="ellipsis" vert="horz" wrap="square" lIns="38100" tIns="19050" rIns="38100" bIns="19050" anchor="ctr" anchorCtr="1">
                <a:spAutoFit/>
              </a:bodyPr>
              <a:lstStyle/>
              <a:p>
                <a:pPr>
                  <a:defRPr sz="900" b="1" i="0" u="none" strike="noStrike" kern="1200" baseline="0">
                    <a:solidFill>
                      <a:schemeClr val="tx1">
                        <a:lumMod val="75000"/>
                        <a:lumOff val="25000"/>
                      </a:schemeClr>
                    </a:solidFill>
                    <a:latin typeface="+mn-lt"/>
                    <a:ea typeface="+mn-ea"/>
                    <a:cs typeface="+mn-cs"/>
                  </a:defRPr>
                </a:pPr>
                <a:endParaRPr lang="es-CO"/>
              </a:p>
            </c:txPr>
            <c:dLblPos val="outEnd"/>
            <c:showLegendKey val="0"/>
            <c:showVal val="1"/>
            <c:showCatName val="0"/>
            <c:showSerName val="0"/>
            <c:showPercent val="1"/>
            <c:showBubbleSize val="0"/>
            <c:separator>
</c:separator>
            <c:showLeaderLines val="1"/>
            <c:leaderLines>
              <c:spPr>
                <a:ln w="9525" cap="flat" cmpd="sng" algn="ctr">
                  <a:solidFill>
                    <a:schemeClr val="tx1">
                      <a:lumMod val="35000"/>
                      <a:lumOff val="65000"/>
                    </a:schemeClr>
                  </a:solidFill>
                  <a:round/>
                </a:ln>
                <a:effectLst/>
              </c:spPr>
            </c:leaderLines>
            <c:extLst>
              <c:ext xmlns:c15="http://schemas.microsoft.com/office/drawing/2012/chart" uri="{CE6537A1-D6FC-4f65-9D91-7224C49458BB}">
                <c15:layout/>
              </c:ext>
            </c:extLst>
          </c:dLbls>
          <c:cat>
            <c:strRef>
              <c:f>GRÁFICOS!$P$202:$P$205</c:f>
              <c:strCache>
                <c:ptCount val="4"/>
                <c:pt idx="0">
                  <c:v>Grupo de Ambiente y Salud</c:v>
                </c:pt>
                <c:pt idx="1">
                  <c:v>Grupo de Gestión de Salud Pública</c:v>
                </c:pt>
                <c:pt idx="2">
                  <c:v>Grupo de Regulación Sanitaria y Control</c:v>
                </c:pt>
                <c:pt idx="3">
                  <c:v>Grupo de Vigilancia Epidemiológica, Social y Cultural.</c:v>
                </c:pt>
              </c:strCache>
            </c:strRef>
          </c:cat>
          <c:val>
            <c:numRef>
              <c:f>GRÁFICOS!$Q$202:$Q$205</c:f>
              <c:numCache>
                <c:formatCode>General</c:formatCode>
                <c:ptCount val="4"/>
                <c:pt idx="0">
                  <c:v>56</c:v>
                </c:pt>
                <c:pt idx="1">
                  <c:v>53</c:v>
                </c:pt>
                <c:pt idx="2">
                  <c:v>875</c:v>
                </c:pt>
                <c:pt idx="3">
                  <c:v>62</c:v>
                </c:pt>
              </c:numCache>
            </c:numRef>
          </c:val>
        </c:ser>
        <c:dLbls>
          <c:showLegendKey val="0"/>
          <c:showVal val="0"/>
          <c:showCatName val="0"/>
          <c:showSerName val="0"/>
          <c:showPercent val="0"/>
          <c:showBubbleSize val="0"/>
          <c:showLeaderLines val="1"/>
        </c:dLbls>
        <c:firstSliceAng val="0"/>
      </c:pieChart>
      <c:spPr>
        <a:noFill/>
        <a:ln>
          <a:noFill/>
        </a:ln>
        <a:effectLst/>
      </c:spPr>
    </c:plotArea>
    <c:legend>
      <c:legendPos val="l"/>
      <c:layout/>
      <c:overlay val="0"/>
      <c:spPr>
        <a:noFill/>
        <a:ln>
          <a:noFill/>
        </a:ln>
        <a:effectLst/>
      </c:spPr>
      <c:txPr>
        <a:bodyPr rot="0" spcFirstLastPara="1" vertOverflow="ellipsis" vert="horz" wrap="square" anchor="ctr" anchorCtr="1"/>
        <a:lstStyle/>
        <a:p>
          <a:pPr>
            <a:defRPr sz="900" b="0" i="0" u="none" strike="noStrike" kern="1200" baseline="0">
              <a:solidFill>
                <a:schemeClr val="tx1">
                  <a:lumMod val="65000"/>
                  <a:lumOff val="35000"/>
                </a:schemeClr>
              </a:solidFill>
              <a:latin typeface="+mn-lt"/>
              <a:ea typeface="+mn-ea"/>
              <a:cs typeface="+mn-cs"/>
            </a:defRPr>
          </a:pPr>
          <a:endParaRPr lang="es-CO"/>
        </a:p>
      </c:txPr>
    </c:legend>
    <c:plotVisOnly val="1"/>
    <c:dispBlanksAs val="gap"/>
    <c:showDLblsOverMax val="0"/>
  </c:chart>
  <c:spPr>
    <a:solidFill>
      <a:schemeClr val="bg1"/>
    </a:solidFill>
    <a:ln w="9525" cap="flat" cmpd="sng" algn="ctr">
      <a:noFill/>
      <a:round/>
    </a:ln>
    <a:effectLst/>
  </c:spPr>
  <c:txPr>
    <a:bodyPr/>
    <a:lstStyle/>
    <a:p>
      <a:pPr>
        <a:defRPr/>
      </a:pPr>
      <a:endParaRPr lang="es-CO"/>
    </a:p>
  </c:txPr>
  <c:printSettings>
    <c:headerFooter/>
    <c:pageMargins b="0.75" l="0.7" r="0.7" t="0.75" header="0.3" footer="0.3"/>
    <c:pageSetup/>
  </c:printSettings>
</c:chartSpace>
</file>

<file path=xl/charts/chart10.xml><?xml version="1.0" encoding="utf-8"?>
<c:chartSpace xmlns:c="http://schemas.openxmlformats.org/drawingml/2006/chart" xmlns:a="http://schemas.openxmlformats.org/drawingml/2006/main" xmlns:r="http://schemas.openxmlformats.org/officeDocument/2006/relationships">
  <c:date1904 val="0"/>
  <c:lang val="es-ES"/>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rot="0" spcFirstLastPara="1" vertOverflow="ellipsis" vert="horz" wrap="square" anchor="ctr" anchorCtr="1"/>
          <a:lstStyle/>
          <a:p>
            <a:pPr>
              <a:defRPr sz="1400" b="0" i="0" u="none" strike="noStrike" kern="1200" spc="0" baseline="0">
                <a:solidFill>
                  <a:schemeClr val="tx1">
                    <a:lumMod val="65000"/>
                    <a:lumOff val="35000"/>
                  </a:schemeClr>
                </a:solidFill>
                <a:latin typeface="+mn-lt"/>
                <a:ea typeface="+mn-ea"/>
                <a:cs typeface="+mn-cs"/>
              </a:defRPr>
            </a:pPr>
            <a:r>
              <a:rPr lang="es-CO" sz="1100" b="1"/>
              <a:t>Subsecretaría de Protección de la Salud y Prestación del Servicio</a:t>
            </a:r>
          </a:p>
        </c:rich>
      </c:tx>
      <c:layout/>
      <c:overlay val="0"/>
      <c:spPr>
        <a:noFill/>
        <a:ln>
          <a:noFill/>
        </a:ln>
        <a:effectLst/>
      </c:spPr>
      <c:txPr>
        <a:bodyPr rot="0" spcFirstLastPara="1" vertOverflow="ellipsis" vert="horz" wrap="square" anchor="ctr" anchorCtr="1"/>
        <a:lstStyle/>
        <a:p>
          <a:pPr>
            <a:defRPr sz="1400" b="0" i="0" u="none" strike="noStrike" kern="1200" spc="0" baseline="0">
              <a:solidFill>
                <a:schemeClr val="tx1">
                  <a:lumMod val="65000"/>
                  <a:lumOff val="35000"/>
                </a:schemeClr>
              </a:solidFill>
              <a:latin typeface="+mn-lt"/>
              <a:ea typeface="+mn-ea"/>
              <a:cs typeface="+mn-cs"/>
            </a:defRPr>
          </a:pPr>
          <a:endParaRPr lang="es-CO"/>
        </a:p>
      </c:txPr>
    </c:title>
    <c:autoTitleDeleted val="0"/>
    <c:plotArea>
      <c:layout/>
      <c:pieChart>
        <c:varyColors val="1"/>
        <c:ser>
          <c:idx val="0"/>
          <c:order val="0"/>
          <c:dPt>
            <c:idx val="0"/>
            <c:bubble3D val="0"/>
            <c:spPr>
              <a:solidFill>
                <a:srgbClr val="00B0F0"/>
              </a:solidFill>
              <a:ln w="19050">
                <a:solidFill>
                  <a:srgbClr val="00B0F0"/>
                </a:solidFill>
              </a:ln>
              <a:effectLst/>
            </c:spPr>
          </c:dPt>
          <c:dPt>
            <c:idx val="1"/>
            <c:bubble3D val="0"/>
            <c:spPr>
              <a:solidFill>
                <a:srgbClr val="00B050"/>
              </a:solidFill>
              <a:ln w="19050">
                <a:solidFill>
                  <a:srgbClr val="00B050"/>
                </a:solidFill>
              </a:ln>
              <a:effectLst/>
            </c:spPr>
          </c:dPt>
          <c:dPt>
            <c:idx val="2"/>
            <c:bubble3D val="0"/>
            <c:spPr>
              <a:solidFill>
                <a:srgbClr val="9999FF"/>
              </a:solidFill>
              <a:ln w="19050">
                <a:solidFill>
                  <a:srgbClr val="9999FF"/>
                </a:solidFill>
              </a:ln>
              <a:effectLst/>
            </c:spPr>
          </c:dPt>
          <c:dPt>
            <c:idx val="3"/>
            <c:bubble3D val="0"/>
            <c:spPr>
              <a:solidFill>
                <a:srgbClr val="FFFF00"/>
              </a:solidFill>
              <a:ln w="19050">
                <a:solidFill>
                  <a:srgbClr val="FFFF00"/>
                </a:solidFill>
              </a:ln>
              <a:effectLst/>
            </c:spPr>
          </c:dPt>
          <c:dPt>
            <c:idx val="4"/>
            <c:bubble3D val="0"/>
            <c:spPr>
              <a:solidFill>
                <a:srgbClr val="C00000"/>
              </a:solidFill>
              <a:ln w="19050">
                <a:solidFill>
                  <a:srgbClr val="C00000"/>
                </a:solidFill>
              </a:ln>
              <a:effectLst/>
            </c:spPr>
          </c:dPt>
          <c:dLbls>
            <c:spPr>
              <a:noFill/>
              <a:ln>
                <a:noFill/>
              </a:ln>
              <a:effectLst/>
            </c:spPr>
            <c:txPr>
              <a:bodyPr rot="0" spcFirstLastPara="1" vertOverflow="ellipsis" vert="horz" wrap="square" lIns="38100" tIns="19050" rIns="38100" bIns="19050" anchor="ctr" anchorCtr="1">
                <a:spAutoFit/>
              </a:bodyPr>
              <a:lstStyle/>
              <a:p>
                <a:pPr>
                  <a:defRPr sz="900" b="0" i="0" u="none" strike="noStrike" kern="1200" baseline="0">
                    <a:solidFill>
                      <a:schemeClr val="tx1">
                        <a:lumMod val="75000"/>
                        <a:lumOff val="25000"/>
                      </a:schemeClr>
                    </a:solidFill>
                    <a:latin typeface="+mn-lt"/>
                    <a:ea typeface="+mn-ea"/>
                    <a:cs typeface="+mn-cs"/>
                  </a:defRPr>
                </a:pPr>
                <a:endParaRPr lang="es-CO"/>
              </a:p>
            </c:txPr>
            <c:dLblPos val="outEnd"/>
            <c:showLegendKey val="0"/>
            <c:showVal val="1"/>
            <c:showCatName val="0"/>
            <c:showSerName val="0"/>
            <c:showPercent val="1"/>
            <c:showBubbleSize val="0"/>
            <c:separator>
</c:separator>
            <c:showLeaderLines val="1"/>
            <c:leaderLines>
              <c:spPr>
                <a:ln w="9525" cap="flat" cmpd="sng" algn="ctr">
                  <a:solidFill>
                    <a:schemeClr val="tx1">
                      <a:lumMod val="35000"/>
                      <a:lumOff val="65000"/>
                    </a:schemeClr>
                  </a:solidFill>
                  <a:round/>
                </a:ln>
                <a:effectLst/>
              </c:spPr>
            </c:leaderLines>
            <c:extLst>
              <c:ext xmlns:c15="http://schemas.microsoft.com/office/drawing/2012/chart" uri="{CE6537A1-D6FC-4f65-9D91-7224C49458BB}">
                <c15:layout/>
              </c:ext>
            </c:extLst>
          </c:dLbls>
          <c:cat>
            <c:strRef>
              <c:f>GRÁFICOS!$P$209:$P$213</c:f>
              <c:strCache>
                <c:ptCount val="5"/>
                <c:pt idx="0">
                  <c:v>Grupo de Aseguramiento en Salud</c:v>
                </c:pt>
                <c:pt idx="1">
                  <c:v>Grupo de Gestión Integral de Garantía de la Calidad en los Servicios de Salud </c:v>
                </c:pt>
                <c:pt idx="2">
                  <c:v>Grupo de Gestión de Desarrollo y Prestación de los Servicios</c:v>
                </c:pt>
                <c:pt idx="3">
                  <c:v>Grupo de Gestión de Salud Pública en Urgencias, Emergencias y Desastres</c:v>
                </c:pt>
                <c:pt idx="4">
                  <c:v>Grupo de Servicio de Atención a la Comunidad en Salud</c:v>
                </c:pt>
              </c:strCache>
            </c:strRef>
          </c:cat>
          <c:val>
            <c:numRef>
              <c:f>GRÁFICOS!$Q$209:$Q$213</c:f>
              <c:numCache>
                <c:formatCode>General</c:formatCode>
                <c:ptCount val="5"/>
                <c:pt idx="0">
                  <c:v>137</c:v>
                </c:pt>
                <c:pt idx="1">
                  <c:v>266</c:v>
                </c:pt>
                <c:pt idx="2">
                  <c:v>9</c:v>
                </c:pt>
                <c:pt idx="3">
                  <c:v>23</c:v>
                </c:pt>
                <c:pt idx="4">
                  <c:v>422</c:v>
                </c:pt>
              </c:numCache>
            </c:numRef>
          </c:val>
        </c:ser>
        <c:dLbls>
          <c:dLblPos val="outEnd"/>
          <c:showLegendKey val="0"/>
          <c:showVal val="1"/>
          <c:showCatName val="0"/>
          <c:showSerName val="0"/>
          <c:showPercent val="0"/>
          <c:showBubbleSize val="0"/>
          <c:showLeaderLines val="1"/>
        </c:dLbls>
        <c:firstSliceAng val="0"/>
      </c:pieChart>
      <c:spPr>
        <a:noFill/>
        <a:ln>
          <a:noFill/>
        </a:ln>
        <a:effectLst/>
      </c:spPr>
    </c:plotArea>
    <c:legend>
      <c:legendPos val="r"/>
      <c:layout/>
      <c:overlay val="0"/>
      <c:spPr>
        <a:noFill/>
        <a:ln>
          <a:noFill/>
        </a:ln>
        <a:effectLst/>
      </c:spPr>
      <c:txPr>
        <a:bodyPr rot="0" spcFirstLastPara="1" vertOverflow="ellipsis" vert="horz" wrap="square" anchor="ctr" anchorCtr="1"/>
        <a:lstStyle/>
        <a:p>
          <a:pPr>
            <a:defRPr sz="900" b="0" i="0" u="none" strike="noStrike" kern="1200" baseline="0">
              <a:solidFill>
                <a:schemeClr val="tx1">
                  <a:lumMod val="65000"/>
                  <a:lumOff val="35000"/>
                </a:schemeClr>
              </a:solidFill>
              <a:latin typeface="+mn-lt"/>
              <a:ea typeface="+mn-ea"/>
              <a:cs typeface="+mn-cs"/>
            </a:defRPr>
          </a:pPr>
          <a:endParaRPr lang="es-CO"/>
        </a:p>
      </c:txPr>
    </c:legend>
    <c:plotVisOnly val="1"/>
    <c:dispBlanksAs val="gap"/>
    <c:showDLblsOverMax val="0"/>
  </c:chart>
  <c:spPr>
    <a:solidFill>
      <a:schemeClr val="bg1"/>
    </a:solidFill>
    <a:ln w="9525" cap="flat" cmpd="sng" algn="ctr">
      <a:noFill/>
      <a:round/>
    </a:ln>
    <a:effectLst/>
  </c:spPr>
  <c:txPr>
    <a:bodyPr/>
    <a:lstStyle/>
    <a:p>
      <a:pPr>
        <a:defRPr/>
      </a:pPr>
      <a:endParaRPr lang="es-CO"/>
    </a:p>
  </c:txPr>
  <c:printSettings>
    <c:headerFooter/>
    <c:pageMargins b="0.75" l="0.7" r="0.7" t="0.75" header="0.3" footer="0.3"/>
    <c:pageSetup/>
  </c:printSettings>
</c:chartSpace>
</file>

<file path=xl/charts/chart11.xml><?xml version="1.0" encoding="utf-8"?>
<c:chartSpace xmlns:c="http://schemas.openxmlformats.org/drawingml/2006/chart" xmlns:a="http://schemas.openxmlformats.org/drawingml/2006/main" xmlns:r="http://schemas.openxmlformats.org/officeDocument/2006/relationships">
  <c:date1904 val="0"/>
  <c:lang val="es-ES"/>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rot="0" spcFirstLastPara="1" vertOverflow="ellipsis" vert="horz" wrap="square" anchor="ctr" anchorCtr="1"/>
          <a:lstStyle/>
          <a:p>
            <a:pPr>
              <a:defRPr sz="1400" b="0" i="0" u="none" strike="noStrike" kern="1200" spc="0" baseline="0">
                <a:solidFill>
                  <a:schemeClr val="tx1">
                    <a:lumMod val="65000"/>
                    <a:lumOff val="35000"/>
                  </a:schemeClr>
                </a:solidFill>
                <a:latin typeface="+mn-lt"/>
                <a:ea typeface="+mn-ea"/>
                <a:cs typeface="+mn-cs"/>
              </a:defRPr>
            </a:pPr>
            <a:r>
              <a:rPr lang="es-CO"/>
              <a:t>Unidad de Apoyo</a:t>
            </a:r>
            <a:r>
              <a:rPr lang="es-CO" baseline="0"/>
              <a:t> a la Gestión </a:t>
            </a:r>
            <a:endParaRPr lang="es-CO"/>
          </a:p>
        </c:rich>
      </c:tx>
      <c:layout/>
      <c:overlay val="0"/>
      <c:spPr>
        <a:noFill/>
        <a:ln>
          <a:noFill/>
        </a:ln>
        <a:effectLst/>
      </c:spPr>
      <c:txPr>
        <a:bodyPr rot="0" spcFirstLastPara="1" vertOverflow="ellipsis" vert="horz" wrap="square" anchor="ctr" anchorCtr="1"/>
        <a:lstStyle/>
        <a:p>
          <a:pPr>
            <a:defRPr sz="1400" b="0" i="0" u="none" strike="noStrike" kern="1200" spc="0" baseline="0">
              <a:solidFill>
                <a:schemeClr val="tx1">
                  <a:lumMod val="65000"/>
                  <a:lumOff val="35000"/>
                </a:schemeClr>
              </a:solidFill>
              <a:latin typeface="+mn-lt"/>
              <a:ea typeface="+mn-ea"/>
              <a:cs typeface="+mn-cs"/>
            </a:defRPr>
          </a:pPr>
          <a:endParaRPr lang="es-CO"/>
        </a:p>
      </c:txPr>
    </c:title>
    <c:autoTitleDeleted val="0"/>
    <c:plotArea>
      <c:layout/>
      <c:barChart>
        <c:barDir val="bar"/>
        <c:grouping val="clustered"/>
        <c:varyColors val="0"/>
        <c:ser>
          <c:idx val="0"/>
          <c:order val="0"/>
          <c:spPr>
            <a:solidFill>
              <a:schemeClr val="accent1"/>
            </a:solidFill>
            <a:ln w="19050">
              <a:solidFill>
                <a:schemeClr val="lt1"/>
              </a:solidFill>
            </a:ln>
            <a:effectLst/>
          </c:spPr>
          <c:invertIfNegative val="0"/>
          <c:dPt>
            <c:idx val="0"/>
            <c:invertIfNegative val="0"/>
            <c:bubble3D val="0"/>
            <c:spPr>
              <a:solidFill>
                <a:srgbClr val="0070C0"/>
              </a:solidFill>
              <a:ln w="19050">
                <a:solidFill>
                  <a:srgbClr val="0070C0"/>
                </a:solidFill>
              </a:ln>
              <a:effectLst/>
            </c:spPr>
          </c:dPt>
          <c:dPt>
            <c:idx val="1"/>
            <c:invertIfNegative val="0"/>
            <c:bubble3D val="0"/>
            <c:spPr>
              <a:solidFill>
                <a:srgbClr val="FF33CC"/>
              </a:solidFill>
              <a:ln w="19050">
                <a:solidFill>
                  <a:srgbClr val="FF33CC"/>
                </a:solidFill>
              </a:ln>
              <a:effectLst/>
            </c:spPr>
          </c:dPt>
          <c:dPt>
            <c:idx val="2"/>
            <c:invertIfNegative val="0"/>
            <c:bubble3D val="0"/>
            <c:spPr>
              <a:solidFill>
                <a:srgbClr val="00B0F0"/>
              </a:solidFill>
              <a:ln w="19050">
                <a:solidFill>
                  <a:srgbClr val="00B0F0"/>
                </a:solidFill>
              </a:ln>
              <a:effectLst/>
            </c:spPr>
          </c:dPt>
          <c:dPt>
            <c:idx val="3"/>
            <c:invertIfNegative val="0"/>
            <c:bubble3D val="0"/>
            <c:spPr>
              <a:solidFill>
                <a:srgbClr val="FF0000"/>
              </a:solidFill>
              <a:ln w="19050">
                <a:solidFill>
                  <a:srgbClr val="FF0000"/>
                </a:solidFill>
              </a:ln>
              <a:effectLst/>
            </c:spPr>
          </c:dPt>
          <c:dPt>
            <c:idx val="4"/>
            <c:invertIfNegative val="0"/>
            <c:bubble3D val="0"/>
            <c:spPr>
              <a:solidFill>
                <a:srgbClr val="7030A0"/>
              </a:solidFill>
              <a:ln w="19050">
                <a:solidFill>
                  <a:srgbClr val="7030A0"/>
                </a:solidFill>
              </a:ln>
              <a:effectLst/>
            </c:spPr>
          </c:dPt>
          <c:dLbls>
            <c:dLbl>
              <c:idx val="0"/>
              <c:layout>
                <c:manualLayout>
                  <c:x val="2.7777777777777766E-2"/>
                  <c:y val="0"/>
                </c:manualLayout>
              </c:layout>
              <c:tx>
                <c:rich>
                  <a:bodyPr/>
                  <a:lstStyle/>
                  <a:p>
                    <a:fld id="{31E46B68-488F-47D9-ACED-7C57203802F5}" type="VALUE">
                      <a:rPr lang="en-US"/>
                      <a:pPr/>
                      <a:t>[VALOR]</a:t>
                    </a:fld>
                    <a:endParaRPr lang="en-US"/>
                  </a:p>
                  <a:p>
                    <a:r>
                      <a:rPr lang="en-US"/>
                      <a:t>0,04%</a:t>
                    </a:r>
                  </a:p>
                </c:rich>
              </c:tx>
              <c:dLblPos val="outEnd"/>
              <c:showLegendKey val="0"/>
              <c:showVal val="1"/>
              <c:showCatName val="0"/>
              <c:showSerName val="0"/>
              <c:showPercent val="0"/>
              <c:showBubbleSize val="0"/>
              <c:extLst>
                <c:ext xmlns:c15="http://schemas.microsoft.com/office/drawing/2012/chart" uri="{CE6537A1-D6FC-4f65-9D91-7224C49458BB}">
                  <c15:layout/>
                  <c15:dlblFieldTable/>
                  <c15:showDataLabelsRange val="0"/>
                </c:ext>
              </c:extLst>
            </c:dLbl>
            <c:dLbl>
              <c:idx val="1"/>
              <c:layout>
                <c:manualLayout>
                  <c:x val="2.6388888888888889E-2"/>
                  <c:y val="2.3148148148148147E-3"/>
                </c:manualLayout>
              </c:layout>
              <c:tx>
                <c:rich>
                  <a:bodyPr rot="0" spcFirstLastPara="1" vertOverflow="ellipsis" vert="horz" wrap="square" lIns="38100" tIns="19050" rIns="38100" bIns="19050" anchor="ctr" anchorCtr="0">
                    <a:noAutofit/>
                  </a:bodyPr>
                  <a:lstStyle/>
                  <a:p>
                    <a:pPr marL="0" marR="0" lvl="0" indent="0" algn="ctr" defTabSz="914400" rtl="0" eaLnBrk="1" fontAlgn="auto" latinLnBrk="0" hangingPunct="1">
                      <a:lnSpc>
                        <a:spcPct val="100000"/>
                      </a:lnSpc>
                      <a:spcBef>
                        <a:spcPts val="0"/>
                      </a:spcBef>
                      <a:spcAft>
                        <a:spcPts val="0"/>
                      </a:spcAft>
                      <a:buClrTx/>
                      <a:buSzTx/>
                      <a:buFontTx/>
                      <a:buNone/>
                      <a:tabLst/>
                      <a:defRPr sz="900" b="0" i="0" u="none" strike="noStrike" kern="1200" baseline="0">
                        <a:solidFill>
                          <a:sysClr val="windowText" lastClr="000000">
                            <a:lumMod val="75000"/>
                            <a:lumOff val="25000"/>
                          </a:sysClr>
                        </a:solidFill>
                        <a:latin typeface="+mn-lt"/>
                        <a:ea typeface="+mn-ea"/>
                        <a:cs typeface="+mn-cs"/>
                      </a:defRPr>
                    </a:pPr>
                    <a:r>
                      <a:rPr lang="en-US" sz="900" b="0" i="0" u="none" strike="noStrike" kern="1200" baseline="0">
                        <a:solidFill>
                          <a:sysClr val="windowText" lastClr="000000">
                            <a:lumMod val="75000"/>
                            <a:lumOff val="25000"/>
                          </a:sysClr>
                        </a:solidFill>
                      </a:rPr>
                      <a:t>1</a:t>
                    </a:r>
                  </a:p>
                  <a:p>
                    <a:pPr marL="0" marR="0" lvl="0" indent="0" algn="ctr" defTabSz="914400" rtl="0" eaLnBrk="1" fontAlgn="auto" latinLnBrk="0" hangingPunct="1">
                      <a:lnSpc>
                        <a:spcPct val="100000"/>
                      </a:lnSpc>
                      <a:spcBef>
                        <a:spcPts val="0"/>
                      </a:spcBef>
                      <a:spcAft>
                        <a:spcPts val="0"/>
                      </a:spcAft>
                      <a:buClrTx/>
                      <a:buSzTx/>
                      <a:buFontTx/>
                      <a:buNone/>
                      <a:tabLst/>
                      <a:defRPr>
                        <a:solidFill>
                          <a:sysClr val="windowText" lastClr="000000">
                            <a:lumMod val="75000"/>
                            <a:lumOff val="25000"/>
                          </a:sysClr>
                        </a:solidFill>
                      </a:defRPr>
                    </a:pPr>
                    <a:r>
                      <a:rPr lang="en-US" sz="900" b="0" i="0" u="none" strike="noStrike" kern="1200" baseline="0">
                        <a:solidFill>
                          <a:sysClr val="windowText" lastClr="000000">
                            <a:lumMod val="75000"/>
                            <a:lumOff val="25000"/>
                          </a:sysClr>
                        </a:solidFill>
                      </a:rPr>
                      <a:t>0,04%</a:t>
                    </a:r>
                  </a:p>
                </c:rich>
              </c:tx>
              <c:spPr>
                <a:noFill/>
                <a:ln>
                  <a:noFill/>
                </a:ln>
                <a:effectLst/>
              </c:spPr>
              <c:txPr>
                <a:bodyPr rot="0" spcFirstLastPara="1" vertOverflow="ellipsis" vert="horz" wrap="square" lIns="38100" tIns="19050" rIns="38100" bIns="19050" anchor="ctr" anchorCtr="0">
                  <a:noAutofit/>
                </a:bodyPr>
                <a:lstStyle/>
                <a:p>
                  <a:pPr marL="0" marR="0" lvl="0" indent="0" algn="ctr" defTabSz="914400" rtl="0" eaLnBrk="1" fontAlgn="auto" latinLnBrk="0" hangingPunct="1">
                    <a:lnSpc>
                      <a:spcPct val="100000"/>
                    </a:lnSpc>
                    <a:spcBef>
                      <a:spcPts val="0"/>
                    </a:spcBef>
                    <a:spcAft>
                      <a:spcPts val="0"/>
                    </a:spcAft>
                    <a:buClrTx/>
                    <a:buSzTx/>
                    <a:buFontTx/>
                    <a:buNone/>
                    <a:tabLst/>
                    <a:defRPr sz="900" b="0" i="0" u="none" strike="noStrike" kern="1200" baseline="0">
                      <a:solidFill>
                        <a:sysClr val="windowText" lastClr="000000">
                          <a:lumMod val="75000"/>
                          <a:lumOff val="25000"/>
                        </a:sysClr>
                      </a:solidFill>
                      <a:latin typeface="+mn-lt"/>
                      <a:ea typeface="+mn-ea"/>
                      <a:cs typeface="+mn-cs"/>
                    </a:defRPr>
                  </a:pPr>
                  <a:endParaRPr lang="es-CO"/>
                </a:p>
              </c:txPr>
              <c:dLblPos val="outEnd"/>
              <c:showLegendKey val="0"/>
              <c:showVal val="1"/>
              <c:showCatName val="0"/>
              <c:showSerName val="0"/>
              <c:showPercent val="0"/>
              <c:showBubbleSize val="0"/>
              <c:extLst>
                <c:ext xmlns:c15="http://schemas.microsoft.com/office/drawing/2012/chart" uri="{CE6537A1-D6FC-4f65-9D91-7224C49458BB}">
                  <c15:layout>
                    <c:manualLayout>
                      <c:w val="8.7111111111111111E-2"/>
                      <c:h val="0.11560185185185186"/>
                    </c:manualLayout>
                  </c15:layout>
                </c:ext>
              </c:extLst>
            </c:dLbl>
            <c:dLbl>
              <c:idx val="2"/>
              <c:layout/>
              <c:tx>
                <c:rich>
                  <a:bodyPr/>
                  <a:lstStyle/>
                  <a:p>
                    <a:fld id="{87777F43-7353-45CE-AF27-917FC647ED38}" type="VALUE">
                      <a:rPr lang="en-US"/>
                      <a:pPr/>
                      <a:t>[VALOR]</a:t>
                    </a:fld>
                    <a:endParaRPr lang="en-US"/>
                  </a:p>
                  <a:p>
                    <a:r>
                      <a:rPr lang="en-US"/>
                      <a:t>20,78%</a:t>
                    </a:r>
                  </a:p>
                </c:rich>
              </c:tx>
              <c:dLblPos val="outEnd"/>
              <c:showLegendKey val="0"/>
              <c:showVal val="1"/>
              <c:showCatName val="0"/>
              <c:showSerName val="0"/>
              <c:showPercent val="0"/>
              <c:showBubbleSize val="0"/>
              <c:extLst>
                <c:ext xmlns:c15="http://schemas.microsoft.com/office/drawing/2012/chart" uri="{CE6537A1-D6FC-4f65-9D91-7224C49458BB}">
                  <c15:layout/>
                  <c15:dlblFieldTable/>
                  <c15:showDataLabelsRange val="0"/>
                </c:ext>
              </c:extLst>
            </c:dLbl>
            <c:dLbl>
              <c:idx val="3"/>
              <c:layout>
                <c:manualLayout>
                  <c:x val="2.2222222222222233E-2"/>
                  <c:y val="0"/>
                </c:manualLayout>
              </c:layout>
              <c:tx>
                <c:rich>
                  <a:bodyPr/>
                  <a:lstStyle/>
                  <a:p>
                    <a:fld id="{624FC1EF-0F03-425F-838C-7DD11C98D026}" type="VALUE">
                      <a:rPr lang="en-US"/>
                      <a:pPr/>
                      <a:t>[VALOR]</a:t>
                    </a:fld>
                    <a:endParaRPr lang="en-US"/>
                  </a:p>
                  <a:p>
                    <a:r>
                      <a:rPr lang="en-US"/>
                      <a:t>1,54%</a:t>
                    </a:r>
                  </a:p>
                </c:rich>
              </c:tx>
              <c:dLblPos val="outEnd"/>
              <c:showLegendKey val="0"/>
              <c:showVal val="1"/>
              <c:showCatName val="0"/>
              <c:showSerName val="0"/>
              <c:showPercent val="0"/>
              <c:showBubbleSize val="0"/>
              <c:extLst>
                <c:ext xmlns:c15="http://schemas.microsoft.com/office/drawing/2012/chart" uri="{CE6537A1-D6FC-4f65-9D91-7224C49458BB}">
                  <c15:layout/>
                  <c15:dlblFieldTable/>
                  <c15:showDataLabelsRange val="0"/>
                </c:ext>
              </c:extLst>
            </c:dLbl>
            <c:dLbl>
              <c:idx val="4"/>
              <c:layout>
                <c:manualLayout>
                  <c:x val="2.2222222222222223E-2"/>
                  <c:y val="-2.1218890680033321E-17"/>
                </c:manualLayout>
              </c:layout>
              <c:tx>
                <c:rich>
                  <a:bodyPr/>
                  <a:lstStyle/>
                  <a:p>
                    <a:fld id="{99613A4A-64E9-4F7B-94C7-98B001415543}" type="VALUE">
                      <a:rPr lang="en-US"/>
                      <a:pPr/>
                      <a:t>[VALOR]</a:t>
                    </a:fld>
                    <a:endParaRPr lang="en-US"/>
                  </a:p>
                  <a:p>
                    <a:r>
                      <a:rPr lang="en-US"/>
                      <a:t>0,04%</a:t>
                    </a:r>
                  </a:p>
                  <a:p>
                    <a:endParaRPr lang="es-CO"/>
                  </a:p>
                </c:rich>
              </c:tx>
              <c:dLblPos val="outEnd"/>
              <c:showLegendKey val="0"/>
              <c:showVal val="1"/>
              <c:showCatName val="0"/>
              <c:showSerName val="0"/>
              <c:showPercent val="0"/>
              <c:showBubbleSize val="0"/>
              <c:separator>
</c:separator>
              <c:extLst>
                <c:ext xmlns:c15="http://schemas.microsoft.com/office/drawing/2012/chart" uri="{CE6537A1-D6FC-4f65-9D91-7224C49458BB}">
                  <c15:layout/>
                  <c15:dlblFieldTable/>
                  <c15:showDataLabelsRange val="0"/>
                </c:ext>
              </c:extLst>
            </c:dLbl>
            <c:spPr>
              <a:noFill/>
              <a:ln>
                <a:noFill/>
              </a:ln>
              <a:effectLst/>
            </c:spPr>
            <c:txPr>
              <a:bodyPr rot="0" spcFirstLastPara="1" vertOverflow="ellipsis" vert="horz" wrap="square" lIns="38100" tIns="19050" rIns="38100" bIns="19050" anchor="ctr" anchorCtr="1">
                <a:spAutoFit/>
              </a:bodyPr>
              <a:lstStyle/>
              <a:p>
                <a:pPr>
                  <a:defRPr sz="900" b="0" i="0" u="none" strike="noStrike" kern="1200" baseline="0">
                    <a:solidFill>
                      <a:schemeClr val="tx1">
                        <a:lumMod val="75000"/>
                        <a:lumOff val="25000"/>
                      </a:schemeClr>
                    </a:solidFill>
                    <a:latin typeface="+mn-lt"/>
                    <a:ea typeface="+mn-ea"/>
                    <a:cs typeface="+mn-cs"/>
                  </a:defRPr>
                </a:pPr>
                <a:endParaRPr lang="es-CO"/>
              </a:p>
            </c:txPr>
            <c:dLblPos val="outEnd"/>
            <c:showLegendKey val="0"/>
            <c:showVal val="1"/>
            <c:showCatName val="0"/>
            <c:showSerName val="0"/>
            <c:showPercent val="0"/>
            <c:showBubbleSize val="0"/>
            <c:showLeaderLines val="0"/>
            <c:extLst>
              <c:ext xmlns:c15="http://schemas.microsoft.com/office/drawing/2012/chart" uri="{CE6537A1-D6FC-4f65-9D91-7224C49458BB}">
                <c15:showLeaderLines val="1"/>
                <c15:leaderLines>
                  <c:spPr>
                    <a:ln w="9525" cap="flat" cmpd="sng" algn="ctr">
                      <a:solidFill>
                        <a:schemeClr val="tx1">
                          <a:lumMod val="35000"/>
                          <a:lumOff val="65000"/>
                        </a:schemeClr>
                      </a:solidFill>
                      <a:round/>
                    </a:ln>
                    <a:effectLst/>
                  </c:spPr>
                </c15:leaderLines>
              </c:ext>
            </c:extLst>
          </c:dLbls>
          <c:cat>
            <c:strRef>
              <c:f>GRÁFICOS!$P$217:$P$221</c:f>
              <c:strCache>
                <c:ptCount val="5"/>
                <c:pt idx="0">
                  <c:v>Grupo de Planeación</c:v>
                </c:pt>
                <c:pt idx="1">
                  <c:v>Grupo de ABIMA</c:v>
                </c:pt>
                <c:pt idx="2">
                  <c:v>Grupo Jurídico Sancionatorio</c:v>
                </c:pt>
                <c:pt idx="3">
                  <c:v>Grupo de Talento Humano</c:v>
                </c:pt>
                <c:pt idx="4">
                  <c:v>Grupo de Gestión Contractual</c:v>
                </c:pt>
              </c:strCache>
            </c:strRef>
          </c:cat>
          <c:val>
            <c:numRef>
              <c:f>GRÁFICOS!$Q$217:$Q$221</c:f>
              <c:numCache>
                <c:formatCode>General</c:formatCode>
                <c:ptCount val="5"/>
                <c:pt idx="0">
                  <c:v>1</c:v>
                </c:pt>
                <c:pt idx="1">
                  <c:v>1</c:v>
                </c:pt>
                <c:pt idx="2">
                  <c:v>514</c:v>
                </c:pt>
                <c:pt idx="3">
                  <c:v>38</c:v>
                </c:pt>
                <c:pt idx="4">
                  <c:v>1</c:v>
                </c:pt>
              </c:numCache>
            </c:numRef>
          </c:val>
        </c:ser>
        <c:dLbls>
          <c:dLblPos val="outEnd"/>
          <c:showLegendKey val="0"/>
          <c:showVal val="1"/>
          <c:showCatName val="0"/>
          <c:showSerName val="0"/>
          <c:showPercent val="0"/>
          <c:showBubbleSize val="0"/>
        </c:dLbls>
        <c:gapWidth val="150"/>
        <c:axId val="373315480"/>
        <c:axId val="144244640"/>
      </c:barChart>
      <c:valAx>
        <c:axId val="144244640"/>
        <c:scaling>
          <c:orientation val="minMax"/>
        </c:scaling>
        <c:delete val="0"/>
        <c:axPos val="b"/>
        <c:majorGridlines>
          <c:spPr>
            <a:ln w="9525" cap="flat" cmpd="sng" algn="ctr">
              <a:solidFill>
                <a:schemeClr val="tx1"/>
              </a:solidFill>
              <a:round/>
            </a:ln>
            <a:effectLst/>
          </c:spPr>
        </c:majorGridlines>
        <c:numFmt formatCode="General" sourceLinked="1"/>
        <c:majorTickMark val="out"/>
        <c:minorTickMark val="none"/>
        <c:tickLblPos val="nextTo"/>
        <c:spPr>
          <a:noFill/>
          <a:ln>
            <a:noFill/>
          </a:ln>
          <a:effectLst/>
        </c:spPr>
        <c:txPr>
          <a:bodyPr rot="-60000000" spcFirstLastPara="1" vertOverflow="ellipsis" vert="horz" wrap="square" anchor="ctr" anchorCtr="1"/>
          <a:lstStyle/>
          <a:p>
            <a:pPr>
              <a:defRPr sz="900" b="0" i="0" u="none" strike="noStrike" kern="1200" baseline="0">
                <a:solidFill>
                  <a:schemeClr val="tx1">
                    <a:lumMod val="65000"/>
                    <a:lumOff val="35000"/>
                  </a:schemeClr>
                </a:solidFill>
                <a:latin typeface="+mn-lt"/>
                <a:ea typeface="+mn-ea"/>
                <a:cs typeface="+mn-cs"/>
              </a:defRPr>
            </a:pPr>
            <a:endParaRPr lang="es-CO"/>
          </a:p>
        </c:txPr>
        <c:crossAx val="373315480"/>
        <c:crosses val="autoZero"/>
        <c:crossBetween val="between"/>
      </c:valAx>
      <c:catAx>
        <c:axId val="373315480"/>
        <c:scaling>
          <c:orientation val="minMax"/>
        </c:scaling>
        <c:delete val="1"/>
        <c:axPos val="l"/>
        <c:numFmt formatCode="General" sourceLinked="1"/>
        <c:majorTickMark val="out"/>
        <c:minorTickMark val="none"/>
        <c:tickLblPos val="nextTo"/>
        <c:crossAx val="144244640"/>
        <c:crosses val="autoZero"/>
        <c:auto val="1"/>
        <c:lblAlgn val="ctr"/>
        <c:lblOffset val="100"/>
        <c:noMultiLvlLbl val="0"/>
      </c:catAx>
      <c:spPr>
        <a:noFill/>
        <a:ln>
          <a:noFill/>
        </a:ln>
        <a:effectLst/>
      </c:spPr>
    </c:plotArea>
    <c:legend>
      <c:legendPos val="r"/>
      <c:layout>
        <c:manualLayout>
          <c:xMode val="edge"/>
          <c:yMode val="edge"/>
          <c:x val="0.70368853893263328"/>
          <c:y val="0.23921004666083406"/>
          <c:w val="0.27964479440069989"/>
          <c:h val="0.64236657917760276"/>
        </c:manualLayout>
      </c:layout>
      <c:overlay val="0"/>
      <c:spPr>
        <a:noFill/>
        <a:ln>
          <a:noFill/>
        </a:ln>
        <a:effectLst/>
      </c:spPr>
      <c:txPr>
        <a:bodyPr rot="0" spcFirstLastPara="1" vertOverflow="ellipsis" vert="horz" wrap="square" anchor="ctr" anchorCtr="1"/>
        <a:lstStyle/>
        <a:p>
          <a:pPr>
            <a:defRPr sz="900" b="0" i="0" u="none" strike="noStrike" kern="1200" baseline="0">
              <a:solidFill>
                <a:schemeClr val="tx1">
                  <a:lumMod val="65000"/>
                  <a:lumOff val="35000"/>
                </a:schemeClr>
              </a:solidFill>
              <a:latin typeface="+mn-lt"/>
              <a:ea typeface="+mn-ea"/>
              <a:cs typeface="+mn-cs"/>
            </a:defRPr>
          </a:pPr>
          <a:endParaRPr lang="es-CO"/>
        </a:p>
      </c:txPr>
    </c:legend>
    <c:plotVisOnly val="1"/>
    <c:dispBlanksAs val="gap"/>
    <c:showDLblsOverMax val="0"/>
  </c:chart>
  <c:spPr>
    <a:solidFill>
      <a:schemeClr val="bg1"/>
    </a:solidFill>
    <a:ln w="9525" cap="flat" cmpd="sng" algn="ctr">
      <a:solidFill>
        <a:schemeClr val="tx1"/>
      </a:solidFill>
      <a:round/>
    </a:ln>
    <a:effectLst/>
  </c:spPr>
  <c:txPr>
    <a:bodyPr/>
    <a:lstStyle/>
    <a:p>
      <a:pPr>
        <a:defRPr/>
      </a:pPr>
      <a:endParaRPr lang="es-CO"/>
    </a:p>
  </c:txPr>
  <c:printSettings>
    <c:headerFooter/>
    <c:pageMargins b="0.75" l="0.7" r="0.7" t="0.75" header="0.3" footer="0.3"/>
    <c:pageSetup/>
  </c:printSettings>
</c:chartSpace>
</file>

<file path=xl/charts/colors1.xml><?xml version="1.0" encoding="utf-8"?>
<cs:colorStyle xmlns:cs="http://schemas.microsoft.com/office/drawing/2012/chartStyle" xmlns:a="http://schemas.openxmlformats.org/drawingml/2006/main" meth="cycle" id="10">
  <a:schemeClr val="accent1"/>
  <a:schemeClr val="accent2"/>
  <a:schemeClr val="accent3"/>
  <a:schemeClr val="accent4"/>
  <a:schemeClr val="accent5"/>
  <a:schemeClr val="accent6"/>
  <cs:variation/>
  <cs:variation>
    <a:lumMod val="60000"/>
  </cs:variation>
  <cs:variation>
    <a:lumMod val="80000"/>
    <a:lumOff val="20000"/>
  </cs:variation>
  <cs:variation>
    <a:lumMod val="80000"/>
  </cs:variation>
  <cs:variation>
    <a:lumMod val="60000"/>
    <a:lumOff val="40000"/>
  </cs:variation>
  <cs:variation>
    <a:lumMod val="50000"/>
  </cs:variation>
  <cs:variation>
    <a:lumMod val="70000"/>
    <a:lumOff val="30000"/>
  </cs:variation>
  <cs:variation>
    <a:lumMod val="70000"/>
  </cs:variation>
  <cs:variation>
    <a:lumMod val="50000"/>
    <a:lumOff val="50000"/>
  </cs:variation>
</cs:colorStyle>
</file>

<file path=xl/charts/colors2.xml><?xml version="1.0" encoding="utf-8"?>
<cs:colorStyle xmlns:cs="http://schemas.microsoft.com/office/drawing/2012/chartStyle" xmlns:a="http://schemas.openxmlformats.org/drawingml/2006/main" meth="cycle" id="10">
  <a:schemeClr val="accent1"/>
  <a:schemeClr val="accent2"/>
  <a:schemeClr val="accent3"/>
  <a:schemeClr val="accent4"/>
  <a:schemeClr val="accent5"/>
  <a:schemeClr val="accent6"/>
  <cs:variation/>
  <cs:variation>
    <a:lumMod val="60000"/>
  </cs:variation>
  <cs:variation>
    <a:lumMod val="80000"/>
    <a:lumOff val="20000"/>
  </cs:variation>
  <cs:variation>
    <a:lumMod val="80000"/>
  </cs:variation>
  <cs:variation>
    <a:lumMod val="60000"/>
    <a:lumOff val="40000"/>
  </cs:variation>
  <cs:variation>
    <a:lumMod val="50000"/>
  </cs:variation>
  <cs:variation>
    <a:lumMod val="70000"/>
    <a:lumOff val="30000"/>
  </cs:variation>
  <cs:variation>
    <a:lumMod val="70000"/>
  </cs:variation>
  <cs:variation>
    <a:lumMod val="50000"/>
    <a:lumOff val="50000"/>
  </cs:variation>
</cs:colorStyle>
</file>

<file path=xl/charts/colors3.xml><?xml version="1.0" encoding="utf-8"?>
<cs:colorStyle xmlns:cs="http://schemas.microsoft.com/office/drawing/2012/chartStyle" xmlns:a="http://schemas.openxmlformats.org/drawingml/2006/main" meth="cycle" id="10">
  <a:schemeClr val="accent1"/>
  <a:schemeClr val="accent2"/>
  <a:schemeClr val="accent3"/>
  <a:schemeClr val="accent4"/>
  <a:schemeClr val="accent5"/>
  <a:schemeClr val="accent6"/>
  <cs:variation/>
  <cs:variation>
    <a:lumMod val="60000"/>
  </cs:variation>
  <cs:variation>
    <a:lumMod val="80000"/>
    <a:lumOff val="20000"/>
  </cs:variation>
  <cs:variation>
    <a:lumMod val="80000"/>
  </cs:variation>
  <cs:variation>
    <a:lumMod val="60000"/>
    <a:lumOff val="40000"/>
  </cs:variation>
  <cs:variation>
    <a:lumMod val="50000"/>
  </cs:variation>
  <cs:variation>
    <a:lumMod val="70000"/>
    <a:lumOff val="30000"/>
  </cs:variation>
  <cs:variation>
    <a:lumMod val="70000"/>
  </cs:variation>
  <cs:variation>
    <a:lumMod val="50000"/>
    <a:lumOff val="50000"/>
  </cs:variation>
</cs:colorStyle>
</file>

<file path=xl/charts/colors4.xml><?xml version="1.0" encoding="utf-8"?>
<cs:colorStyle xmlns:cs="http://schemas.microsoft.com/office/drawing/2012/chartStyle" xmlns:a="http://schemas.openxmlformats.org/drawingml/2006/main" meth="cycle" id="10">
  <a:schemeClr val="accent1"/>
  <a:schemeClr val="accent2"/>
  <a:schemeClr val="accent3"/>
  <a:schemeClr val="accent4"/>
  <a:schemeClr val="accent5"/>
  <a:schemeClr val="accent6"/>
  <cs:variation/>
  <cs:variation>
    <a:lumMod val="60000"/>
  </cs:variation>
  <cs:variation>
    <a:lumMod val="80000"/>
    <a:lumOff val="20000"/>
  </cs:variation>
  <cs:variation>
    <a:lumMod val="80000"/>
  </cs:variation>
  <cs:variation>
    <a:lumMod val="60000"/>
    <a:lumOff val="40000"/>
  </cs:variation>
  <cs:variation>
    <a:lumMod val="50000"/>
  </cs:variation>
  <cs:variation>
    <a:lumMod val="70000"/>
    <a:lumOff val="30000"/>
  </cs:variation>
  <cs:variation>
    <a:lumMod val="70000"/>
  </cs:variation>
  <cs:variation>
    <a:lumMod val="50000"/>
    <a:lumOff val="50000"/>
  </cs:variation>
</cs:colorStyle>
</file>

<file path=xl/charts/colors5.xml><?xml version="1.0" encoding="utf-8"?>
<cs:colorStyle xmlns:cs="http://schemas.microsoft.com/office/drawing/2012/chartStyle" xmlns:a="http://schemas.openxmlformats.org/drawingml/2006/main" meth="cycle" id="10">
  <a:schemeClr val="accent1"/>
  <a:schemeClr val="accent2"/>
  <a:schemeClr val="accent3"/>
  <a:schemeClr val="accent4"/>
  <a:schemeClr val="accent5"/>
  <a:schemeClr val="accent6"/>
  <cs:variation/>
  <cs:variation>
    <a:lumMod val="60000"/>
  </cs:variation>
  <cs:variation>
    <a:lumMod val="80000"/>
    <a:lumOff val="20000"/>
  </cs:variation>
  <cs:variation>
    <a:lumMod val="80000"/>
  </cs:variation>
  <cs:variation>
    <a:lumMod val="60000"/>
    <a:lumOff val="40000"/>
  </cs:variation>
  <cs:variation>
    <a:lumMod val="50000"/>
  </cs:variation>
  <cs:variation>
    <a:lumMod val="70000"/>
    <a:lumOff val="30000"/>
  </cs:variation>
  <cs:variation>
    <a:lumMod val="70000"/>
  </cs:variation>
  <cs:variation>
    <a:lumMod val="50000"/>
    <a:lumOff val="50000"/>
  </cs:variation>
</cs:colorStyle>
</file>

<file path=xl/charts/colors6.xml><?xml version="1.0" encoding="utf-8"?>
<cs:colorStyle xmlns:cs="http://schemas.microsoft.com/office/drawing/2012/chartStyle" xmlns:a="http://schemas.openxmlformats.org/drawingml/2006/main" meth="cycle" id="10">
  <a:schemeClr val="accent1"/>
  <a:schemeClr val="accent2"/>
  <a:schemeClr val="accent3"/>
  <a:schemeClr val="accent4"/>
  <a:schemeClr val="accent5"/>
  <a:schemeClr val="accent6"/>
  <cs:variation/>
  <cs:variation>
    <a:lumMod val="60000"/>
  </cs:variation>
  <cs:variation>
    <a:lumMod val="80000"/>
    <a:lumOff val="20000"/>
  </cs:variation>
  <cs:variation>
    <a:lumMod val="80000"/>
  </cs:variation>
  <cs:variation>
    <a:lumMod val="60000"/>
    <a:lumOff val="40000"/>
  </cs:variation>
  <cs:variation>
    <a:lumMod val="50000"/>
  </cs:variation>
  <cs:variation>
    <a:lumMod val="70000"/>
    <a:lumOff val="30000"/>
  </cs:variation>
  <cs:variation>
    <a:lumMod val="70000"/>
  </cs:variation>
  <cs:variation>
    <a:lumMod val="50000"/>
    <a:lumOff val="50000"/>
  </cs:variation>
</cs:colorStyle>
</file>

<file path=xl/charts/colors7.xml><?xml version="1.0" encoding="utf-8"?>
<cs:colorStyle xmlns:cs="http://schemas.microsoft.com/office/drawing/2012/chartStyle" xmlns:a="http://schemas.openxmlformats.org/drawingml/2006/main" meth="cycle" id="10">
  <a:schemeClr val="accent1"/>
  <a:schemeClr val="accent2"/>
  <a:schemeClr val="accent3"/>
  <a:schemeClr val="accent4"/>
  <a:schemeClr val="accent5"/>
  <a:schemeClr val="accent6"/>
  <cs:variation/>
  <cs:variation>
    <a:lumMod val="60000"/>
  </cs:variation>
  <cs:variation>
    <a:lumMod val="80000"/>
    <a:lumOff val="20000"/>
  </cs:variation>
  <cs:variation>
    <a:lumMod val="80000"/>
  </cs:variation>
  <cs:variation>
    <a:lumMod val="60000"/>
    <a:lumOff val="40000"/>
  </cs:variation>
  <cs:variation>
    <a:lumMod val="50000"/>
  </cs:variation>
  <cs:variation>
    <a:lumMod val="70000"/>
    <a:lumOff val="30000"/>
  </cs:variation>
  <cs:variation>
    <a:lumMod val="70000"/>
  </cs:variation>
  <cs:variation>
    <a:lumMod val="50000"/>
    <a:lumOff val="50000"/>
  </cs:variation>
</cs:colorStyle>
</file>

<file path=xl/charts/colors8.xml><?xml version="1.0" encoding="utf-8"?>
<cs:colorStyle xmlns:cs="http://schemas.microsoft.com/office/drawing/2012/chartStyle" xmlns:a="http://schemas.openxmlformats.org/drawingml/2006/main" meth="cycle" id="10">
  <a:schemeClr val="accent1"/>
  <a:schemeClr val="accent2"/>
  <a:schemeClr val="accent3"/>
  <a:schemeClr val="accent4"/>
  <a:schemeClr val="accent5"/>
  <a:schemeClr val="accent6"/>
  <cs:variation/>
  <cs:variation>
    <a:lumMod val="60000"/>
  </cs:variation>
  <cs:variation>
    <a:lumMod val="80000"/>
    <a:lumOff val="20000"/>
  </cs:variation>
  <cs:variation>
    <a:lumMod val="80000"/>
  </cs:variation>
  <cs:variation>
    <a:lumMod val="60000"/>
    <a:lumOff val="40000"/>
  </cs:variation>
  <cs:variation>
    <a:lumMod val="50000"/>
  </cs:variation>
  <cs:variation>
    <a:lumMod val="70000"/>
    <a:lumOff val="30000"/>
  </cs:variation>
  <cs:variation>
    <a:lumMod val="70000"/>
  </cs:variation>
  <cs:variation>
    <a:lumMod val="50000"/>
    <a:lumOff val="50000"/>
  </cs:variation>
</cs:colorStyle>
</file>

<file path=xl/charts/colors9.xml><?xml version="1.0" encoding="utf-8"?>
<cs:colorStyle xmlns:cs="http://schemas.microsoft.com/office/drawing/2012/chartStyle" xmlns:a="http://schemas.openxmlformats.org/drawingml/2006/main" meth="cycle" id="10">
  <a:schemeClr val="accent1"/>
  <a:schemeClr val="accent2"/>
  <a:schemeClr val="accent3"/>
  <a:schemeClr val="accent4"/>
  <a:schemeClr val="accent5"/>
  <a:schemeClr val="accent6"/>
  <cs:variation/>
  <cs:variation>
    <a:lumMod val="60000"/>
  </cs:variation>
  <cs:variation>
    <a:lumMod val="80000"/>
    <a:lumOff val="20000"/>
  </cs:variation>
  <cs:variation>
    <a:lumMod val="80000"/>
  </cs:variation>
  <cs:variation>
    <a:lumMod val="60000"/>
    <a:lumOff val="40000"/>
  </cs:variation>
  <cs:variation>
    <a:lumMod val="50000"/>
  </cs:variation>
  <cs:variation>
    <a:lumMod val="70000"/>
    <a:lumOff val="30000"/>
  </cs:variation>
  <cs:variation>
    <a:lumMod val="70000"/>
  </cs:variation>
  <cs:variation>
    <a:lumMod val="50000"/>
    <a:lumOff val="50000"/>
  </cs:variation>
</cs:colorStyle>
</file>

<file path=xl/charts/colors10.xml><?xml version="1.0" encoding="utf-8"?>
<cs:colorStyle xmlns:cs="http://schemas.microsoft.com/office/drawing/2012/chartStyle" xmlns:a="http://schemas.openxmlformats.org/drawingml/2006/main" meth="cycle" id="10">
  <a:schemeClr val="accent1"/>
  <a:schemeClr val="accent2"/>
  <a:schemeClr val="accent3"/>
  <a:schemeClr val="accent4"/>
  <a:schemeClr val="accent5"/>
  <a:schemeClr val="accent6"/>
  <cs:variation/>
  <cs:variation>
    <a:lumMod val="60000"/>
  </cs:variation>
  <cs:variation>
    <a:lumMod val="80000"/>
    <a:lumOff val="20000"/>
  </cs:variation>
  <cs:variation>
    <a:lumMod val="80000"/>
  </cs:variation>
  <cs:variation>
    <a:lumMod val="60000"/>
    <a:lumOff val="40000"/>
  </cs:variation>
  <cs:variation>
    <a:lumMod val="50000"/>
  </cs:variation>
  <cs:variation>
    <a:lumMod val="70000"/>
    <a:lumOff val="30000"/>
  </cs:variation>
  <cs:variation>
    <a:lumMod val="70000"/>
  </cs:variation>
  <cs:variation>
    <a:lumMod val="50000"/>
    <a:lumOff val="50000"/>
  </cs:variation>
</cs:colorStyle>
</file>

<file path=xl/charts/colors11.xml><?xml version="1.0" encoding="utf-8"?>
<cs:colorStyle xmlns:cs="http://schemas.microsoft.com/office/drawing/2012/chartStyle" xmlns:a="http://schemas.openxmlformats.org/drawingml/2006/main" meth="cycle" id="10">
  <a:schemeClr val="accent1"/>
  <a:schemeClr val="accent2"/>
  <a:schemeClr val="accent3"/>
  <a:schemeClr val="accent4"/>
  <a:schemeClr val="accent5"/>
  <a:schemeClr val="accent6"/>
  <cs:variation/>
  <cs:variation>
    <a:lumMod val="60000"/>
  </cs:variation>
  <cs:variation>
    <a:lumMod val="80000"/>
    <a:lumOff val="20000"/>
  </cs:variation>
  <cs:variation>
    <a:lumMod val="80000"/>
  </cs:variation>
  <cs:variation>
    <a:lumMod val="60000"/>
    <a:lumOff val="40000"/>
  </cs:variation>
  <cs:variation>
    <a:lumMod val="50000"/>
  </cs:variation>
  <cs:variation>
    <a:lumMod val="70000"/>
    <a:lumOff val="30000"/>
  </cs:variation>
  <cs:variation>
    <a:lumMod val="70000"/>
  </cs:variation>
  <cs:variation>
    <a:lumMod val="50000"/>
    <a:lumOff val="50000"/>
  </cs:variation>
</cs:colorStyle>
</file>

<file path=xl/charts/style1.xml><?xml version="1.0" encoding="utf-8"?>
<cs:chartStyle xmlns:cs="http://schemas.microsoft.com/office/drawing/2012/chartStyle" xmlns:a="http://schemas.openxmlformats.org/drawingml/2006/main" id="201">
  <cs:axisTitle>
    <cs:lnRef idx="0"/>
    <cs:fillRef idx="0"/>
    <cs:effectRef idx="0"/>
    <cs:fontRef idx="minor">
      <a:schemeClr val="tx1">
        <a:lumMod val="65000"/>
        <a:lumOff val="35000"/>
      </a:schemeClr>
    </cs:fontRef>
    <cs:defRPr sz="1000" kern="1200"/>
  </cs:axisTitle>
  <cs:categoryAxis>
    <cs:lnRef idx="0"/>
    <cs:fillRef idx="0"/>
    <cs:effectRef idx="0"/>
    <cs:fontRef idx="minor">
      <a:schemeClr val="tx1">
        <a:lumMod val="65000"/>
        <a:lumOff val="35000"/>
      </a:schemeClr>
    </cs:fontRef>
    <cs:spPr>
      <a:ln w="9525" cap="flat" cmpd="sng" algn="ctr">
        <a:solidFill>
          <a:schemeClr val="tx1">
            <a:lumMod val="15000"/>
            <a:lumOff val="85000"/>
          </a:schemeClr>
        </a:solidFill>
        <a:round/>
      </a:ln>
    </cs:spPr>
    <cs:defRPr sz="900" kern="1200"/>
  </cs:categoryAxis>
  <cs:chartArea mods="allowNoFillOverride allowNoLineOverride">
    <cs:lnRef idx="0"/>
    <cs:fillRef idx="0"/>
    <cs:effectRef idx="0"/>
    <cs:fontRef idx="minor">
      <a:schemeClr val="tx1"/>
    </cs:fontRef>
    <cs:spPr>
      <a:solidFill>
        <a:schemeClr val="bg1"/>
      </a:solidFill>
      <a:ln w="9525" cap="flat" cmpd="sng" algn="ctr">
        <a:solidFill>
          <a:schemeClr val="tx1">
            <a:lumMod val="15000"/>
            <a:lumOff val="85000"/>
          </a:schemeClr>
        </a:solidFill>
        <a:round/>
      </a:ln>
    </cs:spPr>
    <cs:defRPr sz="1000" kern="1200"/>
  </cs:chartArea>
  <cs:dataLabel>
    <cs:lnRef idx="0"/>
    <cs:fillRef idx="0"/>
    <cs:effectRef idx="0"/>
    <cs:fontRef idx="minor">
      <a:schemeClr val="tx1">
        <a:lumMod val="75000"/>
        <a:lumOff val="25000"/>
      </a:schemeClr>
    </cs:fontRef>
    <cs:defRPr sz="900" kern="1200"/>
  </cs:dataLabel>
  <cs:dataLabelCallout>
    <cs:lnRef idx="0"/>
    <cs:fillRef idx="0"/>
    <cs:effectRef idx="0"/>
    <cs:fontRef idx="minor">
      <a:schemeClr val="dk1">
        <a:lumMod val="65000"/>
        <a:lumOff val="35000"/>
      </a:schemeClr>
    </cs:fontRef>
    <cs:spPr>
      <a:solidFill>
        <a:schemeClr val="lt1"/>
      </a:solidFill>
      <a:ln>
        <a:solidFill>
          <a:schemeClr val="dk1">
            <a:lumMod val="25000"/>
            <a:lumOff val="75000"/>
          </a:schemeClr>
        </a:solidFill>
      </a:ln>
    </cs:spPr>
    <cs:defRPr sz="900" kern="1200"/>
    <cs:bodyPr rot="0" spcFirstLastPara="1" vertOverflow="clip" horzOverflow="clip" vert="horz" wrap="square" lIns="36576" tIns="18288" rIns="36576" bIns="18288" anchor="ctr" anchorCtr="1">
      <a:spAutoFit/>
    </cs:bodyPr>
  </cs:dataLabelCallout>
  <cs:dataPoint>
    <cs:lnRef idx="0"/>
    <cs:fillRef idx="1">
      <cs:styleClr val="auto"/>
    </cs:fillRef>
    <cs:effectRef idx="0"/>
    <cs:fontRef idx="minor">
      <a:schemeClr val="tx1"/>
    </cs:fontRef>
  </cs:dataPoint>
  <cs:dataPoint3D>
    <cs:lnRef idx="0"/>
    <cs:fillRef idx="1">
      <cs:styleClr val="auto"/>
    </cs:fillRef>
    <cs:effectRef idx="0"/>
    <cs:fontRef idx="minor">
      <a:schemeClr val="tx1"/>
    </cs:fontRef>
  </cs:dataPoint3D>
  <cs:dataPointLine>
    <cs:lnRef idx="0">
      <cs:styleClr val="auto"/>
    </cs:lnRef>
    <cs:fillRef idx="1"/>
    <cs:effectRef idx="0"/>
    <cs:fontRef idx="minor">
      <a:schemeClr val="tx1"/>
    </cs:fontRef>
    <cs:spPr>
      <a:ln w="28575" cap="rnd">
        <a:solidFill>
          <a:schemeClr val="phClr"/>
        </a:solidFill>
        <a:round/>
      </a:ln>
    </cs:spPr>
  </cs:dataPointLine>
  <cs:dataPointMarker>
    <cs:lnRef idx="0">
      <cs:styleClr val="auto"/>
    </cs:lnRef>
    <cs:fillRef idx="1">
      <cs:styleClr val="auto"/>
    </cs:fillRef>
    <cs:effectRef idx="0"/>
    <cs:fontRef idx="minor">
      <a:schemeClr val="tx1"/>
    </cs:fontRef>
    <cs:spPr>
      <a:ln w="9525">
        <a:solidFill>
          <a:schemeClr val="phClr"/>
        </a:solidFill>
      </a:ln>
    </cs:spPr>
  </cs:dataPointMarker>
  <cs:dataPointMarkerLayout symbol="circle" size="5"/>
  <cs:dataPointWireframe>
    <cs:lnRef idx="0">
      <cs:styleClr val="auto"/>
    </cs:lnRef>
    <cs:fillRef idx="1"/>
    <cs:effectRef idx="0"/>
    <cs:fontRef idx="minor">
      <a:schemeClr val="tx1"/>
    </cs:fontRef>
    <cs:spPr>
      <a:ln w="9525" cap="rnd">
        <a:solidFill>
          <a:schemeClr val="phClr"/>
        </a:solidFill>
        <a:round/>
      </a:ln>
    </cs:spPr>
  </cs:dataPointWireframe>
  <cs:dataTable>
    <cs:lnRef idx="0"/>
    <cs:fillRef idx="0"/>
    <cs:effectRef idx="0"/>
    <cs:fontRef idx="minor">
      <a:schemeClr val="tx1">
        <a:lumMod val="65000"/>
        <a:lumOff val="35000"/>
      </a:schemeClr>
    </cs:fontRef>
    <cs:spPr>
      <a:noFill/>
      <a:ln w="9525" cap="flat" cmpd="sng" algn="ctr">
        <a:solidFill>
          <a:schemeClr val="tx1">
            <a:lumMod val="15000"/>
            <a:lumOff val="85000"/>
          </a:schemeClr>
        </a:solidFill>
        <a:round/>
      </a:ln>
    </cs:spPr>
    <cs:defRPr sz="900" kern="1200"/>
  </cs:dataTable>
  <cs:downBar>
    <cs:lnRef idx="0"/>
    <cs:fillRef idx="0"/>
    <cs:effectRef idx="0"/>
    <cs:fontRef idx="minor">
      <a:schemeClr val="dk1"/>
    </cs:fontRef>
    <cs:spPr>
      <a:solidFill>
        <a:schemeClr val="dk1">
          <a:lumMod val="65000"/>
          <a:lumOff val="35000"/>
        </a:schemeClr>
      </a:solidFill>
      <a:ln w="9525">
        <a:solidFill>
          <a:schemeClr val="tx1">
            <a:lumMod val="65000"/>
            <a:lumOff val="35000"/>
          </a:schemeClr>
        </a:solidFill>
      </a:ln>
    </cs:spPr>
  </cs:downBar>
  <cs:dropLine>
    <cs:lnRef idx="0"/>
    <cs:fillRef idx="0"/>
    <cs:effectRef idx="0"/>
    <cs:fontRef idx="minor">
      <a:schemeClr val="tx1"/>
    </cs:fontRef>
    <cs:spPr>
      <a:ln w="9525" cap="flat" cmpd="sng" algn="ctr">
        <a:solidFill>
          <a:schemeClr val="tx1">
            <a:lumMod val="35000"/>
            <a:lumOff val="65000"/>
          </a:schemeClr>
        </a:solidFill>
        <a:round/>
      </a:ln>
    </cs:spPr>
  </cs:dropLine>
  <cs:errorBar>
    <cs:lnRef idx="0"/>
    <cs:fillRef idx="0"/>
    <cs:effectRef idx="0"/>
    <cs:fontRef idx="minor">
      <a:schemeClr val="tx1"/>
    </cs:fontRef>
    <cs:spPr>
      <a:ln w="9525" cap="flat" cmpd="sng" algn="ctr">
        <a:solidFill>
          <a:schemeClr val="tx1">
            <a:lumMod val="65000"/>
            <a:lumOff val="35000"/>
          </a:schemeClr>
        </a:solidFill>
        <a:round/>
      </a:ln>
    </cs:spPr>
  </cs:errorBar>
  <cs:floor>
    <cs:lnRef idx="0"/>
    <cs:fillRef idx="0"/>
    <cs:effectRef idx="0"/>
    <cs:fontRef idx="minor">
      <a:schemeClr val="tx1"/>
    </cs:fontRef>
    <cs:spPr>
      <a:noFill/>
      <a:ln>
        <a:noFill/>
      </a:ln>
    </cs:spPr>
  </cs:floor>
  <cs:gridlineMajor>
    <cs:lnRef idx="0"/>
    <cs:fillRef idx="0"/>
    <cs:effectRef idx="0"/>
    <cs:fontRef idx="minor">
      <a:schemeClr val="tx1"/>
    </cs:fontRef>
    <cs:spPr>
      <a:ln w="9525" cap="flat" cmpd="sng" algn="ctr">
        <a:solidFill>
          <a:schemeClr val="tx1">
            <a:lumMod val="15000"/>
            <a:lumOff val="85000"/>
          </a:schemeClr>
        </a:solidFill>
        <a:round/>
      </a:ln>
    </cs:spPr>
  </cs:gridlineMajor>
  <cs:gridlineMinor>
    <cs:lnRef idx="0"/>
    <cs:fillRef idx="0"/>
    <cs:effectRef idx="0"/>
    <cs:fontRef idx="minor">
      <a:schemeClr val="tx1"/>
    </cs:fontRef>
    <cs:spPr>
      <a:ln w="9525" cap="flat" cmpd="sng" algn="ctr">
        <a:solidFill>
          <a:schemeClr val="tx1">
            <a:lumMod val="5000"/>
            <a:lumOff val="95000"/>
          </a:schemeClr>
        </a:solidFill>
        <a:round/>
      </a:ln>
    </cs:spPr>
  </cs:gridlineMinor>
  <cs:hiLoLine>
    <cs:lnRef idx="0"/>
    <cs:fillRef idx="0"/>
    <cs:effectRef idx="0"/>
    <cs:fontRef idx="minor">
      <a:schemeClr val="tx1"/>
    </cs:fontRef>
    <cs:spPr>
      <a:ln w="9525" cap="flat" cmpd="sng" algn="ctr">
        <a:solidFill>
          <a:schemeClr val="tx1">
            <a:lumMod val="75000"/>
            <a:lumOff val="25000"/>
          </a:schemeClr>
        </a:solidFill>
        <a:round/>
      </a:ln>
    </cs:spPr>
  </cs:hiLoLine>
  <cs:leaderLine>
    <cs:lnRef idx="0"/>
    <cs:fillRef idx="0"/>
    <cs:effectRef idx="0"/>
    <cs:fontRef idx="minor">
      <a:schemeClr val="tx1"/>
    </cs:fontRef>
    <cs:spPr>
      <a:ln w="9525" cap="flat" cmpd="sng" algn="ctr">
        <a:solidFill>
          <a:schemeClr val="tx1">
            <a:lumMod val="35000"/>
            <a:lumOff val="65000"/>
          </a:schemeClr>
        </a:solidFill>
        <a:round/>
      </a:ln>
    </cs:spPr>
  </cs:leaderLine>
  <cs:legend>
    <cs:lnRef idx="0"/>
    <cs:fillRef idx="0"/>
    <cs:effectRef idx="0"/>
    <cs:fontRef idx="minor">
      <a:schemeClr val="tx1">
        <a:lumMod val="65000"/>
        <a:lumOff val="35000"/>
      </a:schemeClr>
    </cs:fontRef>
    <cs:defRPr sz="900" kern="1200"/>
  </cs:legend>
  <cs:plotArea mods="allowNoFillOverride allowNoLineOverride">
    <cs:lnRef idx="0"/>
    <cs:fillRef idx="0"/>
    <cs:effectRef idx="0"/>
    <cs:fontRef idx="minor">
      <a:schemeClr val="tx1"/>
    </cs:fontRef>
  </cs:plotArea>
  <cs:plotArea3D mods="allowNoFillOverride allowNoLineOverride">
    <cs:lnRef idx="0"/>
    <cs:fillRef idx="0"/>
    <cs:effectRef idx="0"/>
    <cs:fontRef idx="minor">
      <a:schemeClr val="tx1"/>
    </cs:fontRef>
  </cs:plotArea3D>
  <cs:seriesAxis>
    <cs:lnRef idx="0"/>
    <cs:fillRef idx="0"/>
    <cs:effectRef idx="0"/>
    <cs:fontRef idx="minor">
      <a:schemeClr val="tx1">
        <a:lumMod val="65000"/>
        <a:lumOff val="35000"/>
      </a:schemeClr>
    </cs:fontRef>
    <cs:defRPr sz="900" kern="1200"/>
  </cs:seriesAxis>
  <cs:seriesLine>
    <cs:lnRef idx="0"/>
    <cs:fillRef idx="0"/>
    <cs:effectRef idx="0"/>
    <cs:fontRef idx="minor">
      <a:schemeClr val="tx1"/>
    </cs:fontRef>
    <cs:spPr>
      <a:ln w="9525" cap="flat" cmpd="sng" algn="ctr">
        <a:solidFill>
          <a:schemeClr val="tx1">
            <a:lumMod val="35000"/>
            <a:lumOff val="65000"/>
          </a:schemeClr>
        </a:solidFill>
        <a:round/>
      </a:ln>
    </cs:spPr>
  </cs:seriesLine>
  <cs:title>
    <cs:lnRef idx="0"/>
    <cs:fillRef idx="0"/>
    <cs:effectRef idx="0"/>
    <cs:fontRef idx="minor">
      <a:schemeClr val="tx1">
        <a:lumMod val="65000"/>
        <a:lumOff val="35000"/>
      </a:schemeClr>
    </cs:fontRef>
    <cs:defRPr sz="1400" b="0" kern="1200" spc="0" baseline="0"/>
  </cs:title>
  <cs:trendline>
    <cs:lnRef idx="0">
      <cs:styleClr val="auto"/>
    </cs:lnRef>
    <cs:fillRef idx="0"/>
    <cs:effectRef idx="0"/>
    <cs:fontRef idx="minor">
      <a:schemeClr val="tx1"/>
    </cs:fontRef>
    <cs:spPr>
      <a:ln w="19050" cap="rnd">
        <a:solidFill>
          <a:schemeClr val="phClr"/>
        </a:solidFill>
        <a:prstDash val="sysDot"/>
      </a:ln>
    </cs:spPr>
  </cs:trendline>
  <cs:trendlineLabel>
    <cs:lnRef idx="0"/>
    <cs:fillRef idx="0"/>
    <cs:effectRef idx="0"/>
    <cs:fontRef idx="minor">
      <a:schemeClr val="tx1">
        <a:lumMod val="65000"/>
        <a:lumOff val="35000"/>
      </a:schemeClr>
    </cs:fontRef>
    <cs:defRPr sz="900" kern="1200"/>
  </cs:trendlineLabel>
  <cs:upBar>
    <cs:lnRef idx="0"/>
    <cs:fillRef idx="0"/>
    <cs:effectRef idx="0"/>
    <cs:fontRef idx="minor">
      <a:schemeClr val="dk1"/>
    </cs:fontRef>
    <cs:spPr>
      <a:solidFill>
        <a:schemeClr val="lt1"/>
      </a:solidFill>
      <a:ln w="9525">
        <a:solidFill>
          <a:schemeClr val="tx1">
            <a:lumMod val="15000"/>
            <a:lumOff val="85000"/>
          </a:schemeClr>
        </a:solidFill>
      </a:ln>
    </cs:spPr>
  </cs:upBar>
  <cs:valueAxis>
    <cs:lnRef idx="0"/>
    <cs:fillRef idx="0"/>
    <cs:effectRef idx="0"/>
    <cs:fontRef idx="minor">
      <a:schemeClr val="tx1">
        <a:lumMod val="65000"/>
        <a:lumOff val="35000"/>
      </a:schemeClr>
    </cs:fontRef>
    <cs:defRPr sz="900" kern="1200"/>
  </cs:valueAxis>
  <cs:wall>
    <cs:lnRef idx="0"/>
    <cs:fillRef idx="0"/>
    <cs:effectRef idx="0"/>
    <cs:fontRef idx="minor">
      <a:schemeClr val="tx1"/>
    </cs:fontRef>
    <cs:spPr>
      <a:noFill/>
      <a:ln>
        <a:noFill/>
      </a:ln>
    </cs:spPr>
  </cs:wall>
</cs:chartStyle>
</file>

<file path=xl/charts/style2.xml><?xml version="1.0" encoding="utf-8"?>
<cs:chartStyle xmlns:cs="http://schemas.microsoft.com/office/drawing/2012/chartStyle" xmlns:a="http://schemas.openxmlformats.org/drawingml/2006/main" id="216">
  <cs:axisTitle>
    <cs:lnRef idx="0"/>
    <cs:fillRef idx="0"/>
    <cs:effectRef idx="0"/>
    <cs:fontRef idx="minor">
      <a:schemeClr val="tx1">
        <a:lumMod val="65000"/>
        <a:lumOff val="35000"/>
      </a:schemeClr>
    </cs:fontRef>
    <cs:defRPr sz="1000" kern="1200"/>
  </cs:axisTitle>
  <cs:categoryAxis>
    <cs:lnRef idx="0"/>
    <cs:fillRef idx="0"/>
    <cs:effectRef idx="0"/>
    <cs:fontRef idx="minor">
      <a:schemeClr val="tx1">
        <a:lumMod val="65000"/>
        <a:lumOff val="35000"/>
      </a:schemeClr>
    </cs:fontRef>
    <cs:spPr>
      <a:ln w="9525" cap="flat" cmpd="sng" algn="ctr">
        <a:solidFill>
          <a:schemeClr val="tx1">
            <a:lumMod val="15000"/>
            <a:lumOff val="85000"/>
          </a:schemeClr>
        </a:solidFill>
        <a:round/>
      </a:ln>
    </cs:spPr>
    <cs:defRPr sz="900" kern="1200"/>
  </cs:categoryAxis>
  <cs:chartArea mods="allowNoFillOverride allowNoLineOverride">
    <cs:lnRef idx="0"/>
    <cs:fillRef idx="0"/>
    <cs:effectRef idx="0"/>
    <cs:fontRef idx="minor">
      <a:schemeClr val="tx1"/>
    </cs:fontRef>
    <cs:spPr>
      <a:solidFill>
        <a:schemeClr val="bg1"/>
      </a:solidFill>
      <a:ln w="9525" cap="flat" cmpd="sng" algn="ctr">
        <a:solidFill>
          <a:schemeClr val="tx1">
            <a:lumMod val="15000"/>
            <a:lumOff val="85000"/>
          </a:schemeClr>
        </a:solidFill>
        <a:round/>
      </a:ln>
    </cs:spPr>
    <cs:defRPr sz="1000" kern="1200"/>
  </cs:chartArea>
  <cs:dataLabel>
    <cs:lnRef idx="0"/>
    <cs:fillRef idx="0"/>
    <cs:effectRef idx="0"/>
    <cs:fontRef idx="minor">
      <a:schemeClr val="tx1">
        <a:lumMod val="75000"/>
        <a:lumOff val="25000"/>
      </a:schemeClr>
    </cs:fontRef>
    <cs:defRPr sz="900" kern="1200"/>
  </cs:dataLabel>
  <cs:dataLabelCallout>
    <cs:lnRef idx="0"/>
    <cs:fillRef idx="0"/>
    <cs:effectRef idx="0"/>
    <cs:fontRef idx="minor">
      <a:schemeClr val="dk1">
        <a:lumMod val="65000"/>
        <a:lumOff val="35000"/>
      </a:schemeClr>
    </cs:fontRef>
    <cs:spPr>
      <a:solidFill>
        <a:schemeClr val="lt1"/>
      </a:solidFill>
      <a:ln>
        <a:solidFill>
          <a:schemeClr val="dk1">
            <a:lumMod val="25000"/>
            <a:lumOff val="75000"/>
          </a:schemeClr>
        </a:solidFill>
      </a:ln>
    </cs:spPr>
    <cs:defRPr sz="900" kern="1200"/>
    <cs:bodyPr rot="0" spcFirstLastPara="1" vertOverflow="clip" horzOverflow="clip" vert="horz" wrap="square" lIns="36576" tIns="18288" rIns="36576" bIns="18288" anchor="ctr" anchorCtr="1">
      <a:spAutoFit/>
    </cs:bodyPr>
  </cs:dataLabelCallout>
  <cs:dataPoint>
    <cs:lnRef idx="0"/>
    <cs:fillRef idx="1">
      <cs:styleClr val="auto"/>
    </cs:fillRef>
    <cs:effectRef idx="0"/>
    <cs:fontRef idx="minor">
      <a:schemeClr val="tx1"/>
    </cs:fontRef>
  </cs:dataPoint>
  <cs:dataPoint3D>
    <cs:lnRef idx="0"/>
    <cs:fillRef idx="1">
      <cs:styleClr val="auto"/>
    </cs:fillRef>
    <cs:effectRef idx="0"/>
    <cs:fontRef idx="minor">
      <a:schemeClr val="tx1"/>
    </cs:fontRef>
  </cs:dataPoint3D>
  <cs:dataPointLine>
    <cs:lnRef idx="0">
      <cs:styleClr val="auto"/>
    </cs:lnRef>
    <cs:fillRef idx="1"/>
    <cs:effectRef idx="0"/>
    <cs:fontRef idx="minor">
      <a:schemeClr val="tx1"/>
    </cs:fontRef>
    <cs:spPr>
      <a:ln w="28575" cap="rnd">
        <a:solidFill>
          <a:schemeClr val="phClr"/>
        </a:solidFill>
        <a:round/>
      </a:ln>
    </cs:spPr>
  </cs:dataPointLine>
  <cs:dataPointMarker>
    <cs:lnRef idx="0">
      <cs:styleClr val="auto"/>
    </cs:lnRef>
    <cs:fillRef idx="1">
      <cs:styleClr val="auto"/>
    </cs:fillRef>
    <cs:effectRef idx="0"/>
    <cs:fontRef idx="minor">
      <a:schemeClr val="tx1"/>
    </cs:fontRef>
    <cs:spPr>
      <a:ln w="9525">
        <a:solidFill>
          <a:schemeClr val="phClr"/>
        </a:solidFill>
      </a:ln>
    </cs:spPr>
  </cs:dataPointMarker>
  <cs:dataPointMarkerLayout symbol="circle" size="5"/>
  <cs:dataPointWireframe>
    <cs:lnRef idx="0">
      <cs:styleClr val="auto"/>
    </cs:lnRef>
    <cs:fillRef idx="1"/>
    <cs:effectRef idx="0"/>
    <cs:fontRef idx="minor">
      <a:schemeClr val="tx1"/>
    </cs:fontRef>
    <cs:spPr>
      <a:ln w="9525" cap="rnd">
        <a:solidFill>
          <a:schemeClr val="phClr"/>
        </a:solidFill>
        <a:round/>
      </a:ln>
    </cs:spPr>
  </cs:dataPointWireframe>
  <cs:dataTable>
    <cs:lnRef idx="0"/>
    <cs:fillRef idx="0"/>
    <cs:effectRef idx="0"/>
    <cs:fontRef idx="minor">
      <a:schemeClr val="tx1">
        <a:lumMod val="65000"/>
        <a:lumOff val="35000"/>
      </a:schemeClr>
    </cs:fontRef>
    <cs:spPr>
      <a:noFill/>
      <a:ln w="9525" cap="flat" cmpd="sng" algn="ctr">
        <a:solidFill>
          <a:schemeClr val="tx1">
            <a:lumMod val="15000"/>
            <a:lumOff val="85000"/>
          </a:schemeClr>
        </a:solidFill>
        <a:round/>
      </a:ln>
    </cs:spPr>
    <cs:defRPr sz="900" kern="1200"/>
  </cs:dataTable>
  <cs:downBar>
    <cs:lnRef idx="0"/>
    <cs:fillRef idx="0"/>
    <cs:effectRef idx="0"/>
    <cs:fontRef idx="minor">
      <a:schemeClr val="tx1"/>
    </cs:fontRef>
    <cs:spPr>
      <a:solidFill>
        <a:schemeClr val="dk1">
          <a:lumMod val="75000"/>
          <a:lumOff val="25000"/>
        </a:schemeClr>
      </a:solidFill>
      <a:ln w="9525" cap="flat" cmpd="sng" algn="ctr">
        <a:solidFill>
          <a:schemeClr val="tx1">
            <a:lumMod val="65000"/>
            <a:lumOff val="35000"/>
          </a:schemeClr>
        </a:solidFill>
        <a:round/>
      </a:ln>
    </cs:spPr>
  </cs:downBar>
  <cs:dropLine>
    <cs:lnRef idx="0"/>
    <cs:fillRef idx="0"/>
    <cs:effectRef idx="0"/>
    <cs:fontRef idx="minor">
      <a:schemeClr val="tx1"/>
    </cs:fontRef>
    <cs:spPr>
      <a:ln w="9525" cap="flat" cmpd="sng" algn="ctr">
        <a:solidFill>
          <a:schemeClr val="tx1">
            <a:lumMod val="35000"/>
            <a:lumOff val="65000"/>
          </a:schemeClr>
        </a:solidFill>
        <a:round/>
      </a:ln>
    </cs:spPr>
  </cs:dropLine>
  <cs:errorBar>
    <cs:lnRef idx="0"/>
    <cs:fillRef idx="0"/>
    <cs:effectRef idx="0"/>
    <cs:fontRef idx="minor">
      <a:schemeClr val="tx1"/>
    </cs:fontRef>
    <cs:spPr>
      <a:ln w="9525" cap="flat" cmpd="sng" algn="ctr">
        <a:solidFill>
          <a:schemeClr val="tx1">
            <a:lumMod val="65000"/>
            <a:lumOff val="35000"/>
          </a:schemeClr>
        </a:solidFill>
        <a:round/>
      </a:ln>
    </cs:spPr>
  </cs:errorBar>
  <cs:floor>
    <cs:lnRef idx="0"/>
    <cs:fillRef idx="0"/>
    <cs:effectRef idx="0"/>
    <cs:fontRef idx="minor">
      <a:schemeClr val="tx1"/>
    </cs:fontRef>
    <cs:spPr>
      <a:noFill/>
      <a:ln>
        <a:noFill/>
      </a:ln>
    </cs:spPr>
  </cs:floor>
  <cs:gridlineMajor>
    <cs:lnRef idx="0"/>
    <cs:fillRef idx="0"/>
    <cs:effectRef idx="0"/>
    <cs:fontRef idx="minor">
      <a:schemeClr val="tx1"/>
    </cs:fontRef>
    <cs:spPr>
      <a:ln w="9525" cap="flat" cmpd="sng" algn="ctr">
        <a:solidFill>
          <a:schemeClr val="tx1">
            <a:lumMod val="15000"/>
            <a:lumOff val="85000"/>
          </a:schemeClr>
        </a:solidFill>
        <a:round/>
      </a:ln>
    </cs:spPr>
  </cs:gridlineMajor>
  <cs:gridlineMinor>
    <cs:lnRef idx="0"/>
    <cs:fillRef idx="0"/>
    <cs:effectRef idx="0"/>
    <cs:fontRef idx="minor">
      <a:schemeClr val="tx1"/>
    </cs:fontRef>
    <cs:spPr>
      <a:ln w="9525" cap="flat" cmpd="sng" algn="ctr">
        <a:solidFill>
          <a:schemeClr val="tx1">
            <a:lumMod val="5000"/>
            <a:lumOff val="95000"/>
          </a:schemeClr>
        </a:solidFill>
        <a:round/>
      </a:ln>
    </cs:spPr>
  </cs:gridlineMinor>
  <cs:hiLoLine>
    <cs:lnRef idx="0"/>
    <cs:fillRef idx="0"/>
    <cs:effectRef idx="0"/>
    <cs:fontRef idx="minor">
      <a:schemeClr val="tx1"/>
    </cs:fontRef>
    <cs:spPr>
      <a:ln w="9525" cap="flat" cmpd="sng" algn="ctr">
        <a:solidFill>
          <a:schemeClr val="tx1">
            <a:lumMod val="50000"/>
            <a:lumOff val="50000"/>
          </a:schemeClr>
        </a:solidFill>
        <a:round/>
      </a:ln>
    </cs:spPr>
  </cs:hiLoLine>
  <cs:leaderLine>
    <cs:lnRef idx="0"/>
    <cs:fillRef idx="0"/>
    <cs:effectRef idx="0"/>
    <cs:fontRef idx="minor">
      <a:schemeClr val="tx1"/>
    </cs:fontRef>
    <cs:spPr>
      <a:ln w="9525" cap="flat" cmpd="sng" algn="ctr">
        <a:solidFill>
          <a:schemeClr val="tx1">
            <a:lumMod val="35000"/>
            <a:lumOff val="65000"/>
          </a:schemeClr>
        </a:solidFill>
        <a:round/>
      </a:ln>
    </cs:spPr>
  </cs:leaderLine>
  <cs:legend>
    <cs:lnRef idx="0"/>
    <cs:fillRef idx="0"/>
    <cs:effectRef idx="0"/>
    <cs:fontRef idx="minor">
      <a:schemeClr val="tx1">
        <a:lumMod val="65000"/>
        <a:lumOff val="35000"/>
      </a:schemeClr>
    </cs:fontRef>
    <cs:defRPr sz="900" kern="1200"/>
  </cs:legend>
  <cs:plotArea mods="allowNoFillOverride allowNoLineOverride">
    <cs:lnRef idx="0"/>
    <cs:fillRef idx="0"/>
    <cs:effectRef idx="0"/>
    <cs:fontRef idx="minor">
      <a:schemeClr val="tx1"/>
    </cs:fontRef>
  </cs:plotArea>
  <cs:plotArea3D mods="allowNoFillOverride allowNoLineOverride">
    <cs:lnRef idx="0"/>
    <cs:fillRef idx="0"/>
    <cs:effectRef idx="0"/>
    <cs:fontRef idx="minor">
      <a:schemeClr val="tx1"/>
    </cs:fontRef>
  </cs:plotArea3D>
  <cs:seriesAxis>
    <cs:lnRef idx="0"/>
    <cs:fillRef idx="0"/>
    <cs:effectRef idx="0"/>
    <cs:fontRef idx="minor">
      <a:schemeClr val="tx1">
        <a:lumMod val="65000"/>
        <a:lumOff val="35000"/>
      </a:schemeClr>
    </cs:fontRef>
    <cs:defRPr sz="900" kern="1200"/>
  </cs:seriesAxis>
  <cs:seriesLine>
    <cs:lnRef idx="0"/>
    <cs:fillRef idx="0"/>
    <cs:effectRef idx="0"/>
    <cs:fontRef idx="minor">
      <a:schemeClr val="tx1"/>
    </cs:fontRef>
    <cs:spPr>
      <a:ln w="9525" cap="flat" cmpd="sng" algn="ctr">
        <a:solidFill>
          <a:schemeClr val="tx1">
            <a:lumMod val="35000"/>
            <a:lumOff val="65000"/>
          </a:schemeClr>
        </a:solidFill>
        <a:round/>
      </a:ln>
    </cs:spPr>
  </cs:seriesLine>
  <cs:title>
    <cs:lnRef idx="0"/>
    <cs:fillRef idx="0"/>
    <cs:effectRef idx="0"/>
    <cs:fontRef idx="minor">
      <a:schemeClr val="tx1">
        <a:lumMod val="65000"/>
        <a:lumOff val="35000"/>
      </a:schemeClr>
    </cs:fontRef>
    <cs:defRPr sz="1400" b="0" kern="1200" spc="0" baseline="0"/>
  </cs:title>
  <cs:trendline>
    <cs:lnRef idx="0">
      <cs:styleClr val="auto"/>
    </cs:lnRef>
    <cs:fillRef idx="0"/>
    <cs:effectRef idx="0"/>
    <cs:fontRef idx="minor">
      <a:schemeClr val="tx1"/>
    </cs:fontRef>
    <cs:spPr>
      <a:ln w="19050" cap="rnd">
        <a:solidFill>
          <a:schemeClr val="phClr"/>
        </a:solidFill>
        <a:prstDash val="sysDot"/>
      </a:ln>
    </cs:spPr>
  </cs:trendline>
  <cs:trendlineLabel>
    <cs:lnRef idx="0"/>
    <cs:fillRef idx="0"/>
    <cs:effectRef idx="0"/>
    <cs:fontRef idx="minor">
      <a:schemeClr val="tx1">
        <a:lumMod val="65000"/>
        <a:lumOff val="35000"/>
      </a:schemeClr>
    </cs:fontRef>
    <cs:defRPr sz="900" kern="1200"/>
  </cs:trendlineLabel>
  <cs:upBar>
    <cs:lnRef idx="0"/>
    <cs:fillRef idx="0"/>
    <cs:effectRef idx="0"/>
    <cs:fontRef idx="minor">
      <a:schemeClr val="tx1"/>
    </cs:fontRef>
    <cs:spPr>
      <a:solidFill>
        <a:schemeClr val="lt1"/>
      </a:solidFill>
      <a:ln w="9525" cap="flat" cmpd="sng" algn="ctr">
        <a:solidFill>
          <a:schemeClr val="tx1">
            <a:lumMod val="65000"/>
            <a:lumOff val="35000"/>
          </a:schemeClr>
        </a:solidFill>
        <a:round/>
      </a:ln>
    </cs:spPr>
  </cs:upBar>
  <cs:valueAxis>
    <cs:lnRef idx="0"/>
    <cs:fillRef idx="0"/>
    <cs:effectRef idx="0"/>
    <cs:fontRef idx="minor">
      <a:schemeClr val="tx1">
        <a:lumMod val="65000"/>
        <a:lumOff val="35000"/>
      </a:schemeClr>
    </cs:fontRef>
    <cs:defRPr sz="900" kern="1200"/>
  </cs:valueAxis>
  <cs:wall>
    <cs:lnRef idx="0"/>
    <cs:fillRef idx="0"/>
    <cs:effectRef idx="0"/>
    <cs:fontRef idx="minor">
      <a:schemeClr val="tx1"/>
    </cs:fontRef>
    <cs:spPr>
      <a:noFill/>
      <a:ln>
        <a:noFill/>
      </a:ln>
    </cs:spPr>
  </cs:wall>
</cs:chartStyle>
</file>

<file path=xl/charts/style3.xml><?xml version="1.0" encoding="utf-8"?>
<cs:chartStyle xmlns:cs="http://schemas.microsoft.com/office/drawing/2012/chartStyle" xmlns:a="http://schemas.openxmlformats.org/drawingml/2006/main" id="216">
  <cs:axisTitle>
    <cs:lnRef idx="0"/>
    <cs:fillRef idx="0"/>
    <cs:effectRef idx="0"/>
    <cs:fontRef idx="minor">
      <a:schemeClr val="tx1">
        <a:lumMod val="65000"/>
        <a:lumOff val="35000"/>
      </a:schemeClr>
    </cs:fontRef>
    <cs:defRPr sz="1000" kern="1200"/>
  </cs:axisTitle>
  <cs:categoryAxis>
    <cs:lnRef idx="0"/>
    <cs:fillRef idx="0"/>
    <cs:effectRef idx="0"/>
    <cs:fontRef idx="minor">
      <a:schemeClr val="tx1">
        <a:lumMod val="65000"/>
        <a:lumOff val="35000"/>
      </a:schemeClr>
    </cs:fontRef>
    <cs:spPr>
      <a:ln w="9525" cap="flat" cmpd="sng" algn="ctr">
        <a:solidFill>
          <a:schemeClr val="tx1">
            <a:lumMod val="15000"/>
            <a:lumOff val="85000"/>
          </a:schemeClr>
        </a:solidFill>
        <a:round/>
      </a:ln>
    </cs:spPr>
    <cs:defRPr sz="900" kern="1200"/>
  </cs:categoryAxis>
  <cs:chartArea mods="allowNoFillOverride allowNoLineOverride">
    <cs:lnRef idx="0"/>
    <cs:fillRef idx="0"/>
    <cs:effectRef idx="0"/>
    <cs:fontRef idx="minor">
      <a:schemeClr val="tx1"/>
    </cs:fontRef>
    <cs:spPr>
      <a:solidFill>
        <a:schemeClr val="bg1"/>
      </a:solidFill>
      <a:ln w="9525" cap="flat" cmpd="sng" algn="ctr">
        <a:solidFill>
          <a:schemeClr val="tx1">
            <a:lumMod val="15000"/>
            <a:lumOff val="85000"/>
          </a:schemeClr>
        </a:solidFill>
        <a:round/>
      </a:ln>
    </cs:spPr>
    <cs:defRPr sz="1000" kern="1200"/>
  </cs:chartArea>
  <cs:dataLabel>
    <cs:lnRef idx="0"/>
    <cs:fillRef idx="0"/>
    <cs:effectRef idx="0"/>
    <cs:fontRef idx="minor">
      <a:schemeClr val="tx1">
        <a:lumMod val="75000"/>
        <a:lumOff val="25000"/>
      </a:schemeClr>
    </cs:fontRef>
    <cs:defRPr sz="900" kern="1200"/>
  </cs:dataLabel>
  <cs:dataLabelCallout>
    <cs:lnRef idx="0"/>
    <cs:fillRef idx="0"/>
    <cs:effectRef idx="0"/>
    <cs:fontRef idx="minor">
      <a:schemeClr val="dk1">
        <a:lumMod val="65000"/>
        <a:lumOff val="35000"/>
      </a:schemeClr>
    </cs:fontRef>
    <cs:spPr>
      <a:solidFill>
        <a:schemeClr val="lt1"/>
      </a:solidFill>
      <a:ln>
        <a:solidFill>
          <a:schemeClr val="dk1">
            <a:lumMod val="25000"/>
            <a:lumOff val="75000"/>
          </a:schemeClr>
        </a:solidFill>
      </a:ln>
    </cs:spPr>
    <cs:defRPr sz="900" kern="1200"/>
    <cs:bodyPr rot="0" spcFirstLastPara="1" vertOverflow="clip" horzOverflow="clip" vert="horz" wrap="square" lIns="36576" tIns="18288" rIns="36576" bIns="18288" anchor="ctr" anchorCtr="1">
      <a:spAutoFit/>
    </cs:bodyPr>
  </cs:dataLabelCallout>
  <cs:dataPoint>
    <cs:lnRef idx="0"/>
    <cs:fillRef idx="1">
      <cs:styleClr val="auto"/>
    </cs:fillRef>
    <cs:effectRef idx="0"/>
    <cs:fontRef idx="minor">
      <a:schemeClr val="tx1"/>
    </cs:fontRef>
  </cs:dataPoint>
  <cs:dataPoint3D>
    <cs:lnRef idx="0"/>
    <cs:fillRef idx="1">
      <cs:styleClr val="auto"/>
    </cs:fillRef>
    <cs:effectRef idx="0"/>
    <cs:fontRef idx="minor">
      <a:schemeClr val="tx1"/>
    </cs:fontRef>
  </cs:dataPoint3D>
  <cs:dataPointLine>
    <cs:lnRef idx="0">
      <cs:styleClr val="auto"/>
    </cs:lnRef>
    <cs:fillRef idx="1"/>
    <cs:effectRef idx="0"/>
    <cs:fontRef idx="minor">
      <a:schemeClr val="tx1"/>
    </cs:fontRef>
    <cs:spPr>
      <a:ln w="28575" cap="rnd">
        <a:solidFill>
          <a:schemeClr val="phClr"/>
        </a:solidFill>
        <a:round/>
      </a:ln>
    </cs:spPr>
  </cs:dataPointLine>
  <cs:dataPointMarker>
    <cs:lnRef idx="0">
      <cs:styleClr val="auto"/>
    </cs:lnRef>
    <cs:fillRef idx="1">
      <cs:styleClr val="auto"/>
    </cs:fillRef>
    <cs:effectRef idx="0"/>
    <cs:fontRef idx="minor">
      <a:schemeClr val="tx1"/>
    </cs:fontRef>
    <cs:spPr>
      <a:ln w="9525">
        <a:solidFill>
          <a:schemeClr val="phClr"/>
        </a:solidFill>
      </a:ln>
    </cs:spPr>
  </cs:dataPointMarker>
  <cs:dataPointMarkerLayout symbol="circle" size="5"/>
  <cs:dataPointWireframe>
    <cs:lnRef idx="0">
      <cs:styleClr val="auto"/>
    </cs:lnRef>
    <cs:fillRef idx="1"/>
    <cs:effectRef idx="0"/>
    <cs:fontRef idx="minor">
      <a:schemeClr val="tx1"/>
    </cs:fontRef>
    <cs:spPr>
      <a:ln w="9525" cap="rnd">
        <a:solidFill>
          <a:schemeClr val="phClr"/>
        </a:solidFill>
        <a:round/>
      </a:ln>
    </cs:spPr>
  </cs:dataPointWireframe>
  <cs:dataTable>
    <cs:lnRef idx="0"/>
    <cs:fillRef idx="0"/>
    <cs:effectRef idx="0"/>
    <cs:fontRef idx="minor">
      <a:schemeClr val="tx1">
        <a:lumMod val="65000"/>
        <a:lumOff val="35000"/>
      </a:schemeClr>
    </cs:fontRef>
    <cs:spPr>
      <a:noFill/>
      <a:ln w="9525" cap="flat" cmpd="sng" algn="ctr">
        <a:solidFill>
          <a:schemeClr val="tx1">
            <a:lumMod val="15000"/>
            <a:lumOff val="85000"/>
          </a:schemeClr>
        </a:solidFill>
        <a:round/>
      </a:ln>
    </cs:spPr>
    <cs:defRPr sz="900" kern="1200"/>
  </cs:dataTable>
  <cs:downBar>
    <cs:lnRef idx="0"/>
    <cs:fillRef idx="0"/>
    <cs:effectRef idx="0"/>
    <cs:fontRef idx="minor">
      <a:schemeClr val="tx1"/>
    </cs:fontRef>
    <cs:spPr>
      <a:solidFill>
        <a:schemeClr val="dk1">
          <a:lumMod val="75000"/>
          <a:lumOff val="25000"/>
        </a:schemeClr>
      </a:solidFill>
      <a:ln w="9525" cap="flat" cmpd="sng" algn="ctr">
        <a:solidFill>
          <a:schemeClr val="tx1">
            <a:lumMod val="65000"/>
            <a:lumOff val="35000"/>
          </a:schemeClr>
        </a:solidFill>
        <a:round/>
      </a:ln>
    </cs:spPr>
  </cs:downBar>
  <cs:dropLine>
    <cs:lnRef idx="0"/>
    <cs:fillRef idx="0"/>
    <cs:effectRef idx="0"/>
    <cs:fontRef idx="minor">
      <a:schemeClr val="tx1"/>
    </cs:fontRef>
    <cs:spPr>
      <a:ln w="9525" cap="flat" cmpd="sng" algn="ctr">
        <a:solidFill>
          <a:schemeClr val="tx1">
            <a:lumMod val="35000"/>
            <a:lumOff val="65000"/>
          </a:schemeClr>
        </a:solidFill>
        <a:round/>
      </a:ln>
    </cs:spPr>
  </cs:dropLine>
  <cs:errorBar>
    <cs:lnRef idx="0"/>
    <cs:fillRef idx="0"/>
    <cs:effectRef idx="0"/>
    <cs:fontRef idx="minor">
      <a:schemeClr val="tx1"/>
    </cs:fontRef>
    <cs:spPr>
      <a:ln w="9525" cap="flat" cmpd="sng" algn="ctr">
        <a:solidFill>
          <a:schemeClr val="tx1">
            <a:lumMod val="65000"/>
            <a:lumOff val="35000"/>
          </a:schemeClr>
        </a:solidFill>
        <a:round/>
      </a:ln>
    </cs:spPr>
  </cs:errorBar>
  <cs:floor>
    <cs:lnRef idx="0"/>
    <cs:fillRef idx="0"/>
    <cs:effectRef idx="0"/>
    <cs:fontRef idx="minor">
      <a:schemeClr val="tx1"/>
    </cs:fontRef>
    <cs:spPr>
      <a:noFill/>
      <a:ln>
        <a:noFill/>
      </a:ln>
    </cs:spPr>
  </cs:floor>
  <cs:gridlineMajor>
    <cs:lnRef idx="0"/>
    <cs:fillRef idx="0"/>
    <cs:effectRef idx="0"/>
    <cs:fontRef idx="minor">
      <a:schemeClr val="tx1"/>
    </cs:fontRef>
    <cs:spPr>
      <a:ln w="9525" cap="flat" cmpd="sng" algn="ctr">
        <a:solidFill>
          <a:schemeClr val="tx1">
            <a:lumMod val="15000"/>
            <a:lumOff val="85000"/>
          </a:schemeClr>
        </a:solidFill>
        <a:round/>
      </a:ln>
    </cs:spPr>
  </cs:gridlineMajor>
  <cs:gridlineMinor>
    <cs:lnRef idx="0"/>
    <cs:fillRef idx="0"/>
    <cs:effectRef idx="0"/>
    <cs:fontRef idx="minor">
      <a:schemeClr val="tx1"/>
    </cs:fontRef>
    <cs:spPr>
      <a:ln w="9525" cap="flat" cmpd="sng" algn="ctr">
        <a:solidFill>
          <a:schemeClr val="tx1">
            <a:lumMod val="5000"/>
            <a:lumOff val="95000"/>
          </a:schemeClr>
        </a:solidFill>
        <a:round/>
      </a:ln>
    </cs:spPr>
  </cs:gridlineMinor>
  <cs:hiLoLine>
    <cs:lnRef idx="0"/>
    <cs:fillRef idx="0"/>
    <cs:effectRef idx="0"/>
    <cs:fontRef idx="minor">
      <a:schemeClr val="tx1"/>
    </cs:fontRef>
    <cs:spPr>
      <a:ln w="9525" cap="flat" cmpd="sng" algn="ctr">
        <a:solidFill>
          <a:schemeClr val="tx1">
            <a:lumMod val="50000"/>
            <a:lumOff val="50000"/>
          </a:schemeClr>
        </a:solidFill>
        <a:round/>
      </a:ln>
    </cs:spPr>
  </cs:hiLoLine>
  <cs:leaderLine>
    <cs:lnRef idx="0"/>
    <cs:fillRef idx="0"/>
    <cs:effectRef idx="0"/>
    <cs:fontRef idx="minor">
      <a:schemeClr val="tx1"/>
    </cs:fontRef>
    <cs:spPr>
      <a:ln w="9525" cap="flat" cmpd="sng" algn="ctr">
        <a:solidFill>
          <a:schemeClr val="tx1">
            <a:lumMod val="35000"/>
            <a:lumOff val="65000"/>
          </a:schemeClr>
        </a:solidFill>
        <a:round/>
      </a:ln>
    </cs:spPr>
  </cs:leaderLine>
  <cs:legend>
    <cs:lnRef idx="0"/>
    <cs:fillRef idx="0"/>
    <cs:effectRef idx="0"/>
    <cs:fontRef idx="minor">
      <a:schemeClr val="tx1">
        <a:lumMod val="65000"/>
        <a:lumOff val="35000"/>
      </a:schemeClr>
    </cs:fontRef>
    <cs:defRPr sz="900" kern="1200"/>
  </cs:legend>
  <cs:plotArea mods="allowNoFillOverride allowNoLineOverride">
    <cs:lnRef idx="0"/>
    <cs:fillRef idx="0"/>
    <cs:effectRef idx="0"/>
    <cs:fontRef idx="minor">
      <a:schemeClr val="tx1"/>
    </cs:fontRef>
  </cs:plotArea>
  <cs:plotArea3D mods="allowNoFillOverride allowNoLineOverride">
    <cs:lnRef idx="0"/>
    <cs:fillRef idx="0"/>
    <cs:effectRef idx="0"/>
    <cs:fontRef idx="minor">
      <a:schemeClr val="tx1"/>
    </cs:fontRef>
  </cs:plotArea3D>
  <cs:seriesAxis>
    <cs:lnRef idx="0"/>
    <cs:fillRef idx="0"/>
    <cs:effectRef idx="0"/>
    <cs:fontRef idx="minor">
      <a:schemeClr val="tx1">
        <a:lumMod val="65000"/>
        <a:lumOff val="35000"/>
      </a:schemeClr>
    </cs:fontRef>
    <cs:defRPr sz="900" kern="1200"/>
  </cs:seriesAxis>
  <cs:seriesLine>
    <cs:lnRef idx="0"/>
    <cs:fillRef idx="0"/>
    <cs:effectRef idx="0"/>
    <cs:fontRef idx="minor">
      <a:schemeClr val="tx1"/>
    </cs:fontRef>
    <cs:spPr>
      <a:ln w="9525" cap="flat" cmpd="sng" algn="ctr">
        <a:solidFill>
          <a:schemeClr val="tx1">
            <a:lumMod val="35000"/>
            <a:lumOff val="65000"/>
          </a:schemeClr>
        </a:solidFill>
        <a:round/>
      </a:ln>
    </cs:spPr>
  </cs:seriesLine>
  <cs:title>
    <cs:lnRef idx="0"/>
    <cs:fillRef idx="0"/>
    <cs:effectRef idx="0"/>
    <cs:fontRef idx="minor">
      <a:schemeClr val="tx1">
        <a:lumMod val="65000"/>
        <a:lumOff val="35000"/>
      </a:schemeClr>
    </cs:fontRef>
    <cs:defRPr sz="1400" b="0" kern="1200" spc="0" baseline="0"/>
  </cs:title>
  <cs:trendline>
    <cs:lnRef idx="0">
      <cs:styleClr val="auto"/>
    </cs:lnRef>
    <cs:fillRef idx="0"/>
    <cs:effectRef idx="0"/>
    <cs:fontRef idx="minor">
      <a:schemeClr val="tx1"/>
    </cs:fontRef>
    <cs:spPr>
      <a:ln w="19050" cap="rnd">
        <a:solidFill>
          <a:schemeClr val="phClr"/>
        </a:solidFill>
        <a:prstDash val="sysDot"/>
      </a:ln>
    </cs:spPr>
  </cs:trendline>
  <cs:trendlineLabel>
    <cs:lnRef idx="0"/>
    <cs:fillRef idx="0"/>
    <cs:effectRef idx="0"/>
    <cs:fontRef idx="minor">
      <a:schemeClr val="tx1">
        <a:lumMod val="65000"/>
        <a:lumOff val="35000"/>
      </a:schemeClr>
    </cs:fontRef>
    <cs:defRPr sz="900" kern="1200"/>
  </cs:trendlineLabel>
  <cs:upBar>
    <cs:lnRef idx="0"/>
    <cs:fillRef idx="0"/>
    <cs:effectRef idx="0"/>
    <cs:fontRef idx="minor">
      <a:schemeClr val="tx1"/>
    </cs:fontRef>
    <cs:spPr>
      <a:solidFill>
        <a:schemeClr val="lt1"/>
      </a:solidFill>
      <a:ln w="9525" cap="flat" cmpd="sng" algn="ctr">
        <a:solidFill>
          <a:schemeClr val="tx1">
            <a:lumMod val="65000"/>
            <a:lumOff val="35000"/>
          </a:schemeClr>
        </a:solidFill>
        <a:round/>
      </a:ln>
    </cs:spPr>
  </cs:upBar>
  <cs:valueAxis>
    <cs:lnRef idx="0"/>
    <cs:fillRef idx="0"/>
    <cs:effectRef idx="0"/>
    <cs:fontRef idx="minor">
      <a:schemeClr val="tx1">
        <a:lumMod val="65000"/>
        <a:lumOff val="35000"/>
      </a:schemeClr>
    </cs:fontRef>
    <cs:defRPr sz="900" kern="1200"/>
  </cs:valueAxis>
  <cs:wall>
    <cs:lnRef idx="0"/>
    <cs:fillRef idx="0"/>
    <cs:effectRef idx="0"/>
    <cs:fontRef idx="minor">
      <a:schemeClr val="tx1"/>
    </cs:fontRef>
    <cs:spPr>
      <a:noFill/>
      <a:ln>
        <a:noFill/>
      </a:ln>
    </cs:spPr>
  </cs:wall>
</cs:chartStyle>
</file>

<file path=xl/charts/style4.xml><?xml version="1.0" encoding="utf-8"?>
<cs:chartStyle xmlns:cs="http://schemas.microsoft.com/office/drawing/2012/chartStyle" xmlns:a="http://schemas.openxmlformats.org/drawingml/2006/main" id="201">
  <cs:axisTitle>
    <cs:lnRef idx="0"/>
    <cs:fillRef idx="0"/>
    <cs:effectRef idx="0"/>
    <cs:fontRef idx="minor">
      <a:schemeClr val="tx1">
        <a:lumMod val="65000"/>
        <a:lumOff val="35000"/>
      </a:schemeClr>
    </cs:fontRef>
    <cs:defRPr sz="1000" kern="1200"/>
  </cs:axisTitle>
  <cs:categoryAxis>
    <cs:lnRef idx="0"/>
    <cs:fillRef idx="0"/>
    <cs:effectRef idx="0"/>
    <cs:fontRef idx="minor">
      <a:schemeClr val="tx1">
        <a:lumMod val="65000"/>
        <a:lumOff val="35000"/>
      </a:schemeClr>
    </cs:fontRef>
    <cs:spPr>
      <a:ln w="9525" cap="flat" cmpd="sng" algn="ctr">
        <a:solidFill>
          <a:schemeClr val="tx1">
            <a:lumMod val="15000"/>
            <a:lumOff val="85000"/>
          </a:schemeClr>
        </a:solidFill>
        <a:round/>
      </a:ln>
    </cs:spPr>
    <cs:defRPr sz="900" kern="1200"/>
  </cs:categoryAxis>
  <cs:chartArea mods="allowNoFillOverride allowNoLineOverride">
    <cs:lnRef idx="0"/>
    <cs:fillRef idx="0"/>
    <cs:effectRef idx="0"/>
    <cs:fontRef idx="minor">
      <a:schemeClr val="tx1"/>
    </cs:fontRef>
    <cs:spPr>
      <a:solidFill>
        <a:schemeClr val="bg1"/>
      </a:solidFill>
      <a:ln w="9525" cap="flat" cmpd="sng" algn="ctr">
        <a:solidFill>
          <a:schemeClr val="tx1">
            <a:lumMod val="15000"/>
            <a:lumOff val="85000"/>
          </a:schemeClr>
        </a:solidFill>
        <a:round/>
      </a:ln>
    </cs:spPr>
    <cs:defRPr sz="1000" kern="1200"/>
  </cs:chartArea>
  <cs:dataLabel>
    <cs:lnRef idx="0"/>
    <cs:fillRef idx="0"/>
    <cs:effectRef idx="0"/>
    <cs:fontRef idx="minor">
      <a:schemeClr val="tx1">
        <a:lumMod val="75000"/>
        <a:lumOff val="25000"/>
      </a:schemeClr>
    </cs:fontRef>
    <cs:defRPr sz="900" kern="1200"/>
  </cs:dataLabel>
  <cs:dataLabelCallout>
    <cs:lnRef idx="0"/>
    <cs:fillRef idx="0"/>
    <cs:effectRef idx="0"/>
    <cs:fontRef idx="minor">
      <a:schemeClr val="dk1">
        <a:lumMod val="65000"/>
        <a:lumOff val="35000"/>
      </a:schemeClr>
    </cs:fontRef>
    <cs:spPr>
      <a:solidFill>
        <a:schemeClr val="lt1"/>
      </a:solidFill>
      <a:ln>
        <a:solidFill>
          <a:schemeClr val="dk1">
            <a:lumMod val="25000"/>
            <a:lumOff val="75000"/>
          </a:schemeClr>
        </a:solidFill>
      </a:ln>
    </cs:spPr>
    <cs:defRPr sz="900" kern="1200"/>
    <cs:bodyPr rot="0" spcFirstLastPara="1" vertOverflow="clip" horzOverflow="clip" vert="horz" wrap="square" lIns="36576" tIns="18288" rIns="36576" bIns="18288" anchor="ctr" anchorCtr="1">
      <a:spAutoFit/>
    </cs:bodyPr>
  </cs:dataLabelCallout>
  <cs:dataPoint>
    <cs:lnRef idx="0"/>
    <cs:fillRef idx="1">
      <cs:styleClr val="auto"/>
    </cs:fillRef>
    <cs:effectRef idx="0"/>
    <cs:fontRef idx="minor">
      <a:schemeClr val="tx1"/>
    </cs:fontRef>
  </cs:dataPoint>
  <cs:dataPoint3D>
    <cs:lnRef idx="0"/>
    <cs:fillRef idx="1">
      <cs:styleClr val="auto"/>
    </cs:fillRef>
    <cs:effectRef idx="0"/>
    <cs:fontRef idx="minor">
      <a:schemeClr val="tx1"/>
    </cs:fontRef>
  </cs:dataPoint3D>
  <cs:dataPointLine>
    <cs:lnRef idx="0">
      <cs:styleClr val="auto"/>
    </cs:lnRef>
    <cs:fillRef idx="1"/>
    <cs:effectRef idx="0"/>
    <cs:fontRef idx="minor">
      <a:schemeClr val="tx1"/>
    </cs:fontRef>
    <cs:spPr>
      <a:ln w="28575" cap="rnd">
        <a:solidFill>
          <a:schemeClr val="phClr"/>
        </a:solidFill>
        <a:round/>
      </a:ln>
    </cs:spPr>
  </cs:dataPointLine>
  <cs:dataPointMarker>
    <cs:lnRef idx="0">
      <cs:styleClr val="auto"/>
    </cs:lnRef>
    <cs:fillRef idx="1">
      <cs:styleClr val="auto"/>
    </cs:fillRef>
    <cs:effectRef idx="0"/>
    <cs:fontRef idx="minor">
      <a:schemeClr val="tx1"/>
    </cs:fontRef>
    <cs:spPr>
      <a:ln w="9525">
        <a:solidFill>
          <a:schemeClr val="phClr"/>
        </a:solidFill>
      </a:ln>
    </cs:spPr>
  </cs:dataPointMarker>
  <cs:dataPointMarkerLayout symbol="circle" size="5"/>
  <cs:dataPointWireframe>
    <cs:lnRef idx="0">
      <cs:styleClr val="auto"/>
    </cs:lnRef>
    <cs:fillRef idx="1"/>
    <cs:effectRef idx="0"/>
    <cs:fontRef idx="minor">
      <a:schemeClr val="tx1"/>
    </cs:fontRef>
    <cs:spPr>
      <a:ln w="9525" cap="rnd">
        <a:solidFill>
          <a:schemeClr val="phClr"/>
        </a:solidFill>
        <a:round/>
      </a:ln>
    </cs:spPr>
  </cs:dataPointWireframe>
  <cs:dataTable>
    <cs:lnRef idx="0"/>
    <cs:fillRef idx="0"/>
    <cs:effectRef idx="0"/>
    <cs:fontRef idx="minor">
      <a:schemeClr val="tx1">
        <a:lumMod val="65000"/>
        <a:lumOff val="35000"/>
      </a:schemeClr>
    </cs:fontRef>
    <cs:spPr>
      <a:noFill/>
      <a:ln w="9525" cap="flat" cmpd="sng" algn="ctr">
        <a:solidFill>
          <a:schemeClr val="tx1">
            <a:lumMod val="15000"/>
            <a:lumOff val="85000"/>
          </a:schemeClr>
        </a:solidFill>
        <a:round/>
      </a:ln>
    </cs:spPr>
    <cs:defRPr sz="900" kern="1200"/>
  </cs:dataTable>
  <cs:downBar>
    <cs:lnRef idx="0"/>
    <cs:fillRef idx="0"/>
    <cs:effectRef idx="0"/>
    <cs:fontRef idx="minor">
      <a:schemeClr val="dk1"/>
    </cs:fontRef>
    <cs:spPr>
      <a:solidFill>
        <a:schemeClr val="dk1">
          <a:lumMod val="65000"/>
          <a:lumOff val="35000"/>
        </a:schemeClr>
      </a:solidFill>
      <a:ln w="9525">
        <a:solidFill>
          <a:schemeClr val="tx1">
            <a:lumMod val="65000"/>
            <a:lumOff val="35000"/>
          </a:schemeClr>
        </a:solidFill>
      </a:ln>
    </cs:spPr>
  </cs:downBar>
  <cs:dropLine>
    <cs:lnRef idx="0"/>
    <cs:fillRef idx="0"/>
    <cs:effectRef idx="0"/>
    <cs:fontRef idx="minor">
      <a:schemeClr val="tx1"/>
    </cs:fontRef>
    <cs:spPr>
      <a:ln w="9525" cap="flat" cmpd="sng" algn="ctr">
        <a:solidFill>
          <a:schemeClr val="tx1">
            <a:lumMod val="35000"/>
            <a:lumOff val="65000"/>
          </a:schemeClr>
        </a:solidFill>
        <a:round/>
      </a:ln>
    </cs:spPr>
  </cs:dropLine>
  <cs:errorBar>
    <cs:lnRef idx="0"/>
    <cs:fillRef idx="0"/>
    <cs:effectRef idx="0"/>
    <cs:fontRef idx="minor">
      <a:schemeClr val="tx1"/>
    </cs:fontRef>
    <cs:spPr>
      <a:ln w="9525" cap="flat" cmpd="sng" algn="ctr">
        <a:solidFill>
          <a:schemeClr val="tx1">
            <a:lumMod val="65000"/>
            <a:lumOff val="35000"/>
          </a:schemeClr>
        </a:solidFill>
        <a:round/>
      </a:ln>
    </cs:spPr>
  </cs:errorBar>
  <cs:floor>
    <cs:lnRef idx="0"/>
    <cs:fillRef idx="0"/>
    <cs:effectRef idx="0"/>
    <cs:fontRef idx="minor">
      <a:schemeClr val="tx1"/>
    </cs:fontRef>
    <cs:spPr>
      <a:noFill/>
      <a:ln>
        <a:noFill/>
      </a:ln>
    </cs:spPr>
  </cs:floor>
  <cs:gridlineMajor>
    <cs:lnRef idx="0"/>
    <cs:fillRef idx="0"/>
    <cs:effectRef idx="0"/>
    <cs:fontRef idx="minor">
      <a:schemeClr val="tx1"/>
    </cs:fontRef>
    <cs:spPr>
      <a:ln w="9525" cap="flat" cmpd="sng" algn="ctr">
        <a:solidFill>
          <a:schemeClr val="tx1">
            <a:lumMod val="15000"/>
            <a:lumOff val="85000"/>
          </a:schemeClr>
        </a:solidFill>
        <a:round/>
      </a:ln>
    </cs:spPr>
  </cs:gridlineMajor>
  <cs:gridlineMinor>
    <cs:lnRef idx="0"/>
    <cs:fillRef idx="0"/>
    <cs:effectRef idx="0"/>
    <cs:fontRef idx="minor">
      <a:schemeClr val="tx1"/>
    </cs:fontRef>
    <cs:spPr>
      <a:ln w="9525" cap="flat" cmpd="sng" algn="ctr">
        <a:solidFill>
          <a:schemeClr val="tx1">
            <a:lumMod val="5000"/>
            <a:lumOff val="95000"/>
          </a:schemeClr>
        </a:solidFill>
        <a:round/>
      </a:ln>
    </cs:spPr>
  </cs:gridlineMinor>
  <cs:hiLoLine>
    <cs:lnRef idx="0"/>
    <cs:fillRef idx="0"/>
    <cs:effectRef idx="0"/>
    <cs:fontRef idx="minor">
      <a:schemeClr val="tx1"/>
    </cs:fontRef>
    <cs:spPr>
      <a:ln w="9525" cap="flat" cmpd="sng" algn="ctr">
        <a:solidFill>
          <a:schemeClr val="tx1">
            <a:lumMod val="75000"/>
            <a:lumOff val="25000"/>
          </a:schemeClr>
        </a:solidFill>
        <a:round/>
      </a:ln>
    </cs:spPr>
  </cs:hiLoLine>
  <cs:leaderLine>
    <cs:lnRef idx="0"/>
    <cs:fillRef idx="0"/>
    <cs:effectRef idx="0"/>
    <cs:fontRef idx="minor">
      <a:schemeClr val="tx1"/>
    </cs:fontRef>
    <cs:spPr>
      <a:ln w="9525" cap="flat" cmpd="sng" algn="ctr">
        <a:solidFill>
          <a:schemeClr val="tx1">
            <a:lumMod val="35000"/>
            <a:lumOff val="65000"/>
          </a:schemeClr>
        </a:solidFill>
        <a:round/>
      </a:ln>
    </cs:spPr>
  </cs:leaderLine>
  <cs:legend>
    <cs:lnRef idx="0"/>
    <cs:fillRef idx="0"/>
    <cs:effectRef idx="0"/>
    <cs:fontRef idx="minor">
      <a:schemeClr val="tx1">
        <a:lumMod val="65000"/>
        <a:lumOff val="35000"/>
      </a:schemeClr>
    </cs:fontRef>
    <cs:defRPr sz="900" kern="1200"/>
  </cs:legend>
  <cs:plotArea mods="allowNoFillOverride allowNoLineOverride">
    <cs:lnRef idx="0"/>
    <cs:fillRef idx="0"/>
    <cs:effectRef idx="0"/>
    <cs:fontRef idx="minor">
      <a:schemeClr val="tx1"/>
    </cs:fontRef>
  </cs:plotArea>
  <cs:plotArea3D mods="allowNoFillOverride allowNoLineOverride">
    <cs:lnRef idx="0"/>
    <cs:fillRef idx="0"/>
    <cs:effectRef idx="0"/>
    <cs:fontRef idx="minor">
      <a:schemeClr val="tx1"/>
    </cs:fontRef>
  </cs:plotArea3D>
  <cs:seriesAxis>
    <cs:lnRef idx="0"/>
    <cs:fillRef idx="0"/>
    <cs:effectRef idx="0"/>
    <cs:fontRef idx="minor">
      <a:schemeClr val="tx1">
        <a:lumMod val="65000"/>
        <a:lumOff val="35000"/>
      </a:schemeClr>
    </cs:fontRef>
    <cs:defRPr sz="900" kern="1200"/>
  </cs:seriesAxis>
  <cs:seriesLine>
    <cs:lnRef idx="0"/>
    <cs:fillRef idx="0"/>
    <cs:effectRef idx="0"/>
    <cs:fontRef idx="minor">
      <a:schemeClr val="tx1"/>
    </cs:fontRef>
    <cs:spPr>
      <a:ln w="9525" cap="flat" cmpd="sng" algn="ctr">
        <a:solidFill>
          <a:schemeClr val="tx1">
            <a:lumMod val="35000"/>
            <a:lumOff val="65000"/>
          </a:schemeClr>
        </a:solidFill>
        <a:round/>
      </a:ln>
    </cs:spPr>
  </cs:seriesLine>
  <cs:title>
    <cs:lnRef idx="0"/>
    <cs:fillRef idx="0"/>
    <cs:effectRef idx="0"/>
    <cs:fontRef idx="minor">
      <a:schemeClr val="tx1">
        <a:lumMod val="65000"/>
        <a:lumOff val="35000"/>
      </a:schemeClr>
    </cs:fontRef>
    <cs:defRPr sz="1400" b="0" kern="1200" spc="0" baseline="0"/>
  </cs:title>
  <cs:trendline>
    <cs:lnRef idx="0">
      <cs:styleClr val="auto"/>
    </cs:lnRef>
    <cs:fillRef idx="0"/>
    <cs:effectRef idx="0"/>
    <cs:fontRef idx="minor">
      <a:schemeClr val="tx1"/>
    </cs:fontRef>
    <cs:spPr>
      <a:ln w="19050" cap="rnd">
        <a:solidFill>
          <a:schemeClr val="phClr"/>
        </a:solidFill>
        <a:prstDash val="sysDot"/>
      </a:ln>
    </cs:spPr>
  </cs:trendline>
  <cs:trendlineLabel>
    <cs:lnRef idx="0"/>
    <cs:fillRef idx="0"/>
    <cs:effectRef idx="0"/>
    <cs:fontRef idx="minor">
      <a:schemeClr val="tx1">
        <a:lumMod val="65000"/>
        <a:lumOff val="35000"/>
      </a:schemeClr>
    </cs:fontRef>
    <cs:defRPr sz="900" kern="1200"/>
  </cs:trendlineLabel>
  <cs:upBar>
    <cs:lnRef idx="0"/>
    <cs:fillRef idx="0"/>
    <cs:effectRef idx="0"/>
    <cs:fontRef idx="minor">
      <a:schemeClr val="dk1"/>
    </cs:fontRef>
    <cs:spPr>
      <a:solidFill>
        <a:schemeClr val="lt1"/>
      </a:solidFill>
      <a:ln w="9525">
        <a:solidFill>
          <a:schemeClr val="tx1">
            <a:lumMod val="15000"/>
            <a:lumOff val="85000"/>
          </a:schemeClr>
        </a:solidFill>
      </a:ln>
    </cs:spPr>
  </cs:upBar>
  <cs:valueAxis>
    <cs:lnRef idx="0"/>
    <cs:fillRef idx="0"/>
    <cs:effectRef idx="0"/>
    <cs:fontRef idx="minor">
      <a:schemeClr val="tx1">
        <a:lumMod val="65000"/>
        <a:lumOff val="35000"/>
      </a:schemeClr>
    </cs:fontRef>
    <cs:defRPr sz="900" kern="1200"/>
  </cs:valueAxis>
  <cs:wall>
    <cs:lnRef idx="0"/>
    <cs:fillRef idx="0"/>
    <cs:effectRef idx="0"/>
    <cs:fontRef idx="minor">
      <a:schemeClr val="tx1"/>
    </cs:fontRef>
    <cs:spPr>
      <a:noFill/>
      <a:ln>
        <a:noFill/>
      </a:ln>
    </cs:spPr>
  </cs:wall>
</cs:chartStyle>
</file>

<file path=xl/charts/style5.xml><?xml version="1.0" encoding="utf-8"?>
<cs:chartStyle xmlns:cs="http://schemas.microsoft.com/office/drawing/2012/chartStyle" xmlns:a="http://schemas.openxmlformats.org/drawingml/2006/main" id="262">
  <cs:axisTitle>
    <cs:lnRef idx="0"/>
    <cs:fillRef idx="0"/>
    <cs:effectRef idx="0"/>
    <cs:fontRef idx="minor">
      <a:schemeClr val="tx1">
        <a:lumMod val="65000"/>
        <a:lumOff val="35000"/>
      </a:schemeClr>
    </cs:fontRef>
    <cs:defRPr sz="1000" kern="1200"/>
  </cs:axisTitle>
  <cs:categoryAxis>
    <cs:lnRef idx="0"/>
    <cs:fillRef idx="0"/>
    <cs:effectRef idx="0"/>
    <cs:fontRef idx="minor">
      <a:schemeClr val="tx1">
        <a:lumMod val="65000"/>
        <a:lumOff val="35000"/>
      </a:schemeClr>
    </cs:fontRef>
    <cs:spPr>
      <a:ln w="9525" cap="flat" cmpd="sng" algn="ctr">
        <a:solidFill>
          <a:schemeClr val="tx1">
            <a:lumMod val="15000"/>
            <a:lumOff val="85000"/>
          </a:schemeClr>
        </a:solidFill>
        <a:round/>
      </a:ln>
    </cs:spPr>
    <cs:defRPr sz="900" kern="1200"/>
  </cs:categoryAxis>
  <cs:chartArea mods="allowNoFillOverride allowNoLineOverride">
    <cs:lnRef idx="0"/>
    <cs:fillRef idx="0"/>
    <cs:effectRef idx="0"/>
    <cs:fontRef idx="minor">
      <a:schemeClr val="tx1"/>
    </cs:fontRef>
    <cs:spPr>
      <a:solidFill>
        <a:schemeClr val="bg1"/>
      </a:solidFill>
      <a:ln w="9525" cap="flat" cmpd="sng" algn="ctr">
        <a:solidFill>
          <a:schemeClr val="tx1">
            <a:lumMod val="15000"/>
            <a:lumOff val="85000"/>
          </a:schemeClr>
        </a:solidFill>
        <a:round/>
      </a:ln>
    </cs:spPr>
    <cs:defRPr sz="900" kern="1200"/>
  </cs:chartArea>
  <cs:dataLabel>
    <cs:lnRef idx="0"/>
    <cs:fillRef idx="0"/>
    <cs:effectRef idx="0"/>
    <cs:fontRef idx="minor">
      <a:schemeClr val="tx1">
        <a:lumMod val="75000"/>
        <a:lumOff val="25000"/>
      </a:schemeClr>
    </cs:fontRef>
    <cs:defRPr sz="900" kern="1200"/>
  </cs:dataLabel>
  <cs:dataLabelCallout>
    <cs:lnRef idx="0"/>
    <cs:fillRef idx="0"/>
    <cs:effectRef idx="0"/>
    <cs:fontRef idx="minor">
      <a:schemeClr val="dk1">
        <a:lumMod val="65000"/>
        <a:lumOff val="35000"/>
      </a:schemeClr>
    </cs:fontRef>
    <cs:spPr>
      <a:solidFill>
        <a:schemeClr val="lt1"/>
      </a:solidFill>
      <a:ln>
        <a:solidFill>
          <a:schemeClr val="dk1">
            <a:lumMod val="25000"/>
            <a:lumOff val="75000"/>
          </a:schemeClr>
        </a:solidFill>
      </a:ln>
    </cs:spPr>
    <cs:defRPr sz="900" kern="1200"/>
    <cs:bodyPr rot="0" spcFirstLastPara="1" vertOverflow="clip" horzOverflow="clip" vert="horz" wrap="square" lIns="36576" tIns="18288" rIns="36576" bIns="18288" anchor="ctr" anchorCtr="1">
      <a:spAutoFit/>
    </cs:bodyPr>
  </cs:dataLabelCallout>
  <cs:dataPoint>
    <cs:lnRef idx="0"/>
    <cs:fillRef idx="1">
      <cs:styleClr val="auto"/>
    </cs:fillRef>
    <cs:effectRef idx="0"/>
    <cs:fontRef idx="minor">
      <a:schemeClr val="tx1"/>
    </cs:fontRef>
    <cs:spPr>
      <a:ln w="19050">
        <a:solidFill>
          <a:schemeClr val="lt1"/>
        </a:solidFill>
      </a:ln>
    </cs:spPr>
  </cs:dataPoint>
  <cs:dataPoint3D>
    <cs:lnRef idx="0"/>
    <cs:fillRef idx="1">
      <cs:styleClr val="auto"/>
    </cs:fillRef>
    <cs:effectRef idx="0"/>
    <cs:fontRef idx="minor">
      <a:schemeClr val="tx1"/>
    </cs:fontRef>
    <cs:spPr>
      <a:ln w="25400">
        <a:solidFill>
          <a:schemeClr val="lt1"/>
        </a:solidFill>
      </a:ln>
    </cs:spPr>
  </cs:dataPoint3D>
  <cs:dataPointLine>
    <cs:lnRef idx="0">
      <cs:styleClr val="auto"/>
    </cs:lnRef>
    <cs:fillRef idx="0"/>
    <cs:effectRef idx="0"/>
    <cs:fontRef idx="minor">
      <a:schemeClr val="tx1"/>
    </cs:fontRef>
    <cs:spPr>
      <a:ln w="28575" cap="rnd">
        <a:solidFill>
          <a:schemeClr val="phClr"/>
        </a:solidFill>
        <a:round/>
      </a:ln>
    </cs:spPr>
  </cs:dataPointLine>
  <cs:dataPointMarker>
    <cs:lnRef idx="0">
      <cs:styleClr val="auto"/>
    </cs:lnRef>
    <cs:fillRef idx="1">
      <cs:styleClr val="auto"/>
    </cs:fillRef>
    <cs:effectRef idx="0"/>
    <cs:fontRef idx="minor">
      <a:schemeClr val="tx1"/>
    </cs:fontRef>
    <cs:spPr>
      <a:ln w="9525">
        <a:solidFill>
          <a:schemeClr val="phClr"/>
        </a:solidFill>
      </a:ln>
    </cs:spPr>
  </cs:dataPointMarker>
  <cs:dataPointMarkerLayout symbol="circle" size="5"/>
  <cs:dataPointWireframe>
    <cs:lnRef idx="0">
      <cs:styleClr val="auto"/>
    </cs:lnRef>
    <cs:fillRef idx="0"/>
    <cs:effectRef idx="0"/>
    <cs:fontRef idx="minor">
      <a:schemeClr val="tx1"/>
    </cs:fontRef>
    <cs:spPr>
      <a:ln w="9525" cap="rnd">
        <a:solidFill>
          <a:schemeClr val="phClr"/>
        </a:solidFill>
        <a:round/>
      </a:ln>
    </cs:spPr>
  </cs:dataPointWireframe>
  <cs:dataTable>
    <cs:lnRef idx="0"/>
    <cs:fillRef idx="0"/>
    <cs:effectRef idx="0"/>
    <cs:fontRef idx="minor">
      <a:schemeClr val="tx1">
        <a:lumMod val="65000"/>
        <a:lumOff val="35000"/>
      </a:schemeClr>
    </cs:fontRef>
    <cs:spPr>
      <a:noFill/>
      <a:ln w="9525" cap="flat" cmpd="sng" algn="ctr">
        <a:solidFill>
          <a:schemeClr val="tx1">
            <a:lumMod val="15000"/>
            <a:lumOff val="85000"/>
          </a:schemeClr>
        </a:solidFill>
        <a:round/>
      </a:ln>
    </cs:spPr>
    <cs:defRPr sz="900" kern="1200"/>
  </cs:dataTable>
  <cs:downBar>
    <cs:lnRef idx="0"/>
    <cs:fillRef idx="0"/>
    <cs:effectRef idx="0"/>
    <cs:fontRef idx="minor">
      <a:schemeClr val="tx1"/>
    </cs:fontRef>
    <cs:spPr>
      <a:solidFill>
        <a:schemeClr val="dk1">
          <a:lumMod val="75000"/>
          <a:lumOff val="25000"/>
        </a:schemeClr>
      </a:solidFill>
      <a:ln w="9525" cap="flat" cmpd="sng" algn="ctr">
        <a:solidFill>
          <a:schemeClr val="tx1">
            <a:lumMod val="65000"/>
            <a:lumOff val="35000"/>
          </a:schemeClr>
        </a:solidFill>
        <a:round/>
      </a:ln>
    </cs:spPr>
  </cs:downBar>
  <cs:dropLine>
    <cs:lnRef idx="0"/>
    <cs:fillRef idx="0"/>
    <cs:effectRef idx="0"/>
    <cs:fontRef idx="minor">
      <a:schemeClr val="tx1"/>
    </cs:fontRef>
    <cs:spPr>
      <a:ln w="9525" cap="flat" cmpd="sng" algn="ctr">
        <a:solidFill>
          <a:schemeClr val="tx1">
            <a:lumMod val="35000"/>
            <a:lumOff val="65000"/>
          </a:schemeClr>
        </a:solidFill>
        <a:round/>
      </a:ln>
    </cs:spPr>
  </cs:dropLine>
  <cs:errorBar>
    <cs:lnRef idx="0"/>
    <cs:fillRef idx="0"/>
    <cs:effectRef idx="0"/>
    <cs:fontRef idx="minor">
      <a:schemeClr val="tx1"/>
    </cs:fontRef>
    <cs:spPr>
      <a:ln w="9525" cap="flat" cmpd="sng" algn="ctr">
        <a:solidFill>
          <a:schemeClr val="tx1">
            <a:lumMod val="65000"/>
            <a:lumOff val="35000"/>
          </a:schemeClr>
        </a:solidFill>
        <a:round/>
      </a:ln>
    </cs:spPr>
  </cs:errorBar>
  <cs:floor>
    <cs:lnRef idx="0"/>
    <cs:fillRef idx="0"/>
    <cs:effectRef idx="0"/>
    <cs:fontRef idx="minor">
      <a:schemeClr val="tx1"/>
    </cs:fontRef>
    <cs:spPr>
      <a:noFill/>
      <a:ln>
        <a:noFill/>
      </a:ln>
    </cs:spPr>
  </cs:floor>
  <cs:gridlineMajor>
    <cs:lnRef idx="0"/>
    <cs:fillRef idx="0"/>
    <cs:effectRef idx="0"/>
    <cs:fontRef idx="minor">
      <a:schemeClr val="tx1"/>
    </cs:fontRef>
    <cs:spPr>
      <a:ln w="9525" cap="flat" cmpd="sng" algn="ctr">
        <a:solidFill>
          <a:schemeClr val="tx1">
            <a:lumMod val="15000"/>
            <a:lumOff val="85000"/>
          </a:schemeClr>
        </a:solidFill>
        <a:round/>
      </a:ln>
    </cs:spPr>
  </cs:gridlineMajor>
  <cs:gridlineMinor>
    <cs:lnRef idx="0"/>
    <cs:fillRef idx="0"/>
    <cs:effectRef idx="0"/>
    <cs:fontRef idx="minor">
      <a:schemeClr val="tx1"/>
    </cs:fontRef>
    <cs:spPr>
      <a:ln w="9525" cap="flat" cmpd="sng" algn="ctr">
        <a:solidFill>
          <a:schemeClr val="tx1">
            <a:lumMod val="5000"/>
            <a:lumOff val="95000"/>
          </a:schemeClr>
        </a:solidFill>
        <a:round/>
      </a:ln>
    </cs:spPr>
  </cs:gridlineMinor>
  <cs:hiLoLine>
    <cs:lnRef idx="0"/>
    <cs:fillRef idx="0"/>
    <cs:effectRef idx="0"/>
    <cs:fontRef idx="minor">
      <a:schemeClr val="tx1"/>
    </cs:fontRef>
    <cs:spPr>
      <a:ln w="9525" cap="flat" cmpd="sng" algn="ctr">
        <a:solidFill>
          <a:schemeClr val="tx1">
            <a:lumMod val="50000"/>
            <a:lumOff val="50000"/>
          </a:schemeClr>
        </a:solidFill>
        <a:round/>
      </a:ln>
    </cs:spPr>
  </cs:hiLoLine>
  <cs:leaderLine>
    <cs:lnRef idx="0"/>
    <cs:fillRef idx="0"/>
    <cs:effectRef idx="0"/>
    <cs:fontRef idx="minor">
      <a:schemeClr val="tx1"/>
    </cs:fontRef>
    <cs:spPr>
      <a:ln w="9525" cap="flat" cmpd="sng" algn="ctr">
        <a:solidFill>
          <a:schemeClr val="tx1">
            <a:lumMod val="35000"/>
            <a:lumOff val="65000"/>
          </a:schemeClr>
        </a:solidFill>
        <a:round/>
      </a:ln>
    </cs:spPr>
  </cs:leaderLine>
  <cs:legend>
    <cs:lnRef idx="0"/>
    <cs:fillRef idx="0"/>
    <cs:effectRef idx="0"/>
    <cs:fontRef idx="minor">
      <a:schemeClr val="tx1">
        <a:lumMod val="65000"/>
        <a:lumOff val="35000"/>
      </a:schemeClr>
    </cs:fontRef>
    <cs:defRPr sz="900" kern="1200"/>
  </cs:legend>
  <cs:plotArea mods="allowNoFillOverride allowNoLineOverride">
    <cs:lnRef idx="0"/>
    <cs:fillRef idx="0"/>
    <cs:effectRef idx="0"/>
    <cs:fontRef idx="minor">
      <a:schemeClr val="tx1"/>
    </cs:fontRef>
  </cs:plotArea>
  <cs:plotArea3D mods="allowNoFillOverride allowNoLineOverride">
    <cs:lnRef idx="0"/>
    <cs:fillRef idx="0"/>
    <cs:effectRef idx="0"/>
    <cs:fontRef idx="minor">
      <a:schemeClr val="tx1"/>
    </cs:fontRef>
  </cs:plotArea3D>
  <cs:seriesAxis>
    <cs:lnRef idx="0"/>
    <cs:fillRef idx="0"/>
    <cs:effectRef idx="0"/>
    <cs:fontRef idx="minor">
      <a:schemeClr val="tx1">
        <a:lumMod val="65000"/>
        <a:lumOff val="35000"/>
      </a:schemeClr>
    </cs:fontRef>
    <cs:defRPr sz="900" kern="1200"/>
  </cs:seriesAxis>
  <cs:seriesLine>
    <cs:lnRef idx="0"/>
    <cs:fillRef idx="0"/>
    <cs:effectRef idx="0"/>
    <cs:fontRef idx="minor">
      <a:schemeClr val="tx1"/>
    </cs:fontRef>
    <cs:spPr>
      <a:ln w="9525" cap="flat" cmpd="sng" algn="ctr">
        <a:solidFill>
          <a:schemeClr val="tx1">
            <a:lumMod val="35000"/>
            <a:lumOff val="65000"/>
          </a:schemeClr>
        </a:solidFill>
        <a:round/>
      </a:ln>
    </cs:spPr>
  </cs:seriesLine>
  <cs:title>
    <cs:lnRef idx="0"/>
    <cs:fillRef idx="0"/>
    <cs:effectRef idx="0"/>
    <cs:fontRef idx="minor">
      <a:schemeClr val="tx1">
        <a:lumMod val="65000"/>
        <a:lumOff val="35000"/>
      </a:schemeClr>
    </cs:fontRef>
    <cs:defRPr sz="1400" b="0" kern="1200" spc="0" baseline="0"/>
  </cs:title>
  <cs:trendline>
    <cs:lnRef idx="0">
      <cs:styleClr val="auto"/>
    </cs:lnRef>
    <cs:fillRef idx="0"/>
    <cs:effectRef idx="0"/>
    <cs:fontRef idx="minor">
      <a:schemeClr val="tx1"/>
    </cs:fontRef>
    <cs:spPr>
      <a:ln w="19050" cap="rnd">
        <a:solidFill>
          <a:schemeClr val="phClr"/>
        </a:solidFill>
        <a:prstDash val="sysDot"/>
      </a:ln>
    </cs:spPr>
  </cs:trendline>
  <cs:trendlineLabel>
    <cs:lnRef idx="0"/>
    <cs:fillRef idx="0"/>
    <cs:effectRef idx="0"/>
    <cs:fontRef idx="minor">
      <a:schemeClr val="tx1">
        <a:lumMod val="65000"/>
        <a:lumOff val="35000"/>
      </a:schemeClr>
    </cs:fontRef>
    <cs:defRPr sz="900" kern="1200"/>
  </cs:trendlineLabel>
  <cs:upBar>
    <cs:lnRef idx="0"/>
    <cs:fillRef idx="0"/>
    <cs:effectRef idx="0"/>
    <cs:fontRef idx="minor">
      <a:schemeClr val="tx1"/>
    </cs:fontRef>
    <cs:spPr>
      <a:solidFill>
        <a:schemeClr val="lt1"/>
      </a:solidFill>
      <a:ln w="9525" cap="flat" cmpd="sng" algn="ctr">
        <a:solidFill>
          <a:schemeClr val="tx1">
            <a:lumMod val="65000"/>
            <a:lumOff val="35000"/>
          </a:schemeClr>
        </a:solidFill>
        <a:round/>
      </a:ln>
    </cs:spPr>
  </cs:upBar>
  <cs:valueAxis>
    <cs:lnRef idx="0"/>
    <cs:fillRef idx="0"/>
    <cs:effectRef idx="0"/>
    <cs:fontRef idx="minor">
      <a:schemeClr val="tx1">
        <a:lumMod val="65000"/>
        <a:lumOff val="35000"/>
      </a:schemeClr>
    </cs:fontRef>
    <cs:defRPr sz="900" kern="1200"/>
  </cs:valueAxis>
  <cs:wall>
    <cs:lnRef idx="0"/>
    <cs:fillRef idx="0"/>
    <cs:effectRef idx="0"/>
    <cs:fontRef idx="minor">
      <a:schemeClr val="tx1"/>
    </cs:fontRef>
    <cs:spPr>
      <a:noFill/>
      <a:ln>
        <a:noFill/>
      </a:ln>
    </cs:spPr>
  </cs:wall>
</cs:chartStyle>
</file>

<file path=xl/charts/style6.xml><?xml version="1.0" encoding="utf-8"?>
<cs:chartStyle xmlns:cs="http://schemas.microsoft.com/office/drawing/2012/chartStyle" xmlns:a="http://schemas.openxmlformats.org/drawingml/2006/main" id="251">
  <cs:axisTitle>
    <cs:lnRef idx="0"/>
    <cs:fillRef idx="0"/>
    <cs:effectRef idx="0"/>
    <cs:fontRef idx="minor">
      <a:schemeClr val="tx1">
        <a:lumMod val="65000"/>
        <a:lumOff val="35000"/>
      </a:schemeClr>
    </cs:fontRef>
    <cs:defRPr sz="1000" kern="1200"/>
  </cs:axisTitle>
  <cs:categoryAxis>
    <cs:lnRef idx="0"/>
    <cs:fillRef idx="0"/>
    <cs:effectRef idx="0"/>
    <cs:fontRef idx="minor">
      <a:schemeClr val="tx1">
        <a:lumMod val="65000"/>
        <a:lumOff val="35000"/>
      </a:schemeClr>
    </cs:fontRef>
    <cs:spPr>
      <a:ln w="9525" cap="flat" cmpd="sng" algn="ctr">
        <a:solidFill>
          <a:schemeClr val="tx1">
            <a:lumMod val="15000"/>
            <a:lumOff val="85000"/>
          </a:schemeClr>
        </a:solidFill>
        <a:round/>
      </a:ln>
    </cs:spPr>
    <cs:defRPr sz="900" kern="1200"/>
  </cs:categoryAxis>
  <cs:chartArea mods="allowNoFillOverride allowNoLineOverride">
    <cs:lnRef idx="0"/>
    <cs:fillRef idx="0"/>
    <cs:effectRef idx="0"/>
    <cs:fontRef idx="minor">
      <a:schemeClr val="tx1"/>
    </cs:fontRef>
    <cs:spPr>
      <a:solidFill>
        <a:schemeClr val="bg1"/>
      </a:solidFill>
      <a:ln w="9525" cap="flat" cmpd="sng" algn="ctr">
        <a:solidFill>
          <a:schemeClr val="tx1">
            <a:lumMod val="15000"/>
            <a:lumOff val="85000"/>
          </a:schemeClr>
        </a:solidFill>
        <a:round/>
      </a:ln>
    </cs:spPr>
    <cs:defRPr sz="900" kern="1200"/>
  </cs:chartArea>
  <cs:dataLabel>
    <cs:lnRef idx="0"/>
    <cs:fillRef idx="0"/>
    <cs:effectRef idx="0"/>
    <cs:fontRef idx="minor">
      <a:schemeClr val="tx1">
        <a:lumMod val="75000"/>
        <a:lumOff val="25000"/>
      </a:schemeClr>
    </cs:fontRef>
    <cs:defRPr sz="900" kern="1200"/>
  </cs:dataLabel>
  <cs:dataLabelCallout>
    <cs:lnRef idx="0"/>
    <cs:fillRef idx="0"/>
    <cs:effectRef idx="0"/>
    <cs:fontRef idx="minor">
      <a:schemeClr val="dk1">
        <a:lumMod val="65000"/>
        <a:lumOff val="35000"/>
      </a:schemeClr>
    </cs:fontRef>
    <cs:spPr>
      <a:solidFill>
        <a:schemeClr val="lt1"/>
      </a:solidFill>
      <a:ln>
        <a:solidFill>
          <a:schemeClr val="dk1">
            <a:lumMod val="25000"/>
            <a:lumOff val="75000"/>
          </a:schemeClr>
        </a:solidFill>
      </a:ln>
    </cs:spPr>
    <cs:defRPr sz="900" kern="1200"/>
    <cs:bodyPr rot="0" spcFirstLastPara="1" vertOverflow="clip" horzOverflow="clip" vert="horz" wrap="square" lIns="36576" tIns="18288" rIns="36576" bIns="18288" anchor="ctr" anchorCtr="1">
      <a:spAutoFit/>
    </cs:bodyPr>
  </cs:dataLabelCallout>
  <cs:dataPoint>
    <cs:lnRef idx="0"/>
    <cs:fillRef idx="1">
      <cs:styleClr val="auto"/>
    </cs:fillRef>
    <cs:effectRef idx="0"/>
    <cs:fontRef idx="minor">
      <a:schemeClr val="tx1"/>
    </cs:fontRef>
    <cs:spPr>
      <a:ln w="19050">
        <a:solidFill>
          <a:schemeClr val="lt1"/>
        </a:solidFill>
      </a:ln>
    </cs:spPr>
  </cs:dataPoint>
  <cs:dataPoint3D>
    <cs:lnRef idx="0"/>
    <cs:fillRef idx="1">
      <cs:styleClr val="auto"/>
    </cs:fillRef>
    <cs:effectRef idx="0"/>
    <cs:fontRef idx="minor">
      <a:schemeClr val="tx1"/>
    </cs:fontRef>
    <cs:spPr>
      <a:ln w="25400">
        <a:solidFill>
          <a:schemeClr val="lt1"/>
        </a:solidFill>
      </a:ln>
    </cs:spPr>
  </cs:dataPoint3D>
  <cs:dataPointLine>
    <cs:lnRef idx="0">
      <cs:styleClr val="auto"/>
    </cs:lnRef>
    <cs:fillRef idx="0"/>
    <cs:effectRef idx="0"/>
    <cs:fontRef idx="minor">
      <a:schemeClr val="tx1"/>
    </cs:fontRef>
    <cs:spPr>
      <a:ln w="28575" cap="rnd">
        <a:solidFill>
          <a:schemeClr val="phClr"/>
        </a:solidFill>
        <a:round/>
      </a:ln>
    </cs:spPr>
  </cs:dataPointLine>
  <cs:dataPointMarker>
    <cs:lnRef idx="0">
      <cs:styleClr val="auto"/>
    </cs:lnRef>
    <cs:fillRef idx="1">
      <cs:styleClr val="auto"/>
    </cs:fillRef>
    <cs:effectRef idx="0"/>
    <cs:fontRef idx="minor">
      <a:schemeClr val="tx1"/>
    </cs:fontRef>
    <cs:spPr>
      <a:ln w="9525">
        <a:solidFill>
          <a:schemeClr val="phClr"/>
        </a:solidFill>
      </a:ln>
    </cs:spPr>
  </cs:dataPointMarker>
  <cs:dataPointMarkerLayout symbol="circle" size="5"/>
  <cs:dataPointWireframe>
    <cs:lnRef idx="0">
      <cs:styleClr val="auto"/>
    </cs:lnRef>
    <cs:fillRef idx="0"/>
    <cs:effectRef idx="0"/>
    <cs:fontRef idx="minor">
      <a:schemeClr val="tx1"/>
    </cs:fontRef>
    <cs:spPr>
      <a:ln w="9525" cap="rnd">
        <a:solidFill>
          <a:schemeClr val="phClr"/>
        </a:solidFill>
        <a:round/>
      </a:ln>
    </cs:spPr>
  </cs:dataPointWireframe>
  <cs:dataTable>
    <cs:lnRef idx="0"/>
    <cs:fillRef idx="0"/>
    <cs:effectRef idx="0"/>
    <cs:fontRef idx="minor">
      <a:schemeClr val="tx1">
        <a:lumMod val="65000"/>
        <a:lumOff val="35000"/>
      </a:schemeClr>
    </cs:fontRef>
    <cs:spPr>
      <a:noFill/>
      <a:ln w="9525" cap="flat" cmpd="sng" algn="ctr">
        <a:solidFill>
          <a:schemeClr val="tx1">
            <a:lumMod val="15000"/>
            <a:lumOff val="85000"/>
          </a:schemeClr>
        </a:solidFill>
        <a:round/>
      </a:ln>
    </cs:spPr>
    <cs:defRPr sz="900" kern="1200"/>
  </cs:dataTable>
  <cs:downBar>
    <cs:lnRef idx="0"/>
    <cs:fillRef idx="0"/>
    <cs:effectRef idx="0"/>
    <cs:fontRef idx="minor">
      <a:schemeClr val="tx1"/>
    </cs:fontRef>
    <cs:spPr>
      <a:solidFill>
        <a:schemeClr val="dk1">
          <a:lumMod val="75000"/>
          <a:lumOff val="25000"/>
        </a:schemeClr>
      </a:solidFill>
      <a:ln w="9525" cap="flat" cmpd="sng" algn="ctr">
        <a:solidFill>
          <a:schemeClr val="tx1">
            <a:lumMod val="65000"/>
            <a:lumOff val="35000"/>
          </a:schemeClr>
        </a:solidFill>
        <a:round/>
      </a:ln>
    </cs:spPr>
  </cs:downBar>
  <cs:dropLine>
    <cs:lnRef idx="0"/>
    <cs:fillRef idx="0"/>
    <cs:effectRef idx="0"/>
    <cs:fontRef idx="minor">
      <a:schemeClr val="tx1"/>
    </cs:fontRef>
    <cs:spPr>
      <a:ln w="9525" cap="flat" cmpd="sng" algn="ctr">
        <a:solidFill>
          <a:schemeClr val="tx1">
            <a:lumMod val="35000"/>
            <a:lumOff val="65000"/>
          </a:schemeClr>
        </a:solidFill>
        <a:round/>
      </a:ln>
    </cs:spPr>
  </cs:dropLine>
  <cs:errorBar>
    <cs:lnRef idx="0"/>
    <cs:fillRef idx="0"/>
    <cs:effectRef idx="0"/>
    <cs:fontRef idx="minor">
      <a:schemeClr val="tx1"/>
    </cs:fontRef>
    <cs:spPr>
      <a:ln w="9525" cap="flat" cmpd="sng" algn="ctr">
        <a:solidFill>
          <a:schemeClr val="tx1">
            <a:lumMod val="65000"/>
            <a:lumOff val="35000"/>
          </a:schemeClr>
        </a:solidFill>
        <a:round/>
      </a:ln>
    </cs:spPr>
  </cs:errorBar>
  <cs:floor>
    <cs:lnRef idx="0"/>
    <cs:fillRef idx="0"/>
    <cs:effectRef idx="0"/>
    <cs:fontRef idx="minor">
      <a:schemeClr val="tx1"/>
    </cs:fontRef>
    <cs:spPr>
      <a:noFill/>
      <a:ln>
        <a:noFill/>
      </a:ln>
    </cs:spPr>
  </cs:floor>
  <cs:gridlineMajor>
    <cs:lnRef idx="0"/>
    <cs:fillRef idx="0"/>
    <cs:effectRef idx="0"/>
    <cs:fontRef idx="minor">
      <a:schemeClr val="tx1"/>
    </cs:fontRef>
    <cs:spPr>
      <a:ln w="9525" cap="flat" cmpd="sng" algn="ctr">
        <a:solidFill>
          <a:schemeClr val="tx1">
            <a:lumMod val="15000"/>
            <a:lumOff val="85000"/>
          </a:schemeClr>
        </a:solidFill>
        <a:round/>
      </a:ln>
    </cs:spPr>
  </cs:gridlineMajor>
  <cs:gridlineMinor>
    <cs:lnRef idx="0"/>
    <cs:fillRef idx="0"/>
    <cs:effectRef idx="0"/>
    <cs:fontRef idx="minor">
      <a:schemeClr val="tx1"/>
    </cs:fontRef>
    <cs:spPr>
      <a:ln w="9525" cap="flat" cmpd="sng" algn="ctr">
        <a:solidFill>
          <a:schemeClr val="tx1">
            <a:lumMod val="5000"/>
            <a:lumOff val="95000"/>
          </a:schemeClr>
        </a:solidFill>
        <a:round/>
      </a:ln>
    </cs:spPr>
  </cs:gridlineMinor>
  <cs:hiLoLine>
    <cs:lnRef idx="0"/>
    <cs:fillRef idx="0"/>
    <cs:effectRef idx="0"/>
    <cs:fontRef idx="minor">
      <a:schemeClr val="tx1"/>
    </cs:fontRef>
    <cs:spPr>
      <a:ln w="9525" cap="flat" cmpd="sng" algn="ctr">
        <a:solidFill>
          <a:schemeClr val="tx1">
            <a:lumMod val="50000"/>
            <a:lumOff val="50000"/>
          </a:schemeClr>
        </a:solidFill>
        <a:round/>
      </a:ln>
    </cs:spPr>
  </cs:hiLoLine>
  <cs:leaderLine>
    <cs:lnRef idx="0"/>
    <cs:fillRef idx="0"/>
    <cs:effectRef idx="0"/>
    <cs:fontRef idx="minor">
      <a:schemeClr val="tx1"/>
    </cs:fontRef>
    <cs:spPr>
      <a:ln w="9525" cap="flat" cmpd="sng" algn="ctr">
        <a:solidFill>
          <a:schemeClr val="tx1">
            <a:lumMod val="35000"/>
            <a:lumOff val="65000"/>
          </a:schemeClr>
        </a:solidFill>
        <a:round/>
      </a:ln>
    </cs:spPr>
  </cs:leaderLine>
  <cs:legend>
    <cs:lnRef idx="0"/>
    <cs:fillRef idx="0"/>
    <cs:effectRef idx="0"/>
    <cs:fontRef idx="minor">
      <a:schemeClr val="tx1">
        <a:lumMod val="65000"/>
        <a:lumOff val="35000"/>
      </a:schemeClr>
    </cs:fontRef>
    <cs:defRPr sz="900" kern="1200"/>
  </cs:legend>
  <cs:plotArea mods="allowNoFillOverride allowNoLineOverride">
    <cs:lnRef idx="0"/>
    <cs:fillRef idx="0"/>
    <cs:effectRef idx="0"/>
    <cs:fontRef idx="minor">
      <a:schemeClr val="tx1"/>
    </cs:fontRef>
  </cs:plotArea>
  <cs:plotArea3D mods="allowNoFillOverride allowNoLineOverride">
    <cs:lnRef idx="0"/>
    <cs:fillRef idx="0"/>
    <cs:effectRef idx="0"/>
    <cs:fontRef idx="minor">
      <a:schemeClr val="tx1"/>
    </cs:fontRef>
  </cs:plotArea3D>
  <cs:seriesAxis>
    <cs:lnRef idx="0"/>
    <cs:fillRef idx="0"/>
    <cs:effectRef idx="0"/>
    <cs:fontRef idx="minor">
      <a:schemeClr val="tx1">
        <a:lumMod val="65000"/>
        <a:lumOff val="35000"/>
      </a:schemeClr>
    </cs:fontRef>
    <cs:defRPr sz="900" kern="1200"/>
  </cs:seriesAxis>
  <cs:seriesLine>
    <cs:lnRef idx="0"/>
    <cs:fillRef idx="0"/>
    <cs:effectRef idx="0"/>
    <cs:fontRef idx="minor">
      <a:schemeClr val="tx1"/>
    </cs:fontRef>
    <cs:spPr>
      <a:ln w="9525" cap="flat" cmpd="sng" algn="ctr">
        <a:solidFill>
          <a:schemeClr val="tx1">
            <a:lumMod val="35000"/>
            <a:lumOff val="65000"/>
          </a:schemeClr>
        </a:solidFill>
        <a:round/>
      </a:ln>
    </cs:spPr>
  </cs:seriesLine>
  <cs:title>
    <cs:lnRef idx="0"/>
    <cs:fillRef idx="0"/>
    <cs:effectRef idx="0"/>
    <cs:fontRef idx="minor">
      <a:schemeClr val="tx1">
        <a:lumMod val="65000"/>
        <a:lumOff val="35000"/>
      </a:schemeClr>
    </cs:fontRef>
    <cs:defRPr sz="1400" b="0" kern="1200" spc="0" baseline="0"/>
  </cs:title>
  <cs:trendline>
    <cs:lnRef idx="0">
      <cs:styleClr val="auto"/>
    </cs:lnRef>
    <cs:fillRef idx="0"/>
    <cs:effectRef idx="0"/>
    <cs:fontRef idx="minor">
      <a:schemeClr val="tx1"/>
    </cs:fontRef>
    <cs:spPr>
      <a:ln w="19050" cap="rnd">
        <a:solidFill>
          <a:schemeClr val="phClr"/>
        </a:solidFill>
        <a:prstDash val="sysDot"/>
      </a:ln>
    </cs:spPr>
  </cs:trendline>
  <cs:trendlineLabel>
    <cs:lnRef idx="0"/>
    <cs:fillRef idx="0"/>
    <cs:effectRef idx="0"/>
    <cs:fontRef idx="minor">
      <a:schemeClr val="tx1">
        <a:lumMod val="65000"/>
        <a:lumOff val="35000"/>
      </a:schemeClr>
    </cs:fontRef>
    <cs:defRPr sz="900" kern="1200"/>
  </cs:trendlineLabel>
  <cs:upBar>
    <cs:lnRef idx="0"/>
    <cs:fillRef idx="0"/>
    <cs:effectRef idx="0"/>
    <cs:fontRef idx="minor">
      <a:schemeClr val="tx1"/>
    </cs:fontRef>
    <cs:spPr>
      <a:solidFill>
        <a:schemeClr val="lt1"/>
      </a:solidFill>
      <a:ln w="9525" cap="flat" cmpd="sng" algn="ctr">
        <a:solidFill>
          <a:schemeClr val="tx1">
            <a:lumMod val="65000"/>
            <a:lumOff val="35000"/>
          </a:schemeClr>
        </a:solidFill>
        <a:round/>
      </a:ln>
    </cs:spPr>
  </cs:upBar>
  <cs:valueAxis>
    <cs:lnRef idx="0"/>
    <cs:fillRef idx="0"/>
    <cs:effectRef idx="0"/>
    <cs:fontRef idx="minor">
      <a:schemeClr val="tx1">
        <a:lumMod val="65000"/>
        <a:lumOff val="35000"/>
      </a:schemeClr>
    </cs:fontRef>
    <cs:defRPr sz="900" kern="1200"/>
  </cs:valueAxis>
  <cs:wall>
    <cs:lnRef idx="0"/>
    <cs:fillRef idx="0"/>
    <cs:effectRef idx="0"/>
    <cs:fontRef idx="minor">
      <a:schemeClr val="tx1"/>
    </cs:fontRef>
    <cs:spPr>
      <a:noFill/>
      <a:ln>
        <a:noFill/>
      </a:ln>
    </cs:spPr>
  </cs:wall>
</cs:chartStyle>
</file>

<file path=xl/charts/style7.xml><?xml version="1.0" encoding="utf-8"?>
<cs:chartStyle xmlns:cs="http://schemas.microsoft.com/office/drawing/2012/chartStyle" xmlns:a="http://schemas.openxmlformats.org/drawingml/2006/main" id="251">
  <cs:axisTitle>
    <cs:lnRef idx="0"/>
    <cs:fillRef idx="0"/>
    <cs:effectRef idx="0"/>
    <cs:fontRef idx="minor">
      <a:schemeClr val="tx1">
        <a:lumMod val="65000"/>
        <a:lumOff val="35000"/>
      </a:schemeClr>
    </cs:fontRef>
    <cs:defRPr sz="1000" kern="1200"/>
  </cs:axisTitle>
  <cs:categoryAxis>
    <cs:lnRef idx="0"/>
    <cs:fillRef idx="0"/>
    <cs:effectRef idx="0"/>
    <cs:fontRef idx="minor">
      <a:schemeClr val="tx1">
        <a:lumMod val="65000"/>
        <a:lumOff val="35000"/>
      </a:schemeClr>
    </cs:fontRef>
    <cs:spPr>
      <a:ln w="9525" cap="flat" cmpd="sng" algn="ctr">
        <a:solidFill>
          <a:schemeClr val="tx1">
            <a:lumMod val="15000"/>
            <a:lumOff val="85000"/>
          </a:schemeClr>
        </a:solidFill>
        <a:round/>
      </a:ln>
    </cs:spPr>
    <cs:defRPr sz="900" kern="1200"/>
  </cs:categoryAxis>
  <cs:chartArea mods="allowNoFillOverride allowNoLineOverride">
    <cs:lnRef idx="0"/>
    <cs:fillRef idx="0"/>
    <cs:effectRef idx="0"/>
    <cs:fontRef idx="minor">
      <a:schemeClr val="tx1"/>
    </cs:fontRef>
    <cs:spPr>
      <a:solidFill>
        <a:schemeClr val="bg1"/>
      </a:solidFill>
      <a:ln w="9525" cap="flat" cmpd="sng" algn="ctr">
        <a:solidFill>
          <a:schemeClr val="tx1">
            <a:lumMod val="15000"/>
            <a:lumOff val="85000"/>
          </a:schemeClr>
        </a:solidFill>
        <a:round/>
      </a:ln>
    </cs:spPr>
    <cs:defRPr sz="900" kern="1200"/>
  </cs:chartArea>
  <cs:dataLabel>
    <cs:lnRef idx="0"/>
    <cs:fillRef idx="0"/>
    <cs:effectRef idx="0"/>
    <cs:fontRef idx="minor">
      <a:schemeClr val="tx1">
        <a:lumMod val="75000"/>
        <a:lumOff val="25000"/>
      </a:schemeClr>
    </cs:fontRef>
    <cs:defRPr sz="900" kern="1200"/>
  </cs:dataLabel>
  <cs:dataLabelCallout>
    <cs:lnRef idx="0"/>
    <cs:fillRef idx="0"/>
    <cs:effectRef idx="0"/>
    <cs:fontRef idx="minor">
      <a:schemeClr val="dk1">
        <a:lumMod val="65000"/>
        <a:lumOff val="35000"/>
      </a:schemeClr>
    </cs:fontRef>
    <cs:spPr>
      <a:solidFill>
        <a:schemeClr val="lt1"/>
      </a:solidFill>
      <a:ln>
        <a:solidFill>
          <a:schemeClr val="dk1">
            <a:lumMod val="25000"/>
            <a:lumOff val="75000"/>
          </a:schemeClr>
        </a:solidFill>
      </a:ln>
    </cs:spPr>
    <cs:defRPr sz="900" kern="1200"/>
    <cs:bodyPr rot="0" spcFirstLastPara="1" vertOverflow="clip" horzOverflow="clip" vert="horz" wrap="square" lIns="36576" tIns="18288" rIns="36576" bIns="18288" anchor="ctr" anchorCtr="1">
      <a:spAutoFit/>
    </cs:bodyPr>
  </cs:dataLabelCallout>
  <cs:dataPoint>
    <cs:lnRef idx="0"/>
    <cs:fillRef idx="1">
      <cs:styleClr val="auto"/>
    </cs:fillRef>
    <cs:effectRef idx="0"/>
    <cs:fontRef idx="minor">
      <a:schemeClr val="tx1"/>
    </cs:fontRef>
    <cs:spPr>
      <a:ln w="19050">
        <a:solidFill>
          <a:schemeClr val="lt1"/>
        </a:solidFill>
      </a:ln>
    </cs:spPr>
  </cs:dataPoint>
  <cs:dataPoint3D>
    <cs:lnRef idx="0"/>
    <cs:fillRef idx="1">
      <cs:styleClr val="auto"/>
    </cs:fillRef>
    <cs:effectRef idx="0"/>
    <cs:fontRef idx="minor">
      <a:schemeClr val="tx1"/>
    </cs:fontRef>
    <cs:spPr>
      <a:ln w="25400">
        <a:solidFill>
          <a:schemeClr val="lt1"/>
        </a:solidFill>
      </a:ln>
    </cs:spPr>
  </cs:dataPoint3D>
  <cs:dataPointLine>
    <cs:lnRef idx="0">
      <cs:styleClr val="auto"/>
    </cs:lnRef>
    <cs:fillRef idx="0"/>
    <cs:effectRef idx="0"/>
    <cs:fontRef idx="minor">
      <a:schemeClr val="tx1"/>
    </cs:fontRef>
    <cs:spPr>
      <a:ln w="28575" cap="rnd">
        <a:solidFill>
          <a:schemeClr val="phClr"/>
        </a:solidFill>
        <a:round/>
      </a:ln>
    </cs:spPr>
  </cs:dataPointLine>
  <cs:dataPointMarker>
    <cs:lnRef idx="0">
      <cs:styleClr val="auto"/>
    </cs:lnRef>
    <cs:fillRef idx="1">
      <cs:styleClr val="auto"/>
    </cs:fillRef>
    <cs:effectRef idx="0"/>
    <cs:fontRef idx="minor">
      <a:schemeClr val="tx1"/>
    </cs:fontRef>
    <cs:spPr>
      <a:ln w="9525">
        <a:solidFill>
          <a:schemeClr val="phClr"/>
        </a:solidFill>
      </a:ln>
    </cs:spPr>
  </cs:dataPointMarker>
  <cs:dataPointMarkerLayout symbol="circle" size="5"/>
  <cs:dataPointWireframe>
    <cs:lnRef idx="0">
      <cs:styleClr val="auto"/>
    </cs:lnRef>
    <cs:fillRef idx="0"/>
    <cs:effectRef idx="0"/>
    <cs:fontRef idx="minor">
      <a:schemeClr val="tx1"/>
    </cs:fontRef>
    <cs:spPr>
      <a:ln w="9525" cap="rnd">
        <a:solidFill>
          <a:schemeClr val="phClr"/>
        </a:solidFill>
        <a:round/>
      </a:ln>
    </cs:spPr>
  </cs:dataPointWireframe>
  <cs:dataTable>
    <cs:lnRef idx="0"/>
    <cs:fillRef idx="0"/>
    <cs:effectRef idx="0"/>
    <cs:fontRef idx="minor">
      <a:schemeClr val="tx1">
        <a:lumMod val="65000"/>
        <a:lumOff val="35000"/>
      </a:schemeClr>
    </cs:fontRef>
    <cs:spPr>
      <a:noFill/>
      <a:ln w="9525" cap="flat" cmpd="sng" algn="ctr">
        <a:solidFill>
          <a:schemeClr val="tx1">
            <a:lumMod val="15000"/>
            <a:lumOff val="85000"/>
          </a:schemeClr>
        </a:solidFill>
        <a:round/>
      </a:ln>
    </cs:spPr>
    <cs:defRPr sz="900" kern="1200"/>
  </cs:dataTable>
  <cs:downBar>
    <cs:lnRef idx="0"/>
    <cs:fillRef idx="0"/>
    <cs:effectRef idx="0"/>
    <cs:fontRef idx="minor">
      <a:schemeClr val="tx1"/>
    </cs:fontRef>
    <cs:spPr>
      <a:solidFill>
        <a:schemeClr val="dk1">
          <a:lumMod val="75000"/>
          <a:lumOff val="25000"/>
        </a:schemeClr>
      </a:solidFill>
      <a:ln w="9525" cap="flat" cmpd="sng" algn="ctr">
        <a:solidFill>
          <a:schemeClr val="tx1">
            <a:lumMod val="65000"/>
            <a:lumOff val="35000"/>
          </a:schemeClr>
        </a:solidFill>
        <a:round/>
      </a:ln>
    </cs:spPr>
  </cs:downBar>
  <cs:dropLine>
    <cs:lnRef idx="0"/>
    <cs:fillRef idx="0"/>
    <cs:effectRef idx="0"/>
    <cs:fontRef idx="minor">
      <a:schemeClr val="tx1"/>
    </cs:fontRef>
    <cs:spPr>
      <a:ln w="9525" cap="flat" cmpd="sng" algn="ctr">
        <a:solidFill>
          <a:schemeClr val="tx1">
            <a:lumMod val="35000"/>
            <a:lumOff val="65000"/>
          </a:schemeClr>
        </a:solidFill>
        <a:round/>
      </a:ln>
    </cs:spPr>
  </cs:dropLine>
  <cs:errorBar>
    <cs:lnRef idx="0"/>
    <cs:fillRef idx="0"/>
    <cs:effectRef idx="0"/>
    <cs:fontRef idx="minor">
      <a:schemeClr val="tx1"/>
    </cs:fontRef>
    <cs:spPr>
      <a:ln w="9525" cap="flat" cmpd="sng" algn="ctr">
        <a:solidFill>
          <a:schemeClr val="tx1">
            <a:lumMod val="65000"/>
            <a:lumOff val="35000"/>
          </a:schemeClr>
        </a:solidFill>
        <a:round/>
      </a:ln>
    </cs:spPr>
  </cs:errorBar>
  <cs:floor>
    <cs:lnRef idx="0"/>
    <cs:fillRef idx="0"/>
    <cs:effectRef idx="0"/>
    <cs:fontRef idx="minor">
      <a:schemeClr val="tx1"/>
    </cs:fontRef>
    <cs:spPr>
      <a:noFill/>
      <a:ln>
        <a:noFill/>
      </a:ln>
    </cs:spPr>
  </cs:floor>
  <cs:gridlineMajor>
    <cs:lnRef idx="0"/>
    <cs:fillRef idx="0"/>
    <cs:effectRef idx="0"/>
    <cs:fontRef idx="minor">
      <a:schemeClr val="tx1"/>
    </cs:fontRef>
    <cs:spPr>
      <a:ln w="9525" cap="flat" cmpd="sng" algn="ctr">
        <a:solidFill>
          <a:schemeClr val="tx1">
            <a:lumMod val="15000"/>
            <a:lumOff val="85000"/>
          </a:schemeClr>
        </a:solidFill>
        <a:round/>
      </a:ln>
    </cs:spPr>
  </cs:gridlineMajor>
  <cs:gridlineMinor>
    <cs:lnRef idx="0"/>
    <cs:fillRef idx="0"/>
    <cs:effectRef idx="0"/>
    <cs:fontRef idx="minor">
      <a:schemeClr val="tx1"/>
    </cs:fontRef>
    <cs:spPr>
      <a:ln w="9525" cap="flat" cmpd="sng" algn="ctr">
        <a:solidFill>
          <a:schemeClr val="tx1">
            <a:lumMod val="5000"/>
            <a:lumOff val="95000"/>
          </a:schemeClr>
        </a:solidFill>
        <a:round/>
      </a:ln>
    </cs:spPr>
  </cs:gridlineMinor>
  <cs:hiLoLine>
    <cs:lnRef idx="0"/>
    <cs:fillRef idx="0"/>
    <cs:effectRef idx="0"/>
    <cs:fontRef idx="minor">
      <a:schemeClr val="tx1"/>
    </cs:fontRef>
    <cs:spPr>
      <a:ln w="9525" cap="flat" cmpd="sng" algn="ctr">
        <a:solidFill>
          <a:schemeClr val="tx1">
            <a:lumMod val="50000"/>
            <a:lumOff val="50000"/>
          </a:schemeClr>
        </a:solidFill>
        <a:round/>
      </a:ln>
    </cs:spPr>
  </cs:hiLoLine>
  <cs:leaderLine>
    <cs:lnRef idx="0"/>
    <cs:fillRef idx="0"/>
    <cs:effectRef idx="0"/>
    <cs:fontRef idx="minor">
      <a:schemeClr val="tx1"/>
    </cs:fontRef>
    <cs:spPr>
      <a:ln w="9525" cap="flat" cmpd="sng" algn="ctr">
        <a:solidFill>
          <a:schemeClr val="tx1">
            <a:lumMod val="35000"/>
            <a:lumOff val="65000"/>
          </a:schemeClr>
        </a:solidFill>
        <a:round/>
      </a:ln>
    </cs:spPr>
  </cs:leaderLine>
  <cs:legend>
    <cs:lnRef idx="0"/>
    <cs:fillRef idx="0"/>
    <cs:effectRef idx="0"/>
    <cs:fontRef idx="minor">
      <a:schemeClr val="tx1">
        <a:lumMod val="65000"/>
        <a:lumOff val="35000"/>
      </a:schemeClr>
    </cs:fontRef>
    <cs:defRPr sz="900" kern="1200"/>
  </cs:legend>
  <cs:plotArea mods="allowNoFillOverride allowNoLineOverride">
    <cs:lnRef idx="0"/>
    <cs:fillRef idx="0"/>
    <cs:effectRef idx="0"/>
    <cs:fontRef idx="minor">
      <a:schemeClr val="tx1"/>
    </cs:fontRef>
  </cs:plotArea>
  <cs:plotArea3D mods="allowNoFillOverride allowNoLineOverride">
    <cs:lnRef idx="0"/>
    <cs:fillRef idx="0"/>
    <cs:effectRef idx="0"/>
    <cs:fontRef idx="minor">
      <a:schemeClr val="tx1"/>
    </cs:fontRef>
  </cs:plotArea3D>
  <cs:seriesAxis>
    <cs:lnRef idx="0"/>
    <cs:fillRef idx="0"/>
    <cs:effectRef idx="0"/>
    <cs:fontRef idx="minor">
      <a:schemeClr val="tx1">
        <a:lumMod val="65000"/>
        <a:lumOff val="35000"/>
      </a:schemeClr>
    </cs:fontRef>
    <cs:defRPr sz="900" kern="1200"/>
  </cs:seriesAxis>
  <cs:seriesLine>
    <cs:lnRef idx="0"/>
    <cs:fillRef idx="0"/>
    <cs:effectRef idx="0"/>
    <cs:fontRef idx="minor">
      <a:schemeClr val="tx1"/>
    </cs:fontRef>
    <cs:spPr>
      <a:ln w="9525" cap="flat" cmpd="sng" algn="ctr">
        <a:solidFill>
          <a:schemeClr val="tx1">
            <a:lumMod val="35000"/>
            <a:lumOff val="65000"/>
          </a:schemeClr>
        </a:solidFill>
        <a:round/>
      </a:ln>
    </cs:spPr>
  </cs:seriesLine>
  <cs:title>
    <cs:lnRef idx="0"/>
    <cs:fillRef idx="0"/>
    <cs:effectRef idx="0"/>
    <cs:fontRef idx="minor">
      <a:schemeClr val="tx1">
        <a:lumMod val="65000"/>
        <a:lumOff val="35000"/>
      </a:schemeClr>
    </cs:fontRef>
    <cs:defRPr sz="1400" b="0" kern="1200" spc="0" baseline="0"/>
  </cs:title>
  <cs:trendline>
    <cs:lnRef idx="0">
      <cs:styleClr val="auto"/>
    </cs:lnRef>
    <cs:fillRef idx="0"/>
    <cs:effectRef idx="0"/>
    <cs:fontRef idx="minor">
      <a:schemeClr val="tx1"/>
    </cs:fontRef>
    <cs:spPr>
      <a:ln w="19050" cap="rnd">
        <a:solidFill>
          <a:schemeClr val="phClr"/>
        </a:solidFill>
        <a:prstDash val="sysDot"/>
      </a:ln>
    </cs:spPr>
  </cs:trendline>
  <cs:trendlineLabel>
    <cs:lnRef idx="0"/>
    <cs:fillRef idx="0"/>
    <cs:effectRef idx="0"/>
    <cs:fontRef idx="minor">
      <a:schemeClr val="tx1">
        <a:lumMod val="65000"/>
        <a:lumOff val="35000"/>
      </a:schemeClr>
    </cs:fontRef>
    <cs:defRPr sz="900" kern="1200"/>
  </cs:trendlineLabel>
  <cs:upBar>
    <cs:lnRef idx="0"/>
    <cs:fillRef idx="0"/>
    <cs:effectRef idx="0"/>
    <cs:fontRef idx="minor">
      <a:schemeClr val="tx1"/>
    </cs:fontRef>
    <cs:spPr>
      <a:solidFill>
        <a:schemeClr val="lt1"/>
      </a:solidFill>
      <a:ln w="9525" cap="flat" cmpd="sng" algn="ctr">
        <a:solidFill>
          <a:schemeClr val="tx1">
            <a:lumMod val="65000"/>
            <a:lumOff val="35000"/>
          </a:schemeClr>
        </a:solidFill>
        <a:round/>
      </a:ln>
    </cs:spPr>
  </cs:upBar>
  <cs:valueAxis>
    <cs:lnRef idx="0"/>
    <cs:fillRef idx="0"/>
    <cs:effectRef idx="0"/>
    <cs:fontRef idx="minor">
      <a:schemeClr val="tx1">
        <a:lumMod val="65000"/>
        <a:lumOff val="35000"/>
      </a:schemeClr>
    </cs:fontRef>
    <cs:defRPr sz="900" kern="1200"/>
  </cs:valueAxis>
  <cs:wall>
    <cs:lnRef idx="0"/>
    <cs:fillRef idx="0"/>
    <cs:effectRef idx="0"/>
    <cs:fontRef idx="minor">
      <a:schemeClr val="tx1"/>
    </cs:fontRef>
    <cs:spPr>
      <a:noFill/>
      <a:ln>
        <a:noFill/>
      </a:ln>
    </cs:spPr>
  </cs:wall>
</cs:chartStyle>
</file>

<file path=xl/charts/style8.xml><?xml version="1.0" encoding="utf-8"?>
<cs:chartStyle xmlns:cs="http://schemas.microsoft.com/office/drawing/2012/chartStyle" xmlns:a="http://schemas.openxmlformats.org/drawingml/2006/main" id="216">
  <cs:axisTitle>
    <cs:lnRef idx="0"/>
    <cs:fillRef idx="0"/>
    <cs:effectRef idx="0"/>
    <cs:fontRef idx="minor">
      <a:schemeClr val="tx1">
        <a:lumMod val="65000"/>
        <a:lumOff val="35000"/>
      </a:schemeClr>
    </cs:fontRef>
    <cs:defRPr sz="1000" kern="1200"/>
  </cs:axisTitle>
  <cs:categoryAxis>
    <cs:lnRef idx="0"/>
    <cs:fillRef idx="0"/>
    <cs:effectRef idx="0"/>
    <cs:fontRef idx="minor">
      <a:schemeClr val="tx1">
        <a:lumMod val="65000"/>
        <a:lumOff val="35000"/>
      </a:schemeClr>
    </cs:fontRef>
    <cs:spPr>
      <a:ln w="9525" cap="flat" cmpd="sng" algn="ctr">
        <a:solidFill>
          <a:schemeClr val="tx1">
            <a:lumMod val="15000"/>
            <a:lumOff val="85000"/>
          </a:schemeClr>
        </a:solidFill>
        <a:round/>
      </a:ln>
    </cs:spPr>
    <cs:defRPr sz="900" kern="1200"/>
  </cs:categoryAxis>
  <cs:chartArea mods="allowNoFillOverride allowNoLineOverride">
    <cs:lnRef idx="0"/>
    <cs:fillRef idx="0"/>
    <cs:effectRef idx="0"/>
    <cs:fontRef idx="minor">
      <a:schemeClr val="tx1"/>
    </cs:fontRef>
    <cs:spPr>
      <a:solidFill>
        <a:schemeClr val="bg1"/>
      </a:solidFill>
      <a:ln w="9525" cap="flat" cmpd="sng" algn="ctr">
        <a:solidFill>
          <a:schemeClr val="tx1">
            <a:lumMod val="15000"/>
            <a:lumOff val="85000"/>
          </a:schemeClr>
        </a:solidFill>
        <a:round/>
      </a:ln>
    </cs:spPr>
    <cs:defRPr sz="1000" kern="1200"/>
  </cs:chartArea>
  <cs:dataLabel>
    <cs:lnRef idx="0"/>
    <cs:fillRef idx="0"/>
    <cs:effectRef idx="0"/>
    <cs:fontRef idx="minor">
      <a:schemeClr val="tx1">
        <a:lumMod val="75000"/>
        <a:lumOff val="25000"/>
      </a:schemeClr>
    </cs:fontRef>
    <cs:defRPr sz="900" kern="1200"/>
  </cs:dataLabel>
  <cs:dataLabelCallout>
    <cs:lnRef idx="0"/>
    <cs:fillRef idx="0"/>
    <cs:effectRef idx="0"/>
    <cs:fontRef idx="minor">
      <a:schemeClr val="dk1">
        <a:lumMod val="65000"/>
        <a:lumOff val="35000"/>
      </a:schemeClr>
    </cs:fontRef>
    <cs:spPr>
      <a:solidFill>
        <a:schemeClr val="lt1"/>
      </a:solidFill>
      <a:ln>
        <a:solidFill>
          <a:schemeClr val="dk1">
            <a:lumMod val="25000"/>
            <a:lumOff val="75000"/>
          </a:schemeClr>
        </a:solidFill>
      </a:ln>
    </cs:spPr>
    <cs:defRPr sz="900" kern="1200"/>
    <cs:bodyPr rot="0" spcFirstLastPara="1" vertOverflow="clip" horzOverflow="clip" vert="horz" wrap="square" lIns="36576" tIns="18288" rIns="36576" bIns="18288" anchor="ctr" anchorCtr="1">
      <a:spAutoFit/>
    </cs:bodyPr>
  </cs:dataLabelCallout>
  <cs:dataPoint>
    <cs:lnRef idx="0"/>
    <cs:fillRef idx="1">
      <cs:styleClr val="auto"/>
    </cs:fillRef>
    <cs:effectRef idx="0"/>
    <cs:fontRef idx="minor">
      <a:schemeClr val="tx1"/>
    </cs:fontRef>
  </cs:dataPoint>
  <cs:dataPoint3D>
    <cs:lnRef idx="0"/>
    <cs:fillRef idx="1">
      <cs:styleClr val="auto"/>
    </cs:fillRef>
    <cs:effectRef idx="0"/>
    <cs:fontRef idx="minor">
      <a:schemeClr val="tx1"/>
    </cs:fontRef>
  </cs:dataPoint3D>
  <cs:dataPointLine>
    <cs:lnRef idx="0">
      <cs:styleClr val="auto"/>
    </cs:lnRef>
    <cs:fillRef idx="1"/>
    <cs:effectRef idx="0"/>
    <cs:fontRef idx="minor">
      <a:schemeClr val="tx1"/>
    </cs:fontRef>
    <cs:spPr>
      <a:ln w="28575" cap="rnd">
        <a:solidFill>
          <a:schemeClr val="phClr"/>
        </a:solidFill>
        <a:round/>
      </a:ln>
    </cs:spPr>
  </cs:dataPointLine>
  <cs:dataPointMarker>
    <cs:lnRef idx="0">
      <cs:styleClr val="auto"/>
    </cs:lnRef>
    <cs:fillRef idx="1">
      <cs:styleClr val="auto"/>
    </cs:fillRef>
    <cs:effectRef idx="0"/>
    <cs:fontRef idx="minor">
      <a:schemeClr val="tx1"/>
    </cs:fontRef>
    <cs:spPr>
      <a:ln w="9525">
        <a:solidFill>
          <a:schemeClr val="phClr"/>
        </a:solidFill>
      </a:ln>
    </cs:spPr>
  </cs:dataPointMarker>
  <cs:dataPointMarkerLayout symbol="circle" size="5"/>
  <cs:dataPointWireframe>
    <cs:lnRef idx="0">
      <cs:styleClr val="auto"/>
    </cs:lnRef>
    <cs:fillRef idx="1"/>
    <cs:effectRef idx="0"/>
    <cs:fontRef idx="minor">
      <a:schemeClr val="tx1"/>
    </cs:fontRef>
    <cs:spPr>
      <a:ln w="9525" cap="rnd">
        <a:solidFill>
          <a:schemeClr val="phClr"/>
        </a:solidFill>
        <a:round/>
      </a:ln>
    </cs:spPr>
  </cs:dataPointWireframe>
  <cs:dataTable>
    <cs:lnRef idx="0"/>
    <cs:fillRef idx="0"/>
    <cs:effectRef idx="0"/>
    <cs:fontRef idx="minor">
      <a:schemeClr val="tx1">
        <a:lumMod val="65000"/>
        <a:lumOff val="35000"/>
      </a:schemeClr>
    </cs:fontRef>
    <cs:spPr>
      <a:noFill/>
      <a:ln w="9525" cap="flat" cmpd="sng" algn="ctr">
        <a:solidFill>
          <a:schemeClr val="tx1">
            <a:lumMod val="15000"/>
            <a:lumOff val="85000"/>
          </a:schemeClr>
        </a:solidFill>
        <a:round/>
      </a:ln>
    </cs:spPr>
    <cs:defRPr sz="900" kern="1200"/>
  </cs:dataTable>
  <cs:downBar>
    <cs:lnRef idx="0"/>
    <cs:fillRef idx="0"/>
    <cs:effectRef idx="0"/>
    <cs:fontRef idx="minor">
      <a:schemeClr val="tx1"/>
    </cs:fontRef>
    <cs:spPr>
      <a:solidFill>
        <a:schemeClr val="dk1">
          <a:lumMod val="75000"/>
          <a:lumOff val="25000"/>
        </a:schemeClr>
      </a:solidFill>
      <a:ln w="9525" cap="flat" cmpd="sng" algn="ctr">
        <a:solidFill>
          <a:schemeClr val="tx1">
            <a:lumMod val="65000"/>
            <a:lumOff val="35000"/>
          </a:schemeClr>
        </a:solidFill>
        <a:round/>
      </a:ln>
    </cs:spPr>
  </cs:downBar>
  <cs:dropLine>
    <cs:lnRef idx="0"/>
    <cs:fillRef idx="0"/>
    <cs:effectRef idx="0"/>
    <cs:fontRef idx="minor">
      <a:schemeClr val="tx1"/>
    </cs:fontRef>
    <cs:spPr>
      <a:ln w="9525" cap="flat" cmpd="sng" algn="ctr">
        <a:solidFill>
          <a:schemeClr val="tx1">
            <a:lumMod val="35000"/>
            <a:lumOff val="65000"/>
          </a:schemeClr>
        </a:solidFill>
        <a:round/>
      </a:ln>
    </cs:spPr>
  </cs:dropLine>
  <cs:errorBar>
    <cs:lnRef idx="0"/>
    <cs:fillRef idx="0"/>
    <cs:effectRef idx="0"/>
    <cs:fontRef idx="minor">
      <a:schemeClr val="tx1"/>
    </cs:fontRef>
    <cs:spPr>
      <a:ln w="9525" cap="flat" cmpd="sng" algn="ctr">
        <a:solidFill>
          <a:schemeClr val="tx1">
            <a:lumMod val="65000"/>
            <a:lumOff val="35000"/>
          </a:schemeClr>
        </a:solidFill>
        <a:round/>
      </a:ln>
    </cs:spPr>
  </cs:errorBar>
  <cs:floor>
    <cs:lnRef idx="0"/>
    <cs:fillRef idx="0"/>
    <cs:effectRef idx="0"/>
    <cs:fontRef idx="minor">
      <a:schemeClr val="tx1"/>
    </cs:fontRef>
    <cs:spPr>
      <a:noFill/>
      <a:ln>
        <a:noFill/>
      </a:ln>
    </cs:spPr>
  </cs:floor>
  <cs:gridlineMajor>
    <cs:lnRef idx="0"/>
    <cs:fillRef idx="0"/>
    <cs:effectRef idx="0"/>
    <cs:fontRef idx="minor">
      <a:schemeClr val="tx1"/>
    </cs:fontRef>
    <cs:spPr>
      <a:ln w="9525" cap="flat" cmpd="sng" algn="ctr">
        <a:solidFill>
          <a:schemeClr val="tx1">
            <a:lumMod val="15000"/>
            <a:lumOff val="85000"/>
          </a:schemeClr>
        </a:solidFill>
        <a:round/>
      </a:ln>
    </cs:spPr>
  </cs:gridlineMajor>
  <cs:gridlineMinor>
    <cs:lnRef idx="0"/>
    <cs:fillRef idx="0"/>
    <cs:effectRef idx="0"/>
    <cs:fontRef idx="minor">
      <a:schemeClr val="tx1"/>
    </cs:fontRef>
    <cs:spPr>
      <a:ln w="9525" cap="flat" cmpd="sng" algn="ctr">
        <a:solidFill>
          <a:schemeClr val="tx1">
            <a:lumMod val="5000"/>
            <a:lumOff val="95000"/>
          </a:schemeClr>
        </a:solidFill>
        <a:round/>
      </a:ln>
    </cs:spPr>
  </cs:gridlineMinor>
  <cs:hiLoLine>
    <cs:lnRef idx="0"/>
    <cs:fillRef idx="0"/>
    <cs:effectRef idx="0"/>
    <cs:fontRef idx="minor">
      <a:schemeClr val="tx1"/>
    </cs:fontRef>
    <cs:spPr>
      <a:ln w="9525" cap="flat" cmpd="sng" algn="ctr">
        <a:solidFill>
          <a:schemeClr val="tx1">
            <a:lumMod val="50000"/>
            <a:lumOff val="50000"/>
          </a:schemeClr>
        </a:solidFill>
        <a:round/>
      </a:ln>
    </cs:spPr>
  </cs:hiLoLine>
  <cs:leaderLine>
    <cs:lnRef idx="0"/>
    <cs:fillRef idx="0"/>
    <cs:effectRef idx="0"/>
    <cs:fontRef idx="minor">
      <a:schemeClr val="tx1"/>
    </cs:fontRef>
    <cs:spPr>
      <a:ln w="9525" cap="flat" cmpd="sng" algn="ctr">
        <a:solidFill>
          <a:schemeClr val="tx1">
            <a:lumMod val="35000"/>
            <a:lumOff val="65000"/>
          </a:schemeClr>
        </a:solidFill>
        <a:round/>
      </a:ln>
    </cs:spPr>
  </cs:leaderLine>
  <cs:legend>
    <cs:lnRef idx="0"/>
    <cs:fillRef idx="0"/>
    <cs:effectRef idx="0"/>
    <cs:fontRef idx="minor">
      <a:schemeClr val="tx1">
        <a:lumMod val="65000"/>
        <a:lumOff val="35000"/>
      </a:schemeClr>
    </cs:fontRef>
    <cs:defRPr sz="900" kern="1200"/>
  </cs:legend>
  <cs:plotArea mods="allowNoFillOverride allowNoLineOverride">
    <cs:lnRef idx="0"/>
    <cs:fillRef idx="0"/>
    <cs:effectRef idx="0"/>
    <cs:fontRef idx="minor">
      <a:schemeClr val="tx1"/>
    </cs:fontRef>
  </cs:plotArea>
  <cs:plotArea3D mods="allowNoFillOverride allowNoLineOverride">
    <cs:lnRef idx="0"/>
    <cs:fillRef idx="0"/>
    <cs:effectRef idx="0"/>
    <cs:fontRef idx="minor">
      <a:schemeClr val="tx1"/>
    </cs:fontRef>
  </cs:plotArea3D>
  <cs:seriesAxis>
    <cs:lnRef idx="0"/>
    <cs:fillRef idx="0"/>
    <cs:effectRef idx="0"/>
    <cs:fontRef idx="minor">
      <a:schemeClr val="tx1">
        <a:lumMod val="65000"/>
        <a:lumOff val="35000"/>
      </a:schemeClr>
    </cs:fontRef>
    <cs:defRPr sz="900" kern="1200"/>
  </cs:seriesAxis>
  <cs:seriesLine>
    <cs:lnRef idx="0"/>
    <cs:fillRef idx="0"/>
    <cs:effectRef idx="0"/>
    <cs:fontRef idx="minor">
      <a:schemeClr val="tx1"/>
    </cs:fontRef>
    <cs:spPr>
      <a:ln w="9525" cap="flat" cmpd="sng" algn="ctr">
        <a:solidFill>
          <a:schemeClr val="tx1">
            <a:lumMod val="35000"/>
            <a:lumOff val="65000"/>
          </a:schemeClr>
        </a:solidFill>
        <a:round/>
      </a:ln>
    </cs:spPr>
  </cs:seriesLine>
  <cs:title>
    <cs:lnRef idx="0"/>
    <cs:fillRef idx="0"/>
    <cs:effectRef idx="0"/>
    <cs:fontRef idx="minor">
      <a:schemeClr val="tx1">
        <a:lumMod val="65000"/>
        <a:lumOff val="35000"/>
      </a:schemeClr>
    </cs:fontRef>
    <cs:defRPr sz="1400" b="0" kern="1200" spc="0" baseline="0"/>
  </cs:title>
  <cs:trendline>
    <cs:lnRef idx="0">
      <cs:styleClr val="auto"/>
    </cs:lnRef>
    <cs:fillRef idx="0"/>
    <cs:effectRef idx="0"/>
    <cs:fontRef idx="minor">
      <a:schemeClr val="tx1"/>
    </cs:fontRef>
    <cs:spPr>
      <a:ln w="19050" cap="rnd">
        <a:solidFill>
          <a:schemeClr val="phClr"/>
        </a:solidFill>
        <a:prstDash val="sysDot"/>
      </a:ln>
    </cs:spPr>
  </cs:trendline>
  <cs:trendlineLabel>
    <cs:lnRef idx="0"/>
    <cs:fillRef idx="0"/>
    <cs:effectRef idx="0"/>
    <cs:fontRef idx="minor">
      <a:schemeClr val="tx1">
        <a:lumMod val="65000"/>
        <a:lumOff val="35000"/>
      </a:schemeClr>
    </cs:fontRef>
    <cs:defRPr sz="900" kern="1200"/>
  </cs:trendlineLabel>
  <cs:upBar>
    <cs:lnRef idx="0"/>
    <cs:fillRef idx="0"/>
    <cs:effectRef idx="0"/>
    <cs:fontRef idx="minor">
      <a:schemeClr val="tx1"/>
    </cs:fontRef>
    <cs:spPr>
      <a:solidFill>
        <a:schemeClr val="lt1"/>
      </a:solidFill>
      <a:ln w="9525" cap="flat" cmpd="sng" algn="ctr">
        <a:solidFill>
          <a:schemeClr val="tx1">
            <a:lumMod val="65000"/>
            <a:lumOff val="35000"/>
          </a:schemeClr>
        </a:solidFill>
        <a:round/>
      </a:ln>
    </cs:spPr>
  </cs:upBar>
  <cs:valueAxis>
    <cs:lnRef idx="0"/>
    <cs:fillRef idx="0"/>
    <cs:effectRef idx="0"/>
    <cs:fontRef idx="minor">
      <a:schemeClr val="tx1">
        <a:lumMod val="65000"/>
        <a:lumOff val="35000"/>
      </a:schemeClr>
    </cs:fontRef>
    <cs:defRPr sz="900" kern="1200"/>
  </cs:valueAxis>
  <cs:wall>
    <cs:lnRef idx="0"/>
    <cs:fillRef idx="0"/>
    <cs:effectRef idx="0"/>
    <cs:fontRef idx="minor">
      <a:schemeClr val="tx1"/>
    </cs:fontRef>
    <cs:spPr>
      <a:noFill/>
      <a:ln>
        <a:noFill/>
      </a:ln>
    </cs:spPr>
  </cs:wall>
</cs:chartStyle>
</file>

<file path=xl/charts/style9.xml><?xml version="1.0" encoding="utf-8"?>
<cs:chartStyle xmlns:cs="http://schemas.microsoft.com/office/drawing/2012/chartStyle" xmlns:a="http://schemas.openxmlformats.org/drawingml/2006/main" id="251">
  <cs:axisTitle>
    <cs:lnRef idx="0"/>
    <cs:fillRef idx="0"/>
    <cs:effectRef idx="0"/>
    <cs:fontRef idx="minor">
      <a:schemeClr val="tx1">
        <a:lumMod val="65000"/>
        <a:lumOff val="35000"/>
      </a:schemeClr>
    </cs:fontRef>
    <cs:defRPr sz="1000" kern="1200"/>
  </cs:axisTitle>
  <cs:categoryAxis>
    <cs:lnRef idx="0"/>
    <cs:fillRef idx="0"/>
    <cs:effectRef idx="0"/>
    <cs:fontRef idx="minor">
      <a:schemeClr val="tx1">
        <a:lumMod val="65000"/>
        <a:lumOff val="35000"/>
      </a:schemeClr>
    </cs:fontRef>
    <cs:spPr>
      <a:ln w="9525" cap="flat" cmpd="sng" algn="ctr">
        <a:solidFill>
          <a:schemeClr val="tx1">
            <a:lumMod val="15000"/>
            <a:lumOff val="85000"/>
          </a:schemeClr>
        </a:solidFill>
        <a:round/>
      </a:ln>
    </cs:spPr>
    <cs:defRPr sz="900" kern="1200"/>
  </cs:categoryAxis>
  <cs:chartArea mods="allowNoFillOverride allowNoLineOverride">
    <cs:lnRef idx="0"/>
    <cs:fillRef idx="0"/>
    <cs:effectRef idx="0"/>
    <cs:fontRef idx="minor">
      <a:schemeClr val="tx1"/>
    </cs:fontRef>
    <cs:spPr>
      <a:solidFill>
        <a:schemeClr val="bg1"/>
      </a:solidFill>
      <a:ln w="9525" cap="flat" cmpd="sng" algn="ctr">
        <a:solidFill>
          <a:schemeClr val="tx1">
            <a:lumMod val="15000"/>
            <a:lumOff val="85000"/>
          </a:schemeClr>
        </a:solidFill>
        <a:round/>
      </a:ln>
    </cs:spPr>
    <cs:defRPr sz="900" kern="1200"/>
  </cs:chartArea>
  <cs:dataLabel>
    <cs:lnRef idx="0"/>
    <cs:fillRef idx="0"/>
    <cs:effectRef idx="0"/>
    <cs:fontRef idx="minor">
      <a:schemeClr val="tx1">
        <a:lumMod val="75000"/>
        <a:lumOff val="25000"/>
      </a:schemeClr>
    </cs:fontRef>
    <cs:defRPr sz="900" kern="1200"/>
  </cs:dataLabel>
  <cs:dataLabelCallout>
    <cs:lnRef idx="0"/>
    <cs:fillRef idx="0"/>
    <cs:effectRef idx="0"/>
    <cs:fontRef idx="minor">
      <a:schemeClr val="dk1">
        <a:lumMod val="65000"/>
        <a:lumOff val="35000"/>
      </a:schemeClr>
    </cs:fontRef>
    <cs:spPr>
      <a:solidFill>
        <a:schemeClr val="lt1"/>
      </a:solidFill>
      <a:ln>
        <a:solidFill>
          <a:schemeClr val="dk1">
            <a:lumMod val="25000"/>
            <a:lumOff val="75000"/>
          </a:schemeClr>
        </a:solidFill>
      </a:ln>
    </cs:spPr>
    <cs:defRPr sz="900" kern="1200"/>
    <cs:bodyPr rot="0" spcFirstLastPara="1" vertOverflow="clip" horzOverflow="clip" vert="horz" wrap="square" lIns="36576" tIns="18288" rIns="36576" bIns="18288" anchor="ctr" anchorCtr="1">
      <a:spAutoFit/>
    </cs:bodyPr>
  </cs:dataLabelCallout>
  <cs:dataPoint>
    <cs:lnRef idx="0"/>
    <cs:fillRef idx="1">
      <cs:styleClr val="auto"/>
    </cs:fillRef>
    <cs:effectRef idx="0"/>
    <cs:fontRef idx="minor">
      <a:schemeClr val="tx1"/>
    </cs:fontRef>
    <cs:spPr>
      <a:ln w="19050">
        <a:solidFill>
          <a:schemeClr val="lt1"/>
        </a:solidFill>
      </a:ln>
    </cs:spPr>
  </cs:dataPoint>
  <cs:dataPoint3D>
    <cs:lnRef idx="0"/>
    <cs:fillRef idx="1">
      <cs:styleClr val="auto"/>
    </cs:fillRef>
    <cs:effectRef idx="0"/>
    <cs:fontRef idx="minor">
      <a:schemeClr val="tx1"/>
    </cs:fontRef>
    <cs:spPr>
      <a:ln w="25400">
        <a:solidFill>
          <a:schemeClr val="lt1"/>
        </a:solidFill>
      </a:ln>
    </cs:spPr>
  </cs:dataPoint3D>
  <cs:dataPointLine>
    <cs:lnRef idx="0">
      <cs:styleClr val="auto"/>
    </cs:lnRef>
    <cs:fillRef idx="0"/>
    <cs:effectRef idx="0"/>
    <cs:fontRef idx="minor">
      <a:schemeClr val="tx1"/>
    </cs:fontRef>
    <cs:spPr>
      <a:ln w="28575" cap="rnd">
        <a:solidFill>
          <a:schemeClr val="phClr"/>
        </a:solidFill>
        <a:round/>
      </a:ln>
    </cs:spPr>
  </cs:dataPointLine>
  <cs:dataPointMarker>
    <cs:lnRef idx="0">
      <cs:styleClr val="auto"/>
    </cs:lnRef>
    <cs:fillRef idx="1">
      <cs:styleClr val="auto"/>
    </cs:fillRef>
    <cs:effectRef idx="0"/>
    <cs:fontRef idx="minor">
      <a:schemeClr val="tx1"/>
    </cs:fontRef>
    <cs:spPr>
      <a:ln w="9525">
        <a:solidFill>
          <a:schemeClr val="phClr"/>
        </a:solidFill>
      </a:ln>
    </cs:spPr>
  </cs:dataPointMarker>
  <cs:dataPointMarkerLayout symbol="circle" size="5"/>
  <cs:dataPointWireframe>
    <cs:lnRef idx="0">
      <cs:styleClr val="auto"/>
    </cs:lnRef>
    <cs:fillRef idx="0"/>
    <cs:effectRef idx="0"/>
    <cs:fontRef idx="minor">
      <a:schemeClr val="tx1"/>
    </cs:fontRef>
    <cs:spPr>
      <a:ln w="9525" cap="rnd">
        <a:solidFill>
          <a:schemeClr val="phClr"/>
        </a:solidFill>
        <a:round/>
      </a:ln>
    </cs:spPr>
  </cs:dataPointWireframe>
  <cs:dataTable>
    <cs:lnRef idx="0"/>
    <cs:fillRef idx="0"/>
    <cs:effectRef idx="0"/>
    <cs:fontRef idx="minor">
      <a:schemeClr val="tx1">
        <a:lumMod val="65000"/>
        <a:lumOff val="35000"/>
      </a:schemeClr>
    </cs:fontRef>
    <cs:spPr>
      <a:noFill/>
      <a:ln w="9525" cap="flat" cmpd="sng" algn="ctr">
        <a:solidFill>
          <a:schemeClr val="tx1">
            <a:lumMod val="15000"/>
            <a:lumOff val="85000"/>
          </a:schemeClr>
        </a:solidFill>
        <a:round/>
      </a:ln>
    </cs:spPr>
    <cs:defRPr sz="900" kern="1200"/>
  </cs:dataTable>
  <cs:downBar>
    <cs:lnRef idx="0"/>
    <cs:fillRef idx="0"/>
    <cs:effectRef idx="0"/>
    <cs:fontRef idx="minor">
      <a:schemeClr val="tx1"/>
    </cs:fontRef>
    <cs:spPr>
      <a:solidFill>
        <a:schemeClr val="dk1">
          <a:lumMod val="75000"/>
          <a:lumOff val="25000"/>
        </a:schemeClr>
      </a:solidFill>
      <a:ln w="9525" cap="flat" cmpd="sng" algn="ctr">
        <a:solidFill>
          <a:schemeClr val="tx1">
            <a:lumMod val="65000"/>
            <a:lumOff val="35000"/>
          </a:schemeClr>
        </a:solidFill>
        <a:round/>
      </a:ln>
    </cs:spPr>
  </cs:downBar>
  <cs:dropLine>
    <cs:lnRef idx="0"/>
    <cs:fillRef idx="0"/>
    <cs:effectRef idx="0"/>
    <cs:fontRef idx="minor">
      <a:schemeClr val="tx1"/>
    </cs:fontRef>
    <cs:spPr>
      <a:ln w="9525" cap="flat" cmpd="sng" algn="ctr">
        <a:solidFill>
          <a:schemeClr val="tx1">
            <a:lumMod val="35000"/>
            <a:lumOff val="65000"/>
          </a:schemeClr>
        </a:solidFill>
        <a:round/>
      </a:ln>
    </cs:spPr>
  </cs:dropLine>
  <cs:errorBar>
    <cs:lnRef idx="0"/>
    <cs:fillRef idx="0"/>
    <cs:effectRef idx="0"/>
    <cs:fontRef idx="minor">
      <a:schemeClr val="tx1"/>
    </cs:fontRef>
    <cs:spPr>
      <a:ln w="9525" cap="flat" cmpd="sng" algn="ctr">
        <a:solidFill>
          <a:schemeClr val="tx1">
            <a:lumMod val="65000"/>
            <a:lumOff val="35000"/>
          </a:schemeClr>
        </a:solidFill>
        <a:round/>
      </a:ln>
    </cs:spPr>
  </cs:errorBar>
  <cs:floor>
    <cs:lnRef idx="0"/>
    <cs:fillRef idx="0"/>
    <cs:effectRef idx="0"/>
    <cs:fontRef idx="minor">
      <a:schemeClr val="tx1"/>
    </cs:fontRef>
    <cs:spPr>
      <a:noFill/>
      <a:ln>
        <a:noFill/>
      </a:ln>
    </cs:spPr>
  </cs:floor>
  <cs:gridlineMajor>
    <cs:lnRef idx="0"/>
    <cs:fillRef idx="0"/>
    <cs:effectRef idx="0"/>
    <cs:fontRef idx="minor">
      <a:schemeClr val="tx1"/>
    </cs:fontRef>
    <cs:spPr>
      <a:ln w="9525" cap="flat" cmpd="sng" algn="ctr">
        <a:solidFill>
          <a:schemeClr val="tx1">
            <a:lumMod val="15000"/>
            <a:lumOff val="85000"/>
          </a:schemeClr>
        </a:solidFill>
        <a:round/>
      </a:ln>
    </cs:spPr>
  </cs:gridlineMajor>
  <cs:gridlineMinor>
    <cs:lnRef idx="0"/>
    <cs:fillRef idx="0"/>
    <cs:effectRef idx="0"/>
    <cs:fontRef idx="minor">
      <a:schemeClr val="tx1"/>
    </cs:fontRef>
    <cs:spPr>
      <a:ln w="9525" cap="flat" cmpd="sng" algn="ctr">
        <a:solidFill>
          <a:schemeClr val="tx1">
            <a:lumMod val="5000"/>
            <a:lumOff val="95000"/>
          </a:schemeClr>
        </a:solidFill>
        <a:round/>
      </a:ln>
    </cs:spPr>
  </cs:gridlineMinor>
  <cs:hiLoLine>
    <cs:lnRef idx="0"/>
    <cs:fillRef idx="0"/>
    <cs:effectRef idx="0"/>
    <cs:fontRef idx="minor">
      <a:schemeClr val="tx1"/>
    </cs:fontRef>
    <cs:spPr>
      <a:ln w="9525" cap="flat" cmpd="sng" algn="ctr">
        <a:solidFill>
          <a:schemeClr val="tx1">
            <a:lumMod val="50000"/>
            <a:lumOff val="50000"/>
          </a:schemeClr>
        </a:solidFill>
        <a:round/>
      </a:ln>
    </cs:spPr>
  </cs:hiLoLine>
  <cs:leaderLine>
    <cs:lnRef idx="0"/>
    <cs:fillRef idx="0"/>
    <cs:effectRef idx="0"/>
    <cs:fontRef idx="minor">
      <a:schemeClr val="tx1"/>
    </cs:fontRef>
    <cs:spPr>
      <a:ln w="9525" cap="flat" cmpd="sng" algn="ctr">
        <a:solidFill>
          <a:schemeClr val="tx1">
            <a:lumMod val="35000"/>
            <a:lumOff val="65000"/>
          </a:schemeClr>
        </a:solidFill>
        <a:round/>
      </a:ln>
    </cs:spPr>
  </cs:leaderLine>
  <cs:legend>
    <cs:lnRef idx="0"/>
    <cs:fillRef idx="0"/>
    <cs:effectRef idx="0"/>
    <cs:fontRef idx="minor">
      <a:schemeClr val="tx1">
        <a:lumMod val="65000"/>
        <a:lumOff val="35000"/>
      </a:schemeClr>
    </cs:fontRef>
    <cs:defRPr sz="900" kern="1200"/>
  </cs:legend>
  <cs:plotArea mods="allowNoFillOverride allowNoLineOverride">
    <cs:lnRef idx="0"/>
    <cs:fillRef idx="0"/>
    <cs:effectRef idx="0"/>
    <cs:fontRef idx="minor">
      <a:schemeClr val="tx1"/>
    </cs:fontRef>
  </cs:plotArea>
  <cs:plotArea3D mods="allowNoFillOverride allowNoLineOverride">
    <cs:lnRef idx="0"/>
    <cs:fillRef idx="0"/>
    <cs:effectRef idx="0"/>
    <cs:fontRef idx="minor">
      <a:schemeClr val="tx1"/>
    </cs:fontRef>
  </cs:plotArea3D>
  <cs:seriesAxis>
    <cs:lnRef idx="0"/>
    <cs:fillRef idx="0"/>
    <cs:effectRef idx="0"/>
    <cs:fontRef idx="minor">
      <a:schemeClr val="tx1">
        <a:lumMod val="65000"/>
        <a:lumOff val="35000"/>
      </a:schemeClr>
    </cs:fontRef>
    <cs:defRPr sz="900" kern="1200"/>
  </cs:seriesAxis>
  <cs:seriesLine>
    <cs:lnRef idx="0"/>
    <cs:fillRef idx="0"/>
    <cs:effectRef idx="0"/>
    <cs:fontRef idx="minor">
      <a:schemeClr val="tx1"/>
    </cs:fontRef>
    <cs:spPr>
      <a:ln w="9525" cap="flat" cmpd="sng" algn="ctr">
        <a:solidFill>
          <a:schemeClr val="tx1">
            <a:lumMod val="35000"/>
            <a:lumOff val="65000"/>
          </a:schemeClr>
        </a:solidFill>
        <a:round/>
      </a:ln>
    </cs:spPr>
  </cs:seriesLine>
  <cs:title>
    <cs:lnRef idx="0"/>
    <cs:fillRef idx="0"/>
    <cs:effectRef idx="0"/>
    <cs:fontRef idx="minor">
      <a:schemeClr val="tx1">
        <a:lumMod val="65000"/>
        <a:lumOff val="35000"/>
      </a:schemeClr>
    </cs:fontRef>
    <cs:defRPr sz="1400" b="0" kern="1200" spc="0" baseline="0"/>
  </cs:title>
  <cs:trendline>
    <cs:lnRef idx="0">
      <cs:styleClr val="auto"/>
    </cs:lnRef>
    <cs:fillRef idx="0"/>
    <cs:effectRef idx="0"/>
    <cs:fontRef idx="minor">
      <a:schemeClr val="tx1"/>
    </cs:fontRef>
    <cs:spPr>
      <a:ln w="19050" cap="rnd">
        <a:solidFill>
          <a:schemeClr val="phClr"/>
        </a:solidFill>
        <a:prstDash val="sysDot"/>
      </a:ln>
    </cs:spPr>
  </cs:trendline>
  <cs:trendlineLabel>
    <cs:lnRef idx="0"/>
    <cs:fillRef idx="0"/>
    <cs:effectRef idx="0"/>
    <cs:fontRef idx="minor">
      <a:schemeClr val="tx1">
        <a:lumMod val="65000"/>
        <a:lumOff val="35000"/>
      </a:schemeClr>
    </cs:fontRef>
    <cs:defRPr sz="900" kern="1200"/>
  </cs:trendlineLabel>
  <cs:upBar>
    <cs:lnRef idx="0"/>
    <cs:fillRef idx="0"/>
    <cs:effectRef idx="0"/>
    <cs:fontRef idx="minor">
      <a:schemeClr val="tx1"/>
    </cs:fontRef>
    <cs:spPr>
      <a:solidFill>
        <a:schemeClr val="lt1"/>
      </a:solidFill>
      <a:ln w="9525" cap="flat" cmpd="sng" algn="ctr">
        <a:solidFill>
          <a:schemeClr val="tx1">
            <a:lumMod val="65000"/>
            <a:lumOff val="35000"/>
          </a:schemeClr>
        </a:solidFill>
        <a:round/>
      </a:ln>
    </cs:spPr>
  </cs:upBar>
  <cs:valueAxis>
    <cs:lnRef idx="0"/>
    <cs:fillRef idx="0"/>
    <cs:effectRef idx="0"/>
    <cs:fontRef idx="minor">
      <a:schemeClr val="tx1">
        <a:lumMod val="65000"/>
        <a:lumOff val="35000"/>
      </a:schemeClr>
    </cs:fontRef>
    <cs:defRPr sz="900" kern="1200"/>
  </cs:valueAxis>
  <cs:wall>
    <cs:lnRef idx="0"/>
    <cs:fillRef idx="0"/>
    <cs:effectRef idx="0"/>
    <cs:fontRef idx="minor">
      <a:schemeClr val="tx1"/>
    </cs:fontRef>
    <cs:spPr>
      <a:noFill/>
      <a:ln>
        <a:noFill/>
      </a:ln>
    </cs:spPr>
  </cs:wall>
</cs:chartStyle>
</file>

<file path=xl/charts/style10.xml><?xml version="1.0" encoding="utf-8"?>
<cs:chartStyle xmlns:cs="http://schemas.microsoft.com/office/drawing/2012/chartStyle" xmlns:a="http://schemas.openxmlformats.org/drawingml/2006/main" id="251">
  <cs:axisTitle>
    <cs:lnRef idx="0"/>
    <cs:fillRef idx="0"/>
    <cs:effectRef idx="0"/>
    <cs:fontRef idx="minor">
      <a:schemeClr val="tx1">
        <a:lumMod val="65000"/>
        <a:lumOff val="35000"/>
      </a:schemeClr>
    </cs:fontRef>
    <cs:defRPr sz="1000" kern="1200"/>
  </cs:axisTitle>
  <cs:categoryAxis>
    <cs:lnRef idx="0"/>
    <cs:fillRef idx="0"/>
    <cs:effectRef idx="0"/>
    <cs:fontRef idx="minor">
      <a:schemeClr val="tx1">
        <a:lumMod val="65000"/>
        <a:lumOff val="35000"/>
      </a:schemeClr>
    </cs:fontRef>
    <cs:spPr>
      <a:ln w="9525" cap="flat" cmpd="sng" algn="ctr">
        <a:solidFill>
          <a:schemeClr val="tx1">
            <a:lumMod val="15000"/>
            <a:lumOff val="85000"/>
          </a:schemeClr>
        </a:solidFill>
        <a:round/>
      </a:ln>
    </cs:spPr>
    <cs:defRPr sz="900" kern="1200"/>
  </cs:categoryAxis>
  <cs:chartArea mods="allowNoFillOverride allowNoLineOverride">
    <cs:lnRef idx="0"/>
    <cs:fillRef idx="0"/>
    <cs:effectRef idx="0"/>
    <cs:fontRef idx="minor">
      <a:schemeClr val="tx1"/>
    </cs:fontRef>
    <cs:spPr>
      <a:solidFill>
        <a:schemeClr val="bg1"/>
      </a:solidFill>
      <a:ln w="9525" cap="flat" cmpd="sng" algn="ctr">
        <a:solidFill>
          <a:schemeClr val="tx1">
            <a:lumMod val="15000"/>
            <a:lumOff val="85000"/>
          </a:schemeClr>
        </a:solidFill>
        <a:round/>
      </a:ln>
    </cs:spPr>
    <cs:defRPr sz="900" kern="1200"/>
  </cs:chartArea>
  <cs:dataLabel>
    <cs:lnRef idx="0"/>
    <cs:fillRef idx="0"/>
    <cs:effectRef idx="0"/>
    <cs:fontRef idx="minor">
      <a:schemeClr val="tx1">
        <a:lumMod val="75000"/>
        <a:lumOff val="25000"/>
      </a:schemeClr>
    </cs:fontRef>
    <cs:defRPr sz="900" kern="1200"/>
  </cs:dataLabel>
  <cs:dataLabelCallout>
    <cs:lnRef idx="0"/>
    <cs:fillRef idx="0"/>
    <cs:effectRef idx="0"/>
    <cs:fontRef idx="minor">
      <a:schemeClr val="dk1">
        <a:lumMod val="65000"/>
        <a:lumOff val="35000"/>
      </a:schemeClr>
    </cs:fontRef>
    <cs:spPr>
      <a:solidFill>
        <a:schemeClr val="lt1"/>
      </a:solidFill>
      <a:ln>
        <a:solidFill>
          <a:schemeClr val="dk1">
            <a:lumMod val="25000"/>
            <a:lumOff val="75000"/>
          </a:schemeClr>
        </a:solidFill>
      </a:ln>
    </cs:spPr>
    <cs:defRPr sz="900" kern="1200"/>
    <cs:bodyPr rot="0" spcFirstLastPara="1" vertOverflow="clip" horzOverflow="clip" vert="horz" wrap="square" lIns="36576" tIns="18288" rIns="36576" bIns="18288" anchor="ctr" anchorCtr="1">
      <a:spAutoFit/>
    </cs:bodyPr>
  </cs:dataLabelCallout>
  <cs:dataPoint>
    <cs:lnRef idx="0"/>
    <cs:fillRef idx="1">
      <cs:styleClr val="auto"/>
    </cs:fillRef>
    <cs:effectRef idx="0"/>
    <cs:fontRef idx="minor">
      <a:schemeClr val="tx1"/>
    </cs:fontRef>
    <cs:spPr>
      <a:ln w="19050">
        <a:solidFill>
          <a:schemeClr val="lt1"/>
        </a:solidFill>
      </a:ln>
    </cs:spPr>
  </cs:dataPoint>
  <cs:dataPoint3D>
    <cs:lnRef idx="0"/>
    <cs:fillRef idx="1">
      <cs:styleClr val="auto"/>
    </cs:fillRef>
    <cs:effectRef idx="0"/>
    <cs:fontRef idx="minor">
      <a:schemeClr val="tx1"/>
    </cs:fontRef>
    <cs:spPr>
      <a:ln w="25400">
        <a:solidFill>
          <a:schemeClr val="lt1"/>
        </a:solidFill>
      </a:ln>
    </cs:spPr>
  </cs:dataPoint3D>
  <cs:dataPointLine>
    <cs:lnRef idx="0">
      <cs:styleClr val="auto"/>
    </cs:lnRef>
    <cs:fillRef idx="0"/>
    <cs:effectRef idx="0"/>
    <cs:fontRef idx="minor">
      <a:schemeClr val="tx1"/>
    </cs:fontRef>
    <cs:spPr>
      <a:ln w="28575" cap="rnd">
        <a:solidFill>
          <a:schemeClr val="phClr"/>
        </a:solidFill>
        <a:round/>
      </a:ln>
    </cs:spPr>
  </cs:dataPointLine>
  <cs:dataPointMarker>
    <cs:lnRef idx="0">
      <cs:styleClr val="auto"/>
    </cs:lnRef>
    <cs:fillRef idx="1">
      <cs:styleClr val="auto"/>
    </cs:fillRef>
    <cs:effectRef idx="0"/>
    <cs:fontRef idx="minor">
      <a:schemeClr val="tx1"/>
    </cs:fontRef>
    <cs:spPr>
      <a:ln w="9525">
        <a:solidFill>
          <a:schemeClr val="phClr"/>
        </a:solidFill>
      </a:ln>
    </cs:spPr>
  </cs:dataPointMarker>
  <cs:dataPointMarkerLayout symbol="circle" size="5"/>
  <cs:dataPointWireframe>
    <cs:lnRef idx="0">
      <cs:styleClr val="auto"/>
    </cs:lnRef>
    <cs:fillRef idx="0"/>
    <cs:effectRef idx="0"/>
    <cs:fontRef idx="minor">
      <a:schemeClr val="tx1"/>
    </cs:fontRef>
    <cs:spPr>
      <a:ln w="9525" cap="rnd">
        <a:solidFill>
          <a:schemeClr val="phClr"/>
        </a:solidFill>
        <a:round/>
      </a:ln>
    </cs:spPr>
  </cs:dataPointWireframe>
  <cs:dataTable>
    <cs:lnRef idx="0"/>
    <cs:fillRef idx="0"/>
    <cs:effectRef idx="0"/>
    <cs:fontRef idx="minor">
      <a:schemeClr val="tx1">
        <a:lumMod val="65000"/>
        <a:lumOff val="35000"/>
      </a:schemeClr>
    </cs:fontRef>
    <cs:spPr>
      <a:noFill/>
      <a:ln w="9525" cap="flat" cmpd="sng" algn="ctr">
        <a:solidFill>
          <a:schemeClr val="tx1">
            <a:lumMod val="15000"/>
            <a:lumOff val="85000"/>
          </a:schemeClr>
        </a:solidFill>
        <a:round/>
      </a:ln>
    </cs:spPr>
    <cs:defRPr sz="900" kern="1200"/>
  </cs:dataTable>
  <cs:downBar>
    <cs:lnRef idx="0"/>
    <cs:fillRef idx="0"/>
    <cs:effectRef idx="0"/>
    <cs:fontRef idx="minor">
      <a:schemeClr val="tx1"/>
    </cs:fontRef>
    <cs:spPr>
      <a:solidFill>
        <a:schemeClr val="dk1">
          <a:lumMod val="75000"/>
          <a:lumOff val="25000"/>
        </a:schemeClr>
      </a:solidFill>
      <a:ln w="9525" cap="flat" cmpd="sng" algn="ctr">
        <a:solidFill>
          <a:schemeClr val="tx1">
            <a:lumMod val="65000"/>
            <a:lumOff val="35000"/>
          </a:schemeClr>
        </a:solidFill>
        <a:round/>
      </a:ln>
    </cs:spPr>
  </cs:downBar>
  <cs:dropLine>
    <cs:lnRef idx="0"/>
    <cs:fillRef idx="0"/>
    <cs:effectRef idx="0"/>
    <cs:fontRef idx="minor">
      <a:schemeClr val="tx1"/>
    </cs:fontRef>
    <cs:spPr>
      <a:ln w="9525" cap="flat" cmpd="sng" algn="ctr">
        <a:solidFill>
          <a:schemeClr val="tx1">
            <a:lumMod val="35000"/>
            <a:lumOff val="65000"/>
          </a:schemeClr>
        </a:solidFill>
        <a:round/>
      </a:ln>
    </cs:spPr>
  </cs:dropLine>
  <cs:errorBar>
    <cs:lnRef idx="0"/>
    <cs:fillRef idx="0"/>
    <cs:effectRef idx="0"/>
    <cs:fontRef idx="minor">
      <a:schemeClr val="tx1"/>
    </cs:fontRef>
    <cs:spPr>
      <a:ln w="9525" cap="flat" cmpd="sng" algn="ctr">
        <a:solidFill>
          <a:schemeClr val="tx1">
            <a:lumMod val="65000"/>
            <a:lumOff val="35000"/>
          </a:schemeClr>
        </a:solidFill>
        <a:round/>
      </a:ln>
    </cs:spPr>
  </cs:errorBar>
  <cs:floor>
    <cs:lnRef idx="0"/>
    <cs:fillRef idx="0"/>
    <cs:effectRef idx="0"/>
    <cs:fontRef idx="minor">
      <a:schemeClr val="tx1"/>
    </cs:fontRef>
    <cs:spPr>
      <a:noFill/>
      <a:ln>
        <a:noFill/>
      </a:ln>
    </cs:spPr>
  </cs:floor>
  <cs:gridlineMajor>
    <cs:lnRef idx="0"/>
    <cs:fillRef idx="0"/>
    <cs:effectRef idx="0"/>
    <cs:fontRef idx="minor">
      <a:schemeClr val="tx1"/>
    </cs:fontRef>
    <cs:spPr>
      <a:ln w="9525" cap="flat" cmpd="sng" algn="ctr">
        <a:solidFill>
          <a:schemeClr val="tx1">
            <a:lumMod val="15000"/>
            <a:lumOff val="85000"/>
          </a:schemeClr>
        </a:solidFill>
        <a:round/>
      </a:ln>
    </cs:spPr>
  </cs:gridlineMajor>
  <cs:gridlineMinor>
    <cs:lnRef idx="0"/>
    <cs:fillRef idx="0"/>
    <cs:effectRef idx="0"/>
    <cs:fontRef idx="minor">
      <a:schemeClr val="tx1"/>
    </cs:fontRef>
    <cs:spPr>
      <a:ln w="9525" cap="flat" cmpd="sng" algn="ctr">
        <a:solidFill>
          <a:schemeClr val="tx1">
            <a:lumMod val="5000"/>
            <a:lumOff val="95000"/>
          </a:schemeClr>
        </a:solidFill>
        <a:round/>
      </a:ln>
    </cs:spPr>
  </cs:gridlineMinor>
  <cs:hiLoLine>
    <cs:lnRef idx="0"/>
    <cs:fillRef idx="0"/>
    <cs:effectRef idx="0"/>
    <cs:fontRef idx="minor">
      <a:schemeClr val="tx1"/>
    </cs:fontRef>
    <cs:spPr>
      <a:ln w="9525" cap="flat" cmpd="sng" algn="ctr">
        <a:solidFill>
          <a:schemeClr val="tx1">
            <a:lumMod val="50000"/>
            <a:lumOff val="50000"/>
          </a:schemeClr>
        </a:solidFill>
        <a:round/>
      </a:ln>
    </cs:spPr>
  </cs:hiLoLine>
  <cs:leaderLine>
    <cs:lnRef idx="0"/>
    <cs:fillRef idx="0"/>
    <cs:effectRef idx="0"/>
    <cs:fontRef idx="minor">
      <a:schemeClr val="tx1"/>
    </cs:fontRef>
    <cs:spPr>
      <a:ln w="9525" cap="flat" cmpd="sng" algn="ctr">
        <a:solidFill>
          <a:schemeClr val="tx1">
            <a:lumMod val="35000"/>
            <a:lumOff val="65000"/>
          </a:schemeClr>
        </a:solidFill>
        <a:round/>
      </a:ln>
    </cs:spPr>
  </cs:leaderLine>
  <cs:legend>
    <cs:lnRef idx="0"/>
    <cs:fillRef idx="0"/>
    <cs:effectRef idx="0"/>
    <cs:fontRef idx="minor">
      <a:schemeClr val="tx1">
        <a:lumMod val="65000"/>
        <a:lumOff val="35000"/>
      </a:schemeClr>
    </cs:fontRef>
    <cs:defRPr sz="900" kern="1200"/>
  </cs:legend>
  <cs:plotArea mods="allowNoFillOverride allowNoLineOverride">
    <cs:lnRef idx="0"/>
    <cs:fillRef idx="0"/>
    <cs:effectRef idx="0"/>
    <cs:fontRef idx="minor">
      <a:schemeClr val="tx1"/>
    </cs:fontRef>
  </cs:plotArea>
  <cs:plotArea3D mods="allowNoFillOverride allowNoLineOverride">
    <cs:lnRef idx="0"/>
    <cs:fillRef idx="0"/>
    <cs:effectRef idx="0"/>
    <cs:fontRef idx="minor">
      <a:schemeClr val="tx1"/>
    </cs:fontRef>
  </cs:plotArea3D>
  <cs:seriesAxis>
    <cs:lnRef idx="0"/>
    <cs:fillRef idx="0"/>
    <cs:effectRef idx="0"/>
    <cs:fontRef idx="minor">
      <a:schemeClr val="tx1">
        <a:lumMod val="65000"/>
        <a:lumOff val="35000"/>
      </a:schemeClr>
    </cs:fontRef>
    <cs:defRPr sz="900" kern="1200"/>
  </cs:seriesAxis>
  <cs:seriesLine>
    <cs:lnRef idx="0"/>
    <cs:fillRef idx="0"/>
    <cs:effectRef idx="0"/>
    <cs:fontRef idx="minor">
      <a:schemeClr val="tx1"/>
    </cs:fontRef>
    <cs:spPr>
      <a:ln w="9525" cap="flat" cmpd="sng" algn="ctr">
        <a:solidFill>
          <a:schemeClr val="tx1">
            <a:lumMod val="35000"/>
            <a:lumOff val="65000"/>
          </a:schemeClr>
        </a:solidFill>
        <a:round/>
      </a:ln>
    </cs:spPr>
  </cs:seriesLine>
  <cs:title>
    <cs:lnRef idx="0"/>
    <cs:fillRef idx="0"/>
    <cs:effectRef idx="0"/>
    <cs:fontRef idx="minor">
      <a:schemeClr val="tx1">
        <a:lumMod val="65000"/>
        <a:lumOff val="35000"/>
      </a:schemeClr>
    </cs:fontRef>
    <cs:defRPr sz="1400" b="0" kern="1200" spc="0" baseline="0"/>
  </cs:title>
  <cs:trendline>
    <cs:lnRef idx="0">
      <cs:styleClr val="auto"/>
    </cs:lnRef>
    <cs:fillRef idx="0"/>
    <cs:effectRef idx="0"/>
    <cs:fontRef idx="minor">
      <a:schemeClr val="tx1"/>
    </cs:fontRef>
    <cs:spPr>
      <a:ln w="19050" cap="rnd">
        <a:solidFill>
          <a:schemeClr val="phClr"/>
        </a:solidFill>
        <a:prstDash val="sysDot"/>
      </a:ln>
    </cs:spPr>
  </cs:trendline>
  <cs:trendlineLabel>
    <cs:lnRef idx="0"/>
    <cs:fillRef idx="0"/>
    <cs:effectRef idx="0"/>
    <cs:fontRef idx="minor">
      <a:schemeClr val="tx1">
        <a:lumMod val="65000"/>
        <a:lumOff val="35000"/>
      </a:schemeClr>
    </cs:fontRef>
    <cs:defRPr sz="900" kern="1200"/>
  </cs:trendlineLabel>
  <cs:upBar>
    <cs:lnRef idx="0"/>
    <cs:fillRef idx="0"/>
    <cs:effectRef idx="0"/>
    <cs:fontRef idx="minor">
      <a:schemeClr val="tx1"/>
    </cs:fontRef>
    <cs:spPr>
      <a:solidFill>
        <a:schemeClr val="lt1"/>
      </a:solidFill>
      <a:ln w="9525" cap="flat" cmpd="sng" algn="ctr">
        <a:solidFill>
          <a:schemeClr val="tx1">
            <a:lumMod val="65000"/>
            <a:lumOff val="35000"/>
          </a:schemeClr>
        </a:solidFill>
        <a:round/>
      </a:ln>
    </cs:spPr>
  </cs:upBar>
  <cs:valueAxis>
    <cs:lnRef idx="0"/>
    <cs:fillRef idx="0"/>
    <cs:effectRef idx="0"/>
    <cs:fontRef idx="minor">
      <a:schemeClr val="tx1">
        <a:lumMod val="65000"/>
        <a:lumOff val="35000"/>
      </a:schemeClr>
    </cs:fontRef>
    <cs:defRPr sz="900" kern="1200"/>
  </cs:valueAxis>
  <cs:wall>
    <cs:lnRef idx="0"/>
    <cs:fillRef idx="0"/>
    <cs:effectRef idx="0"/>
    <cs:fontRef idx="minor">
      <a:schemeClr val="tx1"/>
    </cs:fontRef>
    <cs:spPr>
      <a:noFill/>
      <a:ln>
        <a:noFill/>
      </a:ln>
    </cs:spPr>
  </cs:wall>
</cs:chartStyle>
</file>

<file path=xl/charts/style11.xml><?xml version="1.0" encoding="utf-8"?>
<cs:chartStyle xmlns:cs="http://schemas.microsoft.com/office/drawing/2012/chartStyle" xmlns:a="http://schemas.openxmlformats.org/drawingml/2006/main" id="251">
  <cs:axisTitle>
    <cs:lnRef idx="0"/>
    <cs:fillRef idx="0"/>
    <cs:effectRef idx="0"/>
    <cs:fontRef idx="minor">
      <a:schemeClr val="tx1">
        <a:lumMod val="65000"/>
        <a:lumOff val="35000"/>
      </a:schemeClr>
    </cs:fontRef>
    <cs:defRPr sz="1000" kern="1200"/>
  </cs:axisTitle>
  <cs:categoryAxis>
    <cs:lnRef idx="0"/>
    <cs:fillRef idx="0"/>
    <cs:effectRef idx="0"/>
    <cs:fontRef idx="minor">
      <a:schemeClr val="tx1">
        <a:lumMod val="65000"/>
        <a:lumOff val="35000"/>
      </a:schemeClr>
    </cs:fontRef>
    <cs:spPr>
      <a:ln w="9525" cap="flat" cmpd="sng" algn="ctr">
        <a:solidFill>
          <a:schemeClr val="tx1">
            <a:lumMod val="15000"/>
            <a:lumOff val="85000"/>
          </a:schemeClr>
        </a:solidFill>
        <a:round/>
      </a:ln>
    </cs:spPr>
    <cs:defRPr sz="900" kern="1200"/>
  </cs:categoryAxis>
  <cs:chartArea mods="allowNoFillOverride allowNoLineOverride">
    <cs:lnRef idx="0"/>
    <cs:fillRef idx="0"/>
    <cs:effectRef idx="0"/>
    <cs:fontRef idx="minor">
      <a:schemeClr val="tx1"/>
    </cs:fontRef>
    <cs:spPr>
      <a:solidFill>
        <a:schemeClr val="bg1"/>
      </a:solidFill>
      <a:ln w="9525" cap="flat" cmpd="sng" algn="ctr">
        <a:solidFill>
          <a:schemeClr val="tx1">
            <a:lumMod val="15000"/>
            <a:lumOff val="85000"/>
          </a:schemeClr>
        </a:solidFill>
        <a:round/>
      </a:ln>
    </cs:spPr>
    <cs:defRPr sz="900" kern="1200"/>
  </cs:chartArea>
  <cs:dataLabel>
    <cs:lnRef idx="0"/>
    <cs:fillRef idx="0"/>
    <cs:effectRef idx="0"/>
    <cs:fontRef idx="minor">
      <a:schemeClr val="tx1">
        <a:lumMod val="75000"/>
        <a:lumOff val="25000"/>
      </a:schemeClr>
    </cs:fontRef>
    <cs:defRPr sz="900" kern="1200"/>
  </cs:dataLabel>
  <cs:dataLabelCallout>
    <cs:lnRef idx="0"/>
    <cs:fillRef idx="0"/>
    <cs:effectRef idx="0"/>
    <cs:fontRef idx="minor">
      <a:schemeClr val="dk1">
        <a:lumMod val="65000"/>
        <a:lumOff val="35000"/>
      </a:schemeClr>
    </cs:fontRef>
    <cs:spPr>
      <a:solidFill>
        <a:schemeClr val="lt1"/>
      </a:solidFill>
      <a:ln>
        <a:solidFill>
          <a:schemeClr val="dk1">
            <a:lumMod val="25000"/>
            <a:lumOff val="75000"/>
          </a:schemeClr>
        </a:solidFill>
      </a:ln>
    </cs:spPr>
    <cs:defRPr sz="900" kern="1200"/>
    <cs:bodyPr rot="0" spcFirstLastPara="1" vertOverflow="clip" horzOverflow="clip" vert="horz" wrap="square" lIns="36576" tIns="18288" rIns="36576" bIns="18288" anchor="ctr" anchorCtr="1">
      <a:spAutoFit/>
    </cs:bodyPr>
  </cs:dataLabelCallout>
  <cs:dataPoint>
    <cs:lnRef idx="0"/>
    <cs:fillRef idx="1">
      <cs:styleClr val="auto"/>
    </cs:fillRef>
    <cs:effectRef idx="0"/>
    <cs:fontRef idx="minor">
      <a:schemeClr val="tx1"/>
    </cs:fontRef>
    <cs:spPr>
      <a:ln w="19050">
        <a:solidFill>
          <a:schemeClr val="lt1"/>
        </a:solidFill>
      </a:ln>
    </cs:spPr>
  </cs:dataPoint>
  <cs:dataPoint3D>
    <cs:lnRef idx="0"/>
    <cs:fillRef idx="1">
      <cs:styleClr val="auto"/>
    </cs:fillRef>
    <cs:effectRef idx="0"/>
    <cs:fontRef idx="minor">
      <a:schemeClr val="tx1"/>
    </cs:fontRef>
    <cs:spPr>
      <a:ln w="25400">
        <a:solidFill>
          <a:schemeClr val="lt1"/>
        </a:solidFill>
      </a:ln>
    </cs:spPr>
  </cs:dataPoint3D>
  <cs:dataPointLine>
    <cs:lnRef idx="0">
      <cs:styleClr val="auto"/>
    </cs:lnRef>
    <cs:fillRef idx="0"/>
    <cs:effectRef idx="0"/>
    <cs:fontRef idx="minor">
      <a:schemeClr val="tx1"/>
    </cs:fontRef>
    <cs:spPr>
      <a:ln w="28575" cap="rnd">
        <a:solidFill>
          <a:schemeClr val="phClr"/>
        </a:solidFill>
        <a:round/>
      </a:ln>
    </cs:spPr>
  </cs:dataPointLine>
  <cs:dataPointMarker>
    <cs:lnRef idx="0">
      <cs:styleClr val="auto"/>
    </cs:lnRef>
    <cs:fillRef idx="1">
      <cs:styleClr val="auto"/>
    </cs:fillRef>
    <cs:effectRef idx="0"/>
    <cs:fontRef idx="minor">
      <a:schemeClr val="tx1"/>
    </cs:fontRef>
    <cs:spPr>
      <a:ln w="9525">
        <a:solidFill>
          <a:schemeClr val="phClr"/>
        </a:solidFill>
      </a:ln>
    </cs:spPr>
  </cs:dataPointMarker>
  <cs:dataPointMarkerLayout symbol="circle" size="5"/>
  <cs:dataPointWireframe>
    <cs:lnRef idx="0">
      <cs:styleClr val="auto"/>
    </cs:lnRef>
    <cs:fillRef idx="0"/>
    <cs:effectRef idx="0"/>
    <cs:fontRef idx="minor">
      <a:schemeClr val="tx1"/>
    </cs:fontRef>
    <cs:spPr>
      <a:ln w="9525" cap="rnd">
        <a:solidFill>
          <a:schemeClr val="phClr"/>
        </a:solidFill>
        <a:round/>
      </a:ln>
    </cs:spPr>
  </cs:dataPointWireframe>
  <cs:dataTable>
    <cs:lnRef idx="0"/>
    <cs:fillRef idx="0"/>
    <cs:effectRef idx="0"/>
    <cs:fontRef idx="minor">
      <a:schemeClr val="tx1">
        <a:lumMod val="65000"/>
        <a:lumOff val="35000"/>
      </a:schemeClr>
    </cs:fontRef>
    <cs:spPr>
      <a:noFill/>
      <a:ln w="9525" cap="flat" cmpd="sng" algn="ctr">
        <a:solidFill>
          <a:schemeClr val="tx1">
            <a:lumMod val="15000"/>
            <a:lumOff val="85000"/>
          </a:schemeClr>
        </a:solidFill>
        <a:round/>
      </a:ln>
    </cs:spPr>
    <cs:defRPr sz="900" kern="1200"/>
  </cs:dataTable>
  <cs:downBar>
    <cs:lnRef idx="0"/>
    <cs:fillRef idx="0"/>
    <cs:effectRef idx="0"/>
    <cs:fontRef idx="minor">
      <a:schemeClr val="tx1"/>
    </cs:fontRef>
    <cs:spPr>
      <a:solidFill>
        <a:schemeClr val="dk1">
          <a:lumMod val="75000"/>
          <a:lumOff val="25000"/>
        </a:schemeClr>
      </a:solidFill>
      <a:ln w="9525" cap="flat" cmpd="sng" algn="ctr">
        <a:solidFill>
          <a:schemeClr val="tx1">
            <a:lumMod val="65000"/>
            <a:lumOff val="35000"/>
          </a:schemeClr>
        </a:solidFill>
        <a:round/>
      </a:ln>
    </cs:spPr>
  </cs:downBar>
  <cs:dropLine>
    <cs:lnRef idx="0"/>
    <cs:fillRef idx="0"/>
    <cs:effectRef idx="0"/>
    <cs:fontRef idx="minor">
      <a:schemeClr val="tx1"/>
    </cs:fontRef>
    <cs:spPr>
      <a:ln w="9525" cap="flat" cmpd="sng" algn="ctr">
        <a:solidFill>
          <a:schemeClr val="tx1">
            <a:lumMod val="35000"/>
            <a:lumOff val="65000"/>
          </a:schemeClr>
        </a:solidFill>
        <a:round/>
      </a:ln>
    </cs:spPr>
  </cs:dropLine>
  <cs:errorBar>
    <cs:lnRef idx="0"/>
    <cs:fillRef idx="0"/>
    <cs:effectRef idx="0"/>
    <cs:fontRef idx="minor">
      <a:schemeClr val="tx1"/>
    </cs:fontRef>
    <cs:spPr>
      <a:ln w="9525" cap="flat" cmpd="sng" algn="ctr">
        <a:solidFill>
          <a:schemeClr val="tx1">
            <a:lumMod val="65000"/>
            <a:lumOff val="35000"/>
          </a:schemeClr>
        </a:solidFill>
        <a:round/>
      </a:ln>
    </cs:spPr>
  </cs:errorBar>
  <cs:floor>
    <cs:lnRef idx="0"/>
    <cs:fillRef idx="0"/>
    <cs:effectRef idx="0"/>
    <cs:fontRef idx="minor">
      <a:schemeClr val="tx1"/>
    </cs:fontRef>
    <cs:spPr>
      <a:noFill/>
      <a:ln>
        <a:noFill/>
      </a:ln>
    </cs:spPr>
  </cs:floor>
  <cs:gridlineMajor>
    <cs:lnRef idx="0"/>
    <cs:fillRef idx="0"/>
    <cs:effectRef idx="0"/>
    <cs:fontRef idx="minor">
      <a:schemeClr val="tx1"/>
    </cs:fontRef>
    <cs:spPr>
      <a:ln w="9525" cap="flat" cmpd="sng" algn="ctr">
        <a:solidFill>
          <a:schemeClr val="tx1">
            <a:lumMod val="15000"/>
            <a:lumOff val="85000"/>
          </a:schemeClr>
        </a:solidFill>
        <a:round/>
      </a:ln>
    </cs:spPr>
  </cs:gridlineMajor>
  <cs:gridlineMinor>
    <cs:lnRef idx="0"/>
    <cs:fillRef idx="0"/>
    <cs:effectRef idx="0"/>
    <cs:fontRef idx="minor">
      <a:schemeClr val="tx1"/>
    </cs:fontRef>
    <cs:spPr>
      <a:ln w="9525" cap="flat" cmpd="sng" algn="ctr">
        <a:solidFill>
          <a:schemeClr val="tx1">
            <a:lumMod val="5000"/>
            <a:lumOff val="95000"/>
          </a:schemeClr>
        </a:solidFill>
        <a:round/>
      </a:ln>
    </cs:spPr>
  </cs:gridlineMinor>
  <cs:hiLoLine>
    <cs:lnRef idx="0"/>
    <cs:fillRef idx="0"/>
    <cs:effectRef idx="0"/>
    <cs:fontRef idx="minor">
      <a:schemeClr val="tx1"/>
    </cs:fontRef>
    <cs:spPr>
      <a:ln w="9525" cap="flat" cmpd="sng" algn="ctr">
        <a:solidFill>
          <a:schemeClr val="tx1">
            <a:lumMod val="50000"/>
            <a:lumOff val="50000"/>
          </a:schemeClr>
        </a:solidFill>
        <a:round/>
      </a:ln>
    </cs:spPr>
  </cs:hiLoLine>
  <cs:leaderLine>
    <cs:lnRef idx="0"/>
    <cs:fillRef idx="0"/>
    <cs:effectRef idx="0"/>
    <cs:fontRef idx="minor">
      <a:schemeClr val="tx1"/>
    </cs:fontRef>
    <cs:spPr>
      <a:ln w="9525" cap="flat" cmpd="sng" algn="ctr">
        <a:solidFill>
          <a:schemeClr val="tx1">
            <a:lumMod val="35000"/>
            <a:lumOff val="65000"/>
          </a:schemeClr>
        </a:solidFill>
        <a:round/>
      </a:ln>
    </cs:spPr>
  </cs:leaderLine>
  <cs:legend>
    <cs:lnRef idx="0"/>
    <cs:fillRef idx="0"/>
    <cs:effectRef idx="0"/>
    <cs:fontRef idx="minor">
      <a:schemeClr val="tx1">
        <a:lumMod val="65000"/>
        <a:lumOff val="35000"/>
      </a:schemeClr>
    </cs:fontRef>
    <cs:defRPr sz="900" kern="1200"/>
  </cs:legend>
  <cs:plotArea mods="allowNoFillOverride allowNoLineOverride">
    <cs:lnRef idx="0"/>
    <cs:fillRef idx="0"/>
    <cs:effectRef idx="0"/>
    <cs:fontRef idx="minor">
      <a:schemeClr val="tx1"/>
    </cs:fontRef>
  </cs:plotArea>
  <cs:plotArea3D mods="allowNoFillOverride allowNoLineOverride">
    <cs:lnRef idx="0"/>
    <cs:fillRef idx="0"/>
    <cs:effectRef idx="0"/>
    <cs:fontRef idx="minor">
      <a:schemeClr val="tx1"/>
    </cs:fontRef>
  </cs:plotArea3D>
  <cs:seriesAxis>
    <cs:lnRef idx="0"/>
    <cs:fillRef idx="0"/>
    <cs:effectRef idx="0"/>
    <cs:fontRef idx="minor">
      <a:schemeClr val="tx1">
        <a:lumMod val="65000"/>
        <a:lumOff val="35000"/>
      </a:schemeClr>
    </cs:fontRef>
    <cs:defRPr sz="900" kern="1200"/>
  </cs:seriesAxis>
  <cs:seriesLine>
    <cs:lnRef idx="0"/>
    <cs:fillRef idx="0"/>
    <cs:effectRef idx="0"/>
    <cs:fontRef idx="minor">
      <a:schemeClr val="tx1"/>
    </cs:fontRef>
    <cs:spPr>
      <a:ln w="9525" cap="flat" cmpd="sng" algn="ctr">
        <a:solidFill>
          <a:schemeClr val="tx1">
            <a:lumMod val="35000"/>
            <a:lumOff val="65000"/>
          </a:schemeClr>
        </a:solidFill>
        <a:round/>
      </a:ln>
    </cs:spPr>
  </cs:seriesLine>
  <cs:title>
    <cs:lnRef idx="0"/>
    <cs:fillRef idx="0"/>
    <cs:effectRef idx="0"/>
    <cs:fontRef idx="minor">
      <a:schemeClr val="tx1">
        <a:lumMod val="65000"/>
        <a:lumOff val="35000"/>
      </a:schemeClr>
    </cs:fontRef>
    <cs:defRPr sz="1400" b="0" kern="1200" spc="0" baseline="0"/>
  </cs:title>
  <cs:trendline>
    <cs:lnRef idx="0">
      <cs:styleClr val="auto"/>
    </cs:lnRef>
    <cs:fillRef idx="0"/>
    <cs:effectRef idx="0"/>
    <cs:fontRef idx="minor">
      <a:schemeClr val="tx1"/>
    </cs:fontRef>
    <cs:spPr>
      <a:ln w="19050" cap="rnd">
        <a:solidFill>
          <a:schemeClr val="phClr"/>
        </a:solidFill>
        <a:prstDash val="sysDot"/>
      </a:ln>
    </cs:spPr>
  </cs:trendline>
  <cs:trendlineLabel>
    <cs:lnRef idx="0"/>
    <cs:fillRef idx="0"/>
    <cs:effectRef idx="0"/>
    <cs:fontRef idx="minor">
      <a:schemeClr val="tx1">
        <a:lumMod val="65000"/>
        <a:lumOff val="35000"/>
      </a:schemeClr>
    </cs:fontRef>
    <cs:defRPr sz="900" kern="1200"/>
  </cs:trendlineLabel>
  <cs:upBar>
    <cs:lnRef idx="0"/>
    <cs:fillRef idx="0"/>
    <cs:effectRef idx="0"/>
    <cs:fontRef idx="minor">
      <a:schemeClr val="tx1"/>
    </cs:fontRef>
    <cs:spPr>
      <a:solidFill>
        <a:schemeClr val="lt1"/>
      </a:solidFill>
      <a:ln w="9525" cap="flat" cmpd="sng" algn="ctr">
        <a:solidFill>
          <a:schemeClr val="tx1">
            <a:lumMod val="65000"/>
            <a:lumOff val="35000"/>
          </a:schemeClr>
        </a:solidFill>
        <a:round/>
      </a:ln>
    </cs:spPr>
  </cs:upBar>
  <cs:valueAxis>
    <cs:lnRef idx="0"/>
    <cs:fillRef idx="0"/>
    <cs:effectRef idx="0"/>
    <cs:fontRef idx="minor">
      <a:schemeClr val="tx1">
        <a:lumMod val="65000"/>
        <a:lumOff val="35000"/>
      </a:schemeClr>
    </cs:fontRef>
    <cs:defRPr sz="900" kern="1200"/>
  </cs:valueAxis>
  <cs:wall>
    <cs:lnRef idx="0"/>
    <cs:fillRef idx="0"/>
    <cs:effectRef idx="0"/>
    <cs:fontRef idx="minor">
      <a:schemeClr val="tx1"/>
    </cs:fontRef>
    <cs:spPr>
      <a:noFill/>
      <a:ln>
        <a:noFill/>
      </a:ln>
    </cs:spPr>
  </cs:wall>
</cs:chartStyle>
</file>

<file path=xl/drawings/_rels/drawing1.xml.rels><?xml version="1.0" encoding="UTF-8" standalone="yes"?>
<Relationships xmlns="http://schemas.openxmlformats.org/package/2006/relationships"><Relationship Id="rId8" Type="http://schemas.openxmlformats.org/officeDocument/2006/relationships/chart" Target="../charts/chart8.xml"/><Relationship Id="rId3" Type="http://schemas.openxmlformats.org/officeDocument/2006/relationships/chart" Target="../charts/chart3.xml"/><Relationship Id="rId7" Type="http://schemas.openxmlformats.org/officeDocument/2006/relationships/chart" Target="../charts/chart7.xml"/><Relationship Id="rId2" Type="http://schemas.openxmlformats.org/officeDocument/2006/relationships/chart" Target="../charts/chart2.xml"/><Relationship Id="rId1" Type="http://schemas.openxmlformats.org/officeDocument/2006/relationships/chart" Target="../charts/chart1.xml"/><Relationship Id="rId6" Type="http://schemas.openxmlformats.org/officeDocument/2006/relationships/chart" Target="../charts/chart6.xml"/><Relationship Id="rId11" Type="http://schemas.openxmlformats.org/officeDocument/2006/relationships/chart" Target="../charts/chart11.xml"/><Relationship Id="rId5" Type="http://schemas.openxmlformats.org/officeDocument/2006/relationships/chart" Target="../charts/chart5.xml"/><Relationship Id="rId10" Type="http://schemas.openxmlformats.org/officeDocument/2006/relationships/chart" Target="../charts/chart10.xml"/><Relationship Id="rId4" Type="http://schemas.openxmlformats.org/officeDocument/2006/relationships/chart" Target="../charts/chart4.xml"/><Relationship Id="rId9" Type="http://schemas.openxmlformats.org/officeDocument/2006/relationships/chart" Target="../charts/chart9.xml"/></Relationships>
</file>

<file path=xl/drawings/drawing1.xml><?xml version="1.0" encoding="utf-8"?>
<xdr:wsDr xmlns:xdr="http://schemas.openxmlformats.org/drawingml/2006/spreadsheetDrawing" xmlns:a="http://schemas.openxmlformats.org/drawingml/2006/main">
  <xdr:twoCellAnchor>
    <xdr:from>
      <xdr:col>6</xdr:col>
      <xdr:colOff>809625</xdr:colOff>
      <xdr:row>0</xdr:row>
      <xdr:rowOff>147637</xdr:rowOff>
    </xdr:from>
    <xdr:to>
      <xdr:col>10</xdr:col>
      <xdr:colOff>304800</xdr:colOff>
      <xdr:row>12</xdr:row>
      <xdr:rowOff>161925</xdr:rowOff>
    </xdr:to>
    <xdr:graphicFrame macro="">
      <xdr:nvGraphicFramePr>
        <xdr:cNvPr id="2" name="Gráfico 1"/>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11</xdr:col>
      <xdr:colOff>276225</xdr:colOff>
      <xdr:row>0</xdr:row>
      <xdr:rowOff>119062</xdr:rowOff>
    </xdr:from>
    <xdr:to>
      <xdr:col>15</xdr:col>
      <xdr:colOff>1409700</xdr:colOff>
      <xdr:row>14</xdr:row>
      <xdr:rowOff>14287</xdr:rowOff>
    </xdr:to>
    <xdr:graphicFrame macro="">
      <xdr:nvGraphicFramePr>
        <xdr:cNvPr id="3" name="Gráfico 2"/>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2"/>
        </a:graphicData>
      </a:graphic>
    </xdr:graphicFrame>
    <xdr:clientData/>
  </xdr:twoCellAnchor>
  <xdr:twoCellAnchor>
    <xdr:from>
      <xdr:col>18</xdr:col>
      <xdr:colOff>438150</xdr:colOff>
      <xdr:row>9</xdr:row>
      <xdr:rowOff>152400</xdr:rowOff>
    </xdr:from>
    <xdr:to>
      <xdr:col>25</xdr:col>
      <xdr:colOff>371475</xdr:colOff>
      <xdr:row>27</xdr:row>
      <xdr:rowOff>176212</xdr:rowOff>
    </xdr:to>
    <xdr:graphicFrame macro="">
      <xdr:nvGraphicFramePr>
        <xdr:cNvPr id="5" name="Gráfico 4"/>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3"/>
        </a:graphicData>
      </a:graphic>
    </xdr:graphicFrame>
    <xdr:clientData/>
  </xdr:twoCellAnchor>
  <xdr:twoCellAnchor>
    <xdr:from>
      <xdr:col>11</xdr:col>
      <xdr:colOff>781050</xdr:colOff>
      <xdr:row>28</xdr:row>
      <xdr:rowOff>142875</xdr:rowOff>
    </xdr:from>
    <xdr:to>
      <xdr:col>20</xdr:col>
      <xdr:colOff>609600</xdr:colOff>
      <xdr:row>53</xdr:row>
      <xdr:rowOff>195262</xdr:rowOff>
    </xdr:to>
    <xdr:graphicFrame macro="">
      <xdr:nvGraphicFramePr>
        <xdr:cNvPr id="4" name="Gráfico 3"/>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4"/>
        </a:graphicData>
      </a:graphic>
    </xdr:graphicFrame>
    <xdr:clientData/>
  </xdr:twoCellAnchor>
  <xdr:twoCellAnchor>
    <xdr:from>
      <xdr:col>9</xdr:col>
      <xdr:colOff>447675</xdr:colOff>
      <xdr:row>142</xdr:row>
      <xdr:rowOff>204787</xdr:rowOff>
    </xdr:from>
    <xdr:to>
      <xdr:col>13</xdr:col>
      <xdr:colOff>304800</xdr:colOff>
      <xdr:row>155</xdr:row>
      <xdr:rowOff>61912</xdr:rowOff>
    </xdr:to>
    <xdr:graphicFrame macro="">
      <xdr:nvGraphicFramePr>
        <xdr:cNvPr id="6" name="Gráfico 5"/>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5"/>
        </a:graphicData>
      </a:graphic>
    </xdr:graphicFrame>
    <xdr:clientData/>
  </xdr:twoCellAnchor>
  <xdr:twoCellAnchor>
    <xdr:from>
      <xdr:col>18</xdr:col>
      <xdr:colOff>1314450</xdr:colOff>
      <xdr:row>144</xdr:row>
      <xdr:rowOff>171450</xdr:rowOff>
    </xdr:from>
    <xdr:to>
      <xdr:col>25</xdr:col>
      <xdr:colOff>171450</xdr:colOff>
      <xdr:row>159</xdr:row>
      <xdr:rowOff>9525</xdr:rowOff>
    </xdr:to>
    <xdr:graphicFrame macro="">
      <xdr:nvGraphicFramePr>
        <xdr:cNvPr id="8" name="Gráfico 7"/>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6"/>
        </a:graphicData>
      </a:graphic>
    </xdr:graphicFrame>
    <xdr:clientData/>
  </xdr:twoCellAnchor>
  <xdr:twoCellAnchor>
    <xdr:from>
      <xdr:col>9</xdr:col>
      <xdr:colOff>76200</xdr:colOff>
      <xdr:row>156</xdr:row>
      <xdr:rowOff>176213</xdr:rowOff>
    </xdr:from>
    <xdr:to>
      <xdr:col>13</xdr:col>
      <xdr:colOff>66675</xdr:colOff>
      <xdr:row>173</xdr:row>
      <xdr:rowOff>133351</xdr:rowOff>
    </xdr:to>
    <xdr:graphicFrame macro="">
      <xdr:nvGraphicFramePr>
        <xdr:cNvPr id="9" name="Gráfico 8"/>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7"/>
        </a:graphicData>
      </a:graphic>
    </xdr:graphicFrame>
    <xdr:clientData/>
  </xdr:twoCellAnchor>
  <xdr:twoCellAnchor>
    <xdr:from>
      <xdr:col>18</xdr:col>
      <xdr:colOff>600075</xdr:colOff>
      <xdr:row>167</xdr:row>
      <xdr:rowOff>195262</xdr:rowOff>
    </xdr:from>
    <xdr:to>
      <xdr:col>23</xdr:col>
      <xdr:colOff>323850</xdr:colOff>
      <xdr:row>205</xdr:row>
      <xdr:rowOff>4762</xdr:rowOff>
    </xdr:to>
    <xdr:graphicFrame macro="">
      <xdr:nvGraphicFramePr>
        <xdr:cNvPr id="11" name="Gráfico 10"/>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8"/>
        </a:graphicData>
      </a:graphic>
    </xdr:graphicFrame>
    <xdr:clientData/>
  </xdr:twoCellAnchor>
  <xdr:twoCellAnchor>
    <xdr:from>
      <xdr:col>18</xdr:col>
      <xdr:colOff>600075</xdr:colOff>
      <xdr:row>204</xdr:row>
      <xdr:rowOff>185737</xdr:rowOff>
    </xdr:from>
    <xdr:to>
      <xdr:col>23</xdr:col>
      <xdr:colOff>323850</xdr:colOff>
      <xdr:row>216</xdr:row>
      <xdr:rowOff>180975</xdr:rowOff>
    </xdr:to>
    <xdr:graphicFrame macro="">
      <xdr:nvGraphicFramePr>
        <xdr:cNvPr id="12" name="Gráfico 11"/>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9"/>
        </a:graphicData>
      </a:graphic>
    </xdr:graphicFrame>
    <xdr:clientData/>
  </xdr:twoCellAnchor>
  <xdr:twoCellAnchor>
    <xdr:from>
      <xdr:col>18</xdr:col>
      <xdr:colOff>885824</xdr:colOff>
      <xdr:row>221</xdr:row>
      <xdr:rowOff>147637</xdr:rowOff>
    </xdr:from>
    <xdr:to>
      <xdr:col>25</xdr:col>
      <xdr:colOff>180974</xdr:colOff>
      <xdr:row>237</xdr:row>
      <xdr:rowOff>123825</xdr:rowOff>
    </xdr:to>
    <xdr:graphicFrame macro="">
      <xdr:nvGraphicFramePr>
        <xdr:cNvPr id="13" name="Gráfico 12"/>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0"/>
        </a:graphicData>
      </a:graphic>
    </xdr:graphicFrame>
    <xdr:clientData/>
  </xdr:twoCellAnchor>
  <xdr:twoCellAnchor>
    <xdr:from>
      <xdr:col>13</xdr:col>
      <xdr:colOff>581025</xdr:colOff>
      <xdr:row>225</xdr:row>
      <xdr:rowOff>80962</xdr:rowOff>
    </xdr:from>
    <xdr:to>
      <xdr:col>16</xdr:col>
      <xdr:colOff>666750</xdr:colOff>
      <xdr:row>237</xdr:row>
      <xdr:rowOff>100012</xdr:rowOff>
    </xdr:to>
    <xdr:graphicFrame macro="">
      <xdr:nvGraphicFramePr>
        <xdr:cNvPr id="14" name="Gráfico 13"/>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1"/>
        </a:graphicData>
      </a:graphic>
    </xdr:graphicFrame>
    <xdr:clientData/>
  </xdr:twoCellAnchor>
</xdr:wsDr>
</file>

<file path=xl/theme/theme1.xml><?xml version="1.0" encoding="utf-8"?>
<a:theme xmlns:a="http://schemas.openxmlformats.org/drawingml/2006/main" name="Tema de 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spDef>
      <a:spPr bwMode="auto">
        <a:xfrm>
          <a:off x="0" y="0"/>
          <a:ext cx="1" cy="1"/>
        </a:xfrm>
        <a:custGeom>
          <a:avLst/>
          <a:gdLst/>
          <a:ahLst/>
          <a:cxnLst/>
          <a:rect l="0" t="0" r="0" b="0"/>
          <a:pathLst/>
        </a:custGeom>
        <a:solidFill>
          <a:srgbClr xmlns:mc="http://schemas.openxmlformats.org/markup-compatibility/2006" xmlns:a14="http://schemas.microsoft.com/office/drawing/2010/main" val="090000" mc:Ignorable="a14" a14:legacySpreadsheetColorIndex="9"/>
        </a:solidFill>
        <a:ln w="9525" cap="flat" cmpd="sng" algn="ctr">
          <a:solidFill>
            <a:srgbClr xmlns:mc="http://schemas.openxmlformats.org/markup-compatibility/2006" xmlns:a14="http://schemas.microsoft.com/office/drawing/2010/main" val="400000" mc:Ignorable="a14" a14:legacySpreadsheetColorIndex="64"/>
          </a:solidFill>
          <a:prstDash val="solid"/>
          <a:round/>
          <a:headEnd type="none" w="med" len="med"/>
          <a:tailEnd type="none" w="med" len="med"/>
        </a:ln>
        <a:effectLst/>
        <a:extLst>
          <a:ext uri="{AF507438-7753-43E0-B8FC-AC1667EBCBE1}">
            <a14:hiddenEffects xmlns:a14="http://schemas.microsoft.com/office/drawing/2010/main">
              <a:effectLst>
                <a:outerShdw dist="35921" dir="2700000" algn="ctr" rotWithShape="0">
                  <a:srgbClr val="808080"/>
                </a:outerShdw>
              </a:effectLst>
            </a14:hiddenEffects>
          </a:ext>
        </a:extLst>
      </a:spPr>
      <a:bodyPr vertOverflow="clip" wrap="square" lIns="18288" tIns="0" rIns="0" bIns="0" upright="1"/>
      <a:lstStyle/>
    </a:spDef>
    <a:lnDef>
      <a:spPr bwMode="auto">
        <a:xfrm>
          <a:off x="0" y="0"/>
          <a:ext cx="1" cy="1"/>
        </a:xfrm>
        <a:custGeom>
          <a:avLst/>
          <a:gdLst/>
          <a:ahLst/>
          <a:cxnLst/>
          <a:rect l="0" t="0" r="0" b="0"/>
          <a:pathLst/>
        </a:custGeom>
        <a:solidFill>
          <a:srgbClr xmlns:mc="http://schemas.openxmlformats.org/markup-compatibility/2006" xmlns:a14="http://schemas.microsoft.com/office/drawing/2010/main" val="090000" mc:Ignorable="a14" a14:legacySpreadsheetColorIndex="9"/>
        </a:solidFill>
        <a:ln w="9525" cap="flat" cmpd="sng" algn="ctr">
          <a:solidFill>
            <a:srgbClr xmlns:mc="http://schemas.openxmlformats.org/markup-compatibility/2006" xmlns:a14="http://schemas.microsoft.com/office/drawing/2010/main" val="400000" mc:Ignorable="a14" a14:legacySpreadsheetColorIndex="64"/>
          </a:solidFill>
          <a:prstDash val="solid"/>
          <a:round/>
          <a:headEnd type="none" w="med" len="med"/>
          <a:tailEnd type="none" w="med" len="med"/>
        </a:ln>
        <a:effectLst/>
        <a:extLst>
          <a:ext uri="{AF507438-7753-43E0-B8FC-AC1667EBCBE1}">
            <a14:hiddenEffects xmlns:a14="http://schemas.microsoft.com/office/drawing/2010/main">
              <a:effectLst>
                <a:outerShdw dist="35921" dir="2700000" algn="ctr" rotWithShape="0">
                  <a:srgbClr val="808080"/>
                </a:outerShdw>
              </a:effectLst>
            </a14:hiddenEffects>
          </a:ext>
        </a:extLst>
      </a:spPr>
      <a:bodyPr vertOverflow="clip" wrap="square" lIns="18288" tIns="0" rIns="0" bIns="0" upright="1"/>
      <a:lstStyle/>
    </a:lnDef>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4.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008000"/>
  </sheetPr>
  <dimension ref="A1:Q6015"/>
  <sheetViews>
    <sheetView tabSelected="1" zoomScaleNormal="100" workbookViewId="0">
      <selection activeCell="D6" sqref="D6"/>
    </sheetView>
  </sheetViews>
  <sheetFormatPr baseColWidth="10" defaultColWidth="11.5703125" defaultRowHeight="16.5" x14ac:dyDescent="0.2"/>
  <cols>
    <col min="1" max="1" width="8.42578125" style="100" customWidth="1"/>
    <col min="2" max="2" width="25.28515625" style="96" customWidth="1"/>
    <col min="3" max="3" width="36.7109375" style="96" customWidth="1"/>
    <col min="4" max="4" width="28.28515625" style="96" customWidth="1"/>
    <col min="5" max="5" width="25.28515625" style="96" customWidth="1"/>
    <col min="6" max="6" width="21.28515625" style="96" customWidth="1"/>
    <col min="7" max="7" width="19.7109375" style="96" customWidth="1"/>
    <col min="8" max="8" width="23.42578125" style="99" customWidth="1"/>
    <col min="9" max="9" width="20.85546875" style="96" customWidth="1"/>
    <col min="10" max="10" width="17.5703125" style="96" customWidth="1"/>
    <col min="11" max="11" width="24.5703125" style="96" customWidth="1"/>
    <col min="12" max="12" width="42.7109375" style="96" customWidth="1"/>
    <col min="13" max="13" width="30.42578125" style="96" customWidth="1"/>
    <col min="14" max="14" width="20.140625" style="96" customWidth="1"/>
    <col min="15" max="15" width="18" style="96" customWidth="1"/>
    <col min="16" max="16" width="15.42578125" style="100" customWidth="1"/>
    <col min="17" max="17" width="39" style="96" customWidth="1"/>
    <col min="18" max="18" width="61.5703125" style="96" customWidth="1"/>
    <col min="19" max="16384" width="11.5703125" style="96"/>
  </cols>
  <sheetData>
    <row r="1" spans="1:17" ht="38.25" customHeight="1" x14ac:dyDescent="0.2">
      <c r="A1" s="167" t="s">
        <v>384</v>
      </c>
      <c r="B1" s="167"/>
      <c r="C1" s="167"/>
      <c r="D1" s="167"/>
      <c r="E1" s="167"/>
      <c r="F1" s="167"/>
      <c r="G1" s="167"/>
      <c r="H1" s="167"/>
      <c r="I1" s="167"/>
      <c r="J1" s="167"/>
      <c r="K1" s="167"/>
      <c r="L1" s="167"/>
      <c r="M1" s="167"/>
      <c r="N1" s="167"/>
      <c r="O1" s="167"/>
      <c r="P1" s="167"/>
      <c r="Q1" s="167"/>
    </row>
    <row r="2" spans="1:17" ht="38.25" customHeight="1" x14ac:dyDescent="0.2">
      <c r="A2" s="114" t="s">
        <v>113</v>
      </c>
      <c r="B2" s="114" t="s">
        <v>114</v>
      </c>
      <c r="C2" s="128" t="s">
        <v>383</v>
      </c>
      <c r="D2" s="114" t="s">
        <v>115</v>
      </c>
      <c r="E2" s="114" t="s">
        <v>116</v>
      </c>
      <c r="F2" s="114" t="s">
        <v>117</v>
      </c>
      <c r="G2" s="114" t="s">
        <v>118</v>
      </c>
      <c r="H2" s="114" t="s">
        <v>119</v>
      </c>
      <c r="I2" s="114" t="s">
        <v>294</v>
      </c>
      <c r="J2" s="114" t="s">
        <v>122</v>
      </c>
      <c r="K2" s="114" t="s">
        <v>120</v>
      </c>
      <c r="L2" s="114" t="s">
        <v>302</v>
      </c>
      <c r="M2" s="140" t="s">
        <v>123</v>
      </c>
      <c r="N2" s="114" t="s">
        <v>124</v>
      </c>
      <c r="O2" s="114" t="s">
        <v>125</v>
      </c>
      <c r="P2" s="129" t="s">
        <v>126</v>
      </c>
      <c r="Q2" s="114" t="s">
        <v>293</v>
      </c>
    </row>
    <row r="3" spans="1:17" ht="45" customHeight="1" x14ac:dyDescent="0.2">
      <c r="A3" s="112">
        <v>999</v>
      </c>
      <c r="B3" s="89" t="s">
        <v>1</v>
      </c>
      <c r="C3" s="89" t="s">
        <v>9765</v>
      </c>
      <c r="D3" s="89" t="s">
        <v>21</v>
      </c>
      <c r="E3" s="89" t="s">
        <v>21</v>
      </c>
      <c r="F3" s="89" t="s">
        <v>385</v>
      </c>
      <c r="G3" s="124" t="s">
        <v>2883</v>
      </c>
      <c r="H3" s="113" t="s">
        <v>2884</v>
      </c>
      <c r="I3" s="89" t="s">
        <v>22</v>
      </c>
      <c r="J3" s="89" t="s">
        <v>0</v>
      </c>
      <c r="K3" s="89" t="s">
        <v>4</v>
      </c>
      <c r="L3" s="135" t="s">
        <v>5869</v>
      </c>
      <c r="M3" s="141"/>
      <c r="N3" s="138" t="s">
        <v>8298</v>
      </c>
      <c r="O3" s="89" t="s">
        <v>3891</v>
      </c>
      <c r="P3" s="160" t="s">
        <v>26</v>
      </c>
      <c r="Q3" s="89"/>
    </row>
    <row r="4" spans="1:17" ht="45" customHeight="1" x14ac:dyDescent="0.2">
      <c r="A4" s="57">
        <v>999</v>
      </c>
      <c r="B4" s="4" t="s">
        <v>1</v>
      </c>
      <c r="C4" s="89" t="s">
        <v>9765</v>
      </c>
      <c r="D4" s="89" t="s">
        <v>21</v>
      </c>
      <c r="E4" s="4" t="s">
        <v>21</v>
      </c>
      <c r="F4" s="4" t="s">
        <v>386</v>
      </c>
      <c r="G4" s="50" t="s">
        <v>2885</v>
      </c>
      <c r="H4" s="113" t="s">
        <v>2886</v>
      </c>
      <c r="I4" s="4" t="s">
        <v>22</v>
      </c>
      <c r="J4" s="4" t="s">
        <v>0</v>
      </c>
      <c r="K4" s="4" t="s">
        <v>4</v>
      </c>
      <c r="L4" s="136" t="s">
        <v>5870</v>
      </c>
      <c r="M4" s="141"/>
      <c r="N4" s="139" t="s">
        <v>8299</v>
      </c>
      <c r="O4" s="4" t="s">
        <v>8300</v>
      </c>
      <c r="P4" s="48" t="s">
        <v>26</v>
      </c>
      <c r="Q4" s="4"/>
    </row>
    <row r="5" spans="1:17" ht="45" customHeight="1" x14ac:dyDescent="0.2">
      <c r="A5" s="57">
        <v>999</v>
      </c>
      <c r="B5" s="4" t="s">
        <v>1</v>
      </c>
      <c r="C5" s="89" t="s">
        <v>9765</v>
      </c>
      <c r="D5" s="89" t="s">
        <v>21</v>
      </c>
      <c r="E5" s="4" t="s">
        <v>21</v>
      </c>
      <c r="F5" s="4" t="s">
        <v>387</v>
      </c>
      <c r="G5" s="50" t="s">
        <v>2887</v>
      </c>
      <c r="H5" s="113" t="s">
        <v>2888</v>
      </c>
      <c r="I5" s="4" t="s">
        <v>22</v>
      </c>
      <c r="J5" s="4" t="s">
        <v>0</v>
      </c>
      <c r="K5" s="4" t="s">
        <v>4</v>
      </c>
      <c r="L5" s="136" t="s">
        <v>5871</v>
      </c>
      <c r="M5" s="141"/>
      <c r="N5" s="139" t="s">
        <v>8301</v>
      </c>
      <c r="O5" s="4" t="s">
        <v>8300</v>
      </c>
      <c r="P5" s="48" t="s">
        <v>26</v>
      </c>
      <c r="Q5" s="4"/>
    </row>
    <row r="6" spans="1:17" ht="45" customHeight="1" x14ac:dyDescent="0.2">
      <c r="A6" s="57">
        <v>999</v>
      </c>
      <c r="B6" s="4" t="s">
        <v>1</v>
      </c>
      <c r="C6" s="89" t="s">
        <v>9765</v>
      </c>
      <c r="D6" s="89" t="s">
        <v>21</v>
      </c>
      <c r="E6" s="4" t="s">
        <v>21</v>
      </c>
      <c r="F6" s="4" t="s">
        <v>388</v>
      </c>
      <c r="G6" s="50" t="s">
        <v>2889</v>
      </c>
      <c r="H6" s="113" t="s">
        <v>2890</v>
      </c>
      <c r="I6" s="4" t="s">
        <v>22</v>
      </c>
      <c r="J6" s="4" t="s">
        <v>0</v>
      </c>
      <c r="K6" s="4" t="s">
        <v>4</v>
      </c>
      <c r="L6" s="136" t="s">
        <v>5872</v>
      </c>
      <c r="M6" s="141"/>
      <c r="N6" s="139" t="s">
        <v>8302</v>
      </c>
      <c r="O6" s="4" t="s">
        <v>4281</v>
      </c>
      <c r="P6" s="48" t="s">
        <v>26</v>
      </c>
      <c r="Q6" s="4"/>
    </row>
    <row r="7" spans="1:17" ht="45" customHeight="1" x14ac:dyDescent="0.2">
      <c r="A7" s="57">
        <v>999</v>
      </c>
      <c r="B7" s="4" t="s">
        <v>1</v>
      </c>
      <c r="C7" s="89" t="s">
        <v>9765</v>
      </c>
      <c r="D7" s="89" t="s">
        <v>21</v>
      </c>
      <c r="E7" s="4" t="s">
        <v>21</v>
      </c>
      <c r="F7" s="4" t="s">
        <v>389</v>
      </c>
      <c r="G7" s="50" t="s">
        <v>2891</v>
      </c>
      <c r="H7" s="113" t="s">
        <v>2892</v>
      </c>
      <c r="I7" s="4" t="s">
        <v>22</v>
      </c>
      <c r="J7" s="4" t="s">
        <v>0</v>
      </c>
      <c r="K7" s="4" t="s">
        <v>4</v>
      </c>
      <c r="L7" s="136" t="s">
        <v>5873</v>
      </c>
      <c r="M7" s="141"/>
      <c r="N7" s="139" t="s">
        <v>8303</v>
      </c>
      <c r="O7" s="4" t="s">
        <v>3996</v>
      </c>
      <c r="P7" s="48" t="s">
        <v>26</v>
      </c>
      <c r="Q7" s="4"/>
    </row>
    <row r="8" spans="1:17" ht="45" customHeight="1" x14ac:dyDescent="0.2">
      <c r="A8" s="57">
        <v>999</v>
      </c>
      <c r="B8" s="4" t="s">
        <v>1</v>
      </c>
      <c r="C8" s="89" t="s">
        <v>9765</v>
      </c>
      <c r="D8" s="89" t="s">
        <v>21</v>
      </c>
      <c r="E8" s="4" t="s">
        <v>21</v>
      </c>
      <c r="F8" s="4" t="s">
        <v>390</v>
      </c>
      <c r="G8" s="50" t="s">
        <v>2893</v>
      </c>
      <c r="H8" s="113" t="s">
        <v>2894</v>
      </c>
      <c r="I8" s="4" t="s">
        <v>22</v>
      </c>
      <c r="J8" s="4" t="s">
        <v>0</v>
      </c>
      <c r="K8" s="4" t="s">
        <v>4</v>
      </c>
      <c r="L8" s="136" t="s">
        <v>5874</v>
      </c>
      <c r="M8" s="141"/>
      <c r="N8" s="139" t="s">
        <v>8304</v>
      </c>
      <c r="O8" s="4" t="s">
        <v>3996</v>
      </c>
      <c r="P8" s="48" t="s">
        <v>26</v>
      </c>
      <c r="Q8" s="4"/>
    </row>
    <row r="9" spans="1:17" ht="45" customHeight="1" x14ac:dyDescent="0.2">
      <c r="A9" s="57">
        <v>999</v>
      </c>
      <c r="B9" s="4" t="s">
        <v>1</v>
      </c>
      <c r="C9" s="89" t="s">
        <v>9765</v>
      </c>
      <c r="D9" s="89" t="s">
        <v>21</v>
      </c>
      <c r="E9" s="4" t="s">
        <v>21</v>
      </c>
      <c r="F9" s="4" t="s">
        <v>391</v>
      </c>
      <c r="G9" s="50" t="s">
        <v>2895</v>
      </c>
      <c r="H9" s="113" t="s">
        <v>2896</v>
      </c>
      <c r="I9" s="4" t="s">
        <v>22</v>
      </c>
      <c r="J9" s="4" t="s">
        <v>0</v>
      </c>
      <c r="K9" s="4" t="s">
        <v>4</v>
      </c>
      <c r="L9" s="136" t="s">
        <v>5875</v>
      </c>
      <c r="M9" s="141"/>
      <c r="N9" s="139" t="s">
        <v>8305</v>
      </c>
      <c r="O9" s="4" t="s">
        <v>4095</v>
      </c>
      <c r="P9" s="48" t="s">
        <v>26</v>
      </c>
      <c r="Q9" s="4"/>
    </row>
    <row r="10" spans="1:17" ht="45" customHeight="1" x14ac:dyDescent="0.2">
      <c r="A10" s="57">
        <v>999</v>
      </c>
      <c r="B10" s="4" t="s">
        <v>1</v>
      </c>
      <c r="C10" s="89" t="s">
        <v>9765</v>
      </c>
      <c r="D10" s="89" t="s">
        <v>21</v>
      </c>
      <c r="E10" s="4" t="s">
        <v>21</v>
      </c>
      <c r="F10" s="4" t="s">
        <v>392</v>
      </c>
      <c r="G10" s="50" t="s">
        <v>2897</v>
      </c>
      <c r="H10" s="113" t="s">
        <v>2898</v>
      </c>
      <c r="I10" s="4" t="s">
        <v>22</v>
      </c>
      <c r="J10" s="4" t="s">
        <v>0</v>
      </c>
      <c r="K10" s="4" t="s">
        <v>4</v>
      </c>
      <c r="L10" s="136" t="s">
        <v>5876</v>
      </c>
      <c r="M10" s="141"/>
      <c r="N10" s="139" t="s">
        <v>8306</v>
      </c>
      <c r="O10" s="4" t="s">
        <v>4281</v>
      </c>
      <c r="P10" s="48" t="s">
        <v>26</v>
      </c>
      <c r="Q10" s="4"/>
    </row>
    <row r="11" spans="1:17" ht="45" customHeight="1" x14ac:dyDescent="0.2">
      <c r="A11" s="57">
        <v>999</v>
      </c>
      <c r="B11" s="4" t="s">
        <v>1</v>
      </c>
      <c r="C11" s="89" t="s">
        <v>9765</v>
      </c>
      <c r="D11" s="89" t="s">
        <v>21</v>
      </c>
      <c r="E11" s="4" t="s">
        <v>21</v>
      </c>
      <c r="F11" s="4" t="s">
        <v>393</v>
      </c>
      <c r="G11" s="50" t="s">
        <v>2899</v>
      </c>
      <c r="H11" s="113" t="s">
        <v>2900</v>
      </c>
      <c r="I11" s="4" t="s">
        <v>22</v>
      </c>
      <c r="J11" s="4" t="s">
        <v>0</v>
      </c>
      <c r="K11" s="4" t="s">
        <v>4</v>
      </c>
      <c r="L11" s="136" t="s">
        <v>5877</v>
      </c>
      <c r="M11" s="141"/>
      <c r="N11" s="139" t="s">
        <v>8307</v>
      </c>
      <c r="O11" s="4" t="s">
        <v>8300</v>
      </c>
      <c r="P11" s="48" t="s">
        <v>26</v>
      </c>
      <c r="Q11" s="4"/>
    </row>
    <row r="12" spans="1:17" ht="45" customHeight="1" x14ac:dyDescent="0.2">
      <c r="A12" s="57">
        <v>999</v>
      </c>
      <c r="B12" s="4" t="s">
        <v>1</v>
      </c>
      <c r="C12" s="89" t="s">
        <v>9765</v>
      </c>
      <c r="D12" s="89" t="s">
        <v>21</v>
      </c>
      <c r="E12" s="4" t="s">
        <v>21</v>
      </c>
      <c r="F12" s="4" t="s">
        <v>394</v>
      </c>
      <c r="G12" s="50" t="s">
        <v>2901</v>
      </c>
      <c r="H12" s="113" t="s">
        <v>2902</v>
      </c>
      <c r="I12" s="4" t="s">
        <v>22</v>
      </c>
      <c r="J12" s="4" t="s">
        <v>0</v>
      </c>
      <c r="K12" s="4" t="s">
        <v>4</v>
      </c>
      <c r="L12" s="136" t="s">
        <v>5878</v>
      </c>
      <c r="M12" s="141"/>
      <c r="N12" s="139" t="s">
        <v>8308</v>
      </c>
      <c r="O12" s="4" t="s">
        <v>4281</v>
      </c>
      <c r="P12" s="48" t="s">
        <v>26</v>
      </c>
      <c r="Q12" s="4"/>
    </row>
    <row r="13" spans="1:17" ht="45" customHeight="1" x14ac:dyDescent="0.2">
      <c r="A13" s="57">
        <v>999</v>
      </c>
      <c r="B13" s="4" t="s">
        <v>1</v>
      </c>
      <c r="C13" s="89" t="s">
        <v>9765</v>
      </c>
      <c r="D13" s="89" t="s">
        <v>21</v>
      </c>
      <c r="E13" s="4" t="s">
        <v>21</v>
      </c>
      <c r="F13" s="4" t="s">
        <v>395</v>
      </c>
      <c r="G13" s="50" t="s">
        <v>2903</v>
      </c>
      <c r="H13" s="113" t="s">
        <v>2904</v>
      </c>
      <c r="I13" s="4" t="s">
        <v>22</v>
      </c>
      <c r="J13" s="4" t="s">
        <v>0</v>
      </c>
      <c r="K13" s="4" t="s">
        <v>4</v>
      </c>
      <c r="L13" s="136" t="s">
        <v>5879</v>
      </c>
      <c r="M13" s="141"/>
      <c r="N13" s="139" t="s">
        <v>8309</v>
      </c>
      <c r="O13" s="4" t="s">
        <v>8300</v>
      </c>
      <c r="P13" s="48" t="s">
        <v>26</v>
      </c>
      <c r="Q13" s="4"/>
    </row>
    <row r="14" spans="1:17" ht="45" customHeight="1" x14ac:dyDescent="0.2">
      <c r="A14" s="57">
        <v>999</v>
      </c>
      <c r="B14" s="4" t="s">
        <v>1</v>
      </c>
      <c r="C14" s="89" t="s">
        <v>9765</v>
      </c>
      <c r="D14" s="89" t="s">
        <v>21</v>
      </c>
      <c r="E14" s="4" t="s">
        <v>21</v>
      </c>
      <c r="F14" s="4" t="s">
        <v>396</v>
      </c>
      <c r="G14" s="50" t="s">
        <v>2905</v>
      </c>
      <c r="H14" s="113" t="s">
        <v>2906</v>
      </c>
      <c r="I14" s="4" t="s">
        <v>22</v>
      </c>
      <c r="J14" s="4" t="s">
        <v>0</v>
      </c>
      <c r="K14" s="4" t="s">
        <v>4</v>
      </c>
      <c r="L14" s="136" t="s">
        <v>5880</v>
      </c>
      <c r="M14" s="141"/>
      <c r="N14" s="139" t="s">
        <v>8310</v>
      </c>
      <c r="O14" s="4" t="s">
        <v>3965</v>
      </c>
      <c r="P14" s="48" t="s">
        <v>26</v>
      </c>
      <c r="Q14" s="4"/>
    </row>
    <row r="15" spans="1:17" ht="45" customHeight="1" x14ac:dyDescent="0.2">
      <c r="A15" s="57">
        <v>999</v>
      </c>
      <c r="B15" s="4" t="s">
        <v>1</v>
      </c>
      <c r="C15" s="89" t="s">
        <v>9765</v>
      </c>
      <c r="D15" s="89" t="s">
        <v>21</v>
      </c>
      <c r="E15" s="4" t="s">
        <v>21</v>
      </c>
      <c r="F15" s="4" t="s">
        <v>397</v>
      </c>
      <c r="G15" s="50" t="s">
        <v>2907</v>
      </c>
      <c r="H15" s="113" t="s">
        <v>2908</v>
      </c>
      <c r="I15" s="4" t="s">
        <v>22</v>
      </c>
      <c r="J15" s="4" t="s">
        <v>0</v>
      </c>
      <c r="K15" s="4" t="s">
        <v>4</v>
      </c>
      <c r="L15" s="136" t="s">
        <v>5881</v>
      </c>
      <c r="M15" s="141"/>
      <c r="N15" s="139" t="s">
        <v>8311</v>
      </c>
      <c r="O15" s="4" t="s">
        <v>4095</v>
      </c>
      <c r="P15" s="48" t="s">
        <v>26</v>
      </c>
      <c r="Q15" s="4"/>
    </row>
    <row r="16" spans="1:17" ht="45" customHeight="1" x14ac:dyDescent="0.2">
      <c r="A16" s="57">
        <v>999</v>
      </c>
      <c r="B16" s="4" t="s">
        <v>1</v>
      </c>
      <c r="C16" s="89" t="s">
        <v>9765</v>
      </c>
      <c r="D16" s="89" t="s">
        <v>21</v>
      </c>
      <c r="E16" s="4" t="s">
        <v>21</v>
      </c>
      <c r="F16" s="4" t="s">
        <v>398</v>
      </c>
      <c r="G16" s="50" t="s">
        <v>2909</v>
      </c>
      <c r="H16" s="113" t="s">
        <v>2910</v>
      </c>
      <c r="I16" s="4" t="s">
        <v>22</v>
      </c>
      <c r="J16" s="4" t="s">
        <v>0</v>
      </c>
      <c r="K16" s="4" t="s">
        <v>4</v>
      </c>
      <c r="L16" s="136" t="s">
        <v>5882</v>
      </c>
      <c r="M16" s="141"/>
      <c r="N16" s="139" t="s">
        <v>8312</v>
      </c>
      <c r="O16" s="4" t="s">
        <v>3891</v>
      </c>
      <c r="P16" s="48" t="s">
        <v>26</v>
      </c>
      <c r="Q16" s="4"/>
    </row>
    <row r="17" spans="1:17" ht="45" customHeight="1" x14ac:dyDescent="0.2">
      <c r="A17" s="57">
        <v>999</v>
      </c>
      <c r="B17" s="4" t="s">
        <v>1</v>
      </c>
      <c r="C17" s="89" t="s">
        <v>9765</v>
      </c>
      <c r="D17" s="89" t="s">
        <v>21</v>
      </c>
      <c r="E17" s="4" t="s">
        <v>21</v>
      </c>
      <c r="F17" s="4" t="s">
        <v>399</v>
      </c>
      <c r="G17" s="50" t="s">
        <v>2911</v>
      </c>
      <c r="H17" s="113" t="s">
        <v>2912</v>
      </c>
      <c r="I17" s="4" t="s">
        <v>22</v>
      </c>
      <c r="J17" s="4" t="s">
        <v>0</v>
      </c>
      <c r="K17" s="4" t="s">
        <v>4</v>
      </c>
      <c r="L17" s="136" t="s">
        <v>5883</v>
      </c>
      <c r="M17" s="141"/>
      <c r="N17" s="139" t="s">
        <v>8313</v>
      </c>
      <c r="O17" s="4" t="s">
        <v>4281</v>
      </c>
      <c r="P17" s="48" t="s">
        <v>26</v>
      </c>
      <c r="Q17" s="4"/>
    </row>
    <row r="18" spans="1:17" ht="45" customHeight="1" x14ac:dyDescent="0.2">
      <c r="A18" s="57">
        <v>999</v>
      </c>
      <c r="B18" s="4" t="s">
        <v>1</v>
      </c>
      <c r="C18" s="89" t="s">
        <v>9765</v>
      </c>
      <c r="D18" s="89" t="s">
        <v>21</v>
      </c>
      <c r="E18" s="4" t="s">
        <v>21</v>
      </c>
      <c r="F18" s="4" t="s">
        <v>400</v>
      </c>
      <c r="G18" s="50" t="s">
        <v>2913</v>
      </c>
      <c r="H18" s="113" t="s">
        <v>2914</v>
      </c>
      <c r="I18" s="4" t="s">
        <v>22</v>
      </c>
      <c r="J18" s="4" t="s">
        <v>0</v>
      </c>
      <c r="K18" s="4" t="s">
        <v>4</v>
      </c>
      <c r="L18" s="136" t="s">
        <v>5884</v>
      </c>
      <c r="M18" s="141"/>
      <c r="N18" s="139" t="s">
        <v>8314</v>
      </c>
      <c r="O18" s="4" t="s">
        <v>3965</v>
      </c>
      <c r="P18" s="48" t="s">
        <v>26</v>
      </c>
      <c r="Q18" s="4"/>
    </row>
    <row r="19" spans="1:17" ht="45" customHeight="1" x14ac:dyDescent="0.2">
      <c r="A19" s="57">
        <v>999</v>
      </c>
      <c r="B19" s="4" t="s">
        <v>1</v>
      </c>
      <c r="C19" s="89" t="s">
        <v>9765</v>
      </c>
      <c r="D19" s="89" t="s">
        <v>21</v>
      </c>
      <c r="E19" s="4" t="s">
        <v>21</v>
      </c>
      <c r="F19" s="4" t="s">
        <v>401</v>
      </c>
      <c r="G19" s="50" t="s">
        <v>2915</v>
      </c>
      <c r="H19" s="113" t="s">
        <v>2916</v>
      </c>
      <c r="I19" s="4" t="s">
        <v>22</v>
      </c>
      <c r="J19" s="4" t="s">
        <v>0</v>
      </c>
      <c r="K19" s="4" t="s">
        <v>4</v>
      </c>
      <c r="L19" s="136" t="s">
        <v>5885</v>
      </c>
      <c r="M19" s="141"/>
      <c r="N19" s="139" t="s">
        <v>8315</v>
      </c>
      <c r="O19" s="4" t="s">
        <v>8300</v>
      </c>
      <c r="P19" s="48" t="s">
        <v>26</v>
      </c>
      <c r="Q19" s="4"/>
    </row>
    <row r="20" spans="1:17" ht="45" customHeight="1" x14ac:dyDescent="0.2">
      <c r="A20" s="57">
        <v>999</v>
      </c>
      <c r="B20" s="4" t="s">
        <v>1</v>
      </c>
      <c r="C20" s="89" t="s">
        <v>9765</v>
      </c>
      <c r="D20" s="89" t="s">
        <v>21</v>
      </c>
      <c r="E20" s="4" t="s">
        <v>21</v>
      </c>
      <c r="F20" s="4" t="s">
        <v>402</v>
      </c>
      <c r="G20" s="50" t="s">
        <v>2917</v>
      </c>
      <c r="H20" s="113" t="s">
        <v>2918</v>
      </c>
      <c r="I20" s="4" t="s">
        <v>22</v>
      </c>
      <c r="J20" s="4" t="s">
        <v>0</v>
      </c>
      <c r="K20" s="4" t="s">
        <v>4</v>
      </c>
      <c r="L20" s="136" t="s">
        <v>5886</v>
      </c>
      <c r="M20" s="141"/>
      <c r="N20" s="139" t="s">
        <v>8316</v>
      </c>
      <c r="O20" s="4" t="s">
        <v>3965</v>
      </c>
      <c r="P20" s="48" t="s">
        <v>26</v>
      </c>
      <c r="Q20" s="4"/>
    </row>
    <row r="21" spans="1:17" ht="45" customHeight="1" x14ac:dyDescent="0.2">
      <c r="A21" s="57">
        <v>999</v>
      </c>
      <c r="B21" s="4" t="s">
        <v>1</v>
      </c>
      <c r="C21" s="89" t="s">
        <v>9765</v>
      </c>
      <c r="D21" s="89" t="s">
        <v>21</v>
      </c>
      <c r="E21" s="4" t="s">
        <v>21</v>
      </c>
      <c r="F21" s="4" t="s">
        <v>403</v>
      </c>
      <c r="G21" s="50" t="s">
        <v>2919</v>
      </c>
      <c r="H21" s="113" t="s">
        <v>2920</v>
      </c>
      <c r="I21" s="4" t="s">
        <v>22</v>
      </c>
      <c r="J21" s="4" t="s">
        <v>0</v>
      </c>
      <c r="K21" s="4" t="s">
        <v>4</v>
      </c>
      <c r="L21" s="136" t="s">
        <v>5887</v>
      </c>
      <c r="M21" s="141"/>
      <c r="N21" s="139" t="s">
        <v>8317</v>
      </c>
      <c r="O21" s="4" t="s">
        <v>4095</v>
      </c>
      <c r="P21" s="48" t="s">
        <v>26</v>
      </c>
      <c r="Q21" s="4"/>
    </row>
    <row r="22" spans="1:17" ht="45" customHeight="1" x14ac:dyDescent="0.2">
      <c r="A22" s="57">
        <v>999</v>
      </c>
      <c r="B22" s="4" t="s">
        <v>1</v>
      </c>
      <c r="C22" s="89" t="s">
        <v>9765</v>
      </c>
      <c r="D22" s="89" t="s">
        <v>21</v>
      </c>
      <c r="E22" s="4" t="s">
        <v>21</v>
      </c>
      <c r="F22" s="4" t="s">
        <v>404</v>
      </c>
      <c r="G22" s="4" t="s">
        <v>2921</v>
      </c>
      <c r="H22" s="113" t="s">
        <v>2922</v>
      </c>
      <c r="I22" s="4" t="s">
        <v>22</v>
      </c>
      <c r="J22" s="4" t="s">
        <v>0</v>
      </c>
      <c r="K22" s="4" t="s">
        <v>4</v>
      </c>
      <c r="L22" s="136" t="s">
        <v>5888</v>
      </c>
      <c r="M22" s="141"/>
      <c r="N22" s="139" t="s">
        <v>8318</v>
      </c>
      <c r="O22" s="4" t="s">
        <v>4095</v>
      </c>
      <c r="P22" s="48" t="s">
        <v>26</v>
      </c>
      <c r="Q22" s="4"/>
    </row>
    <row r="23" spans="1:17" ht="45" customHeight="1" x14ac:dyDescent="0.2">
      <c r="A23" s="57">
        <v>999</v>
      </c>
      <c r="B23" s="4" t="s">
        <v>1</v>
      </c>
      <c r="C23" s="89" t="s">
        <v>9765</v>
      </c>
      <c r="D23" s="89" t="s">
        <v>21</v>
      </c>
      <c r="E23" s="4" t="s">
        <v>21</v>
      </c>
      <c r="F23" s="4" t="s">
        <v>405</v>
      </c>
      <c r="G23" s="50" t="s">
        <v>2923</v>
      </c>
      <c r="H23" s="113" t="s">
        <v>2924</v>
      </c>
      <c r="I23" s="4" t="s">
        <v>22</v>
      </c>
      <c r="J23" s="4" t="s">
        <v>0</v>
      </c>
      <c r="K23" s="4" t="s">
        <v>4</v>
      </c>
      <c r="L23" s="136" t="s">
        <v>5889</v>
      </c>
      <c r="M23" s="141"/>
      <c r="N23" s="139" t="s">
        <v>8319</v>
      </c>
      <c r="O23" s="4" t="s">
        <v>8300</v>
      </c>
      <c r="P23" s="48" t="s">
        <v>26</v>
      </c>
      <c r="Q23" s="4"/>
    </row>
    <row r="24" spans="1:17" ht="45" customHeight="1" x14ac:dyDescent="0.2">
      <c r="A24" s="57">
        <v>999</v>
      </c>
      <c r="B24" s="4" t="s">
        <v>1</v>
      </c>
      <c r="C24" s="89" t="s">
        <v>9765</v>
      </c>
      <c r="D24" s="89" t="s">
        <v>21</v>
      </c>
      <c r="E24" s="4" t="s">
        <v>21</v>
      </c>
      <c r="F24" s="4" t="s">
        <v>406</v>
      </c>
      <c r="G24" s="50" t="s">
        <v>2925</v>
      </c>
      <c r="H24" s="113" t="s">
        <v>2926</v>
      </c>
      <c r="I24" s="4" t="s">
        <v>22</v>
      </c>
      <c r="J24" s="4" t="s">
        <v>0</v>
      </c>
      <c r="K24" s="4" t="s">
        <v>4</v>
      </c>
      <c r="L24" s="136" t="s">
        <v>5890</v>
      </c>
      <c r="M24" s="141"/>
      <c r="N24" s="139" t="s">
        <v>8320</v>
      </c>
      <c r="O24" s="4" t="s">
        <v>3965</v>
      </c>
      <c r="P24" s="48" t="s">
        <v>26</v>
      </c>
      <c r="Q24" s="4"/>
    </row>
    <row r="25" spans="1:17" ht="45" customHeight="1" x14ac:dyDescent="0.2">
      <c r="A25" s="57">
        <v>999</v>
      </c>
      <c r="B25" s="4" t="s">
        <v>1</v>
      </c>
      <c r="C25" s="89" t="s">
        <v>9765</v>
      </c>
      <c r="D25" s="89" t="s">
        <v>21</v>
      </c>
      <c r="E25" s="4" t="s">
        <v>21</v>
      </c>
      <c r="F25" s="4" t="s">
        <v>407</v>
      </c>
      <c r="G25" s="50" t="s">
        <v>2927</v>
      </c>
      <c r="H25" s="113" t="s">
        <v>2928</v>
      </c>
      <c r="I25" s="4" t="s">
        <v>22</v>
      </c>
      <c r="J25" s="4" t="s">
        <v>0</v>
      </c>
      <c r="K25" s="4" t="s">
        <v>4</v>
      </c>
      <c r="L25" s="136" t="s">
        <v>5891</v>
      </c>
      <c r="M25" s="141"/>
      <c r="N25" s="139" t="s">
        <v>8321</v>
      </c>
      <c r="O25" s="4" t="s">
        <v>4281</v>
      </c>
      <c r="P25" s="48" t="s">
        <v>26</v>
      </c>
      <c r="Q25" s="4"/>
    </row>
    <row r="26" spans="1:17" ht="45" customHeight="1" x14ac:dyDescent="0.2">
      <c r="A26" s="57">
        <v>999</v>
      </c>
      <c r="B26" s="4" t="s">
        <v>1</v>
      </c>
      <c r="C26" s="89" t="s">
        <v>9765</v>
      </c>
      <c r="D26" s="89" t="s">
        <v>21</v>
      </c>
      <c r="E26" s="4" t="s">
        <v>21</v>
      </c>
      <c r="F26" s="4" t="s">
        <v>408</v>
      </c>
      <c r="G26" s="50" t="s">
        <v>2929</v>
      </c>
      <c r="H26" s="113" t="s">
        <v>2930</v>
      </c>
      <c r="I26" s="4" t="s">
        <v>22</v>
      </c>
      <c r="J26" s="4" t="s">
        <v>0</v>
      </c>
      <c r="K26" s="4" t="s">
        <v>4</v>
      </c>
      <c r="L26" s="136" t="s">
        <v>5892</v>
      </c>
      <c r="M26" s="141"/>
      <c r="N26" s="139" t="s">
        <v>8322</v>
      </c>
      <c r="O26" s="4" t="s">
        <v>8300</v>
      </c>
      <c r="P26" s="48" t="s">
        <v>26</v>
      </c>
      <c r="Q26" s="4"/>
    </row>
    <row r="27" spans="1:17" ht="45" customHeight="1" x14ac:dyDescent="0.2">
      <c r="A27" s="57">
        <v>999</v>
      </c>
      <c r="B27" s="4" t="s">
        <v>1</v>
      </c>
      <c r="C27" s="89" t="s">
        <v>9765</v>
      </c>
      <c r="D27" s="89" t="s">
        <v>21</v>
      </c>
      <c r="E27" s="4" t="s">
        <v>21</v>
      </c>
      <c r="F27" s="4" t="s">
        <v>409</v>
      </c>
      <c r="G27" s="50" t="s">
        <v>2931</v>
      </c>
      <c r="H27" s="113" t="s">
        <v>2932</v>
      </c>
      <c r="I27" s="4" t="s">
        <v>22</v>
      </c>
      <c r="J27" s="4" t="s">
        <v>0</v>
      </c>
      <c r="K27" s="4" t="s">
        <v>4</v>
      </c>
      <c r="L27" s="136" t="s">
        <v>5893</v>
      </c>
      <c r="M27" s="141"/>
      <c r="N27" s="139" t="s">
        <v>8323</v>
      </c>
      <c r="O27" s="4" t="s">
        <v>3891</v>
      </c>
      <c r="P27" s="48" t="s">
        <v>26</v>
      </c>
      <c r="Q27" s="4"/>
    </row>
    <row r="28" spans="1:17" ht="45" customHeight="1" x14ac:dyDescent="0.2">
      <c r="A28" s="57">
        <v>999</v>
      </c>
      <c r="B28" s="4" t="s">
        <v>1</v>
      </c>
      <c r="C28" s="89" t="s">
        <v>9765</v>
      </c>
      <c r="D28" s="89" t="s">
        <v>21</v>
      </c>
      <c r="E28" s="4" t="s">
        <v>21</v>
      </c>
      <c r="F28" s="4" t="s">
        <v>410</v>
      </c>
      <c r="G28" s="4" t="s">
        <v>2933</v>
      </c>
      <c r="H28" s="113" t="s">
        <v>2934</v>
      </c>
      <c r="I28" s="4" t="s">
        <v>22</v>
      </c>
      <c r="J28" s="4" t="s">
        <v>0</v>
      </c>
      <c r="K28" s="4" t="s">
        <v>4</v>
      </c>
      <c r="L28" s="136" t="s">
        <v>5894</v>
      </c>
      <c r="M28" s="141"/>
      <c r="N28" s="139" t="s">
        <v>8324</v>
      </c>
      <c r="O28" s="4" t="s">
        <v>8300</v>
      </c>
      <c r="P28" s="48" t="s">
        <v>26</v>
      </c>
      <c r="Q28" s="4"/>
    </row>
    <row r="29" spans="1:17" ht="45" customHeight="1" x14ac:dyDescent="0.2">
      <c r="A29" s="57">
        <v>999</v>
      </c>
      <c r="B29" s="4" t="s">
        <v>1</v>
      </c>
      <c r="C29" s="89" t="s">
        <v>9765</v>
      </c>
      <c r="D29" s="89" t="s">
        <v>21</v>
      </c>
      <c r="E29" s="4" t="s">
        <v>21</v>
      </c>
      <c r="F29" s="4" t="s">
        <v>411</v>
      </c>
      <c r="G29" s="4" t="s">
        <v>2935</v>
      </c>
      <c r="H29" s="113" t="s">
        <v>2936</v>
      </c>
      <c r="I29" s="4" t="s">
        <v>22</v>
      </c>
      <c r="J29" s="4" t="s">
        <v>0</v>
      </c>
      <c r="K29" s="4" t="s">
        <v>4</v>
      </c>
      <c r="L29" s="136" t="s">
        <v>5895</v>
      </c>
      <c r="M29" s="141"/>
      <c r="N29" s="139" t="s">
        <v>8325</v>
      </c>
      <c r="O29" s="4" t="s">
        <v>3965</v>
      </c>
      <c r="P29" s="48" t="s">
        <v>26</v>
      </c>
      <c r="Q29" s="4"/>
    </row>
    <row r="30" spans="1:17" ht="45" customHeight="1" x14ac:dyDescent="0.2">
      <c r="A30" s="57">
        <v>999</v>
      </c>
      <c r="B30" s="4" t="s">
        <v>1</v>
      </c>
      <c r="C30" s="89" t="s">
        <v>9765</v>
      </c>
      <c r="D30" s="89" t="s">
        <v>21</v>
      </c>
      <c r="E30" s="4" t="s">
        <v>21</v>
      </c>
      <c r="F30" s="4" t="s">
        <v>412</v>
      </c>
      <c r="G30" s="50" t="s">
        <v>2937</v>
      </c>
      <c r="H30" s="113" t="s">
        <v>2938</v>
      </c>
      <c r="I30" s="4" t="s">
        <v>22</v>
      </c>
      <c r="J30" s="4" t="s">
        <v>0</v>
      </c>
      <c r="K30" s="4" t="s">
        <v>4</v>
      </c>
      <c r="L30" s="136" t="s">
        <v>5896</v>
      </c>
      <c r="M30" s="141"/>
      <c r="N30" s="139" t="s">
        <v>8326</v>
      </c>
      <c r="O30" s="4" t="s">
        <v>4095</v>
      </c>
      <c r="P30" s="48" t="s">
        <v>26</v>
      </c>
      <c r="Q30" s="4"/>
    </row>
    <row r="31" spans="1:17" ht="45" customHeight="1" x14ac:dyDescent="0.2">
      <c r="A31" s="57">
        <v>999</v>
      </c>
      <c r="B31" s="4" t="s">
        <v>1</v>
      </c>
      <c r="C31" s="89" t="s">
        <v>9765</v>
      </c>
      <c r="D31" s="89" t="s">
        <v>21</v>
      </c>
      <c r="E31" s="4" t="s">
        <v>21</v>
      </c>
      <c r="F31" s="4" t="s">
        <v>413</v>
      </c>
      <c r="G31" s="50" t="s">
        <v>2939</v>
      </c>
      <c r="H31" s="113" t="s">
        <v>2940</v>
      </c>
      <c r="I31" s="4" t="s">
        <v>22</v>
      </c>
      <c r="J31" s="4" t="s">
        <v>0</v>
      </c>
      <c r="K31" s="4" t="s">
        <v>71</v>
      </c>
      <c r="L31" s="136" t="s">
        <v>5897</v>
      </c>
      <c r="M31" s="141"/>
      <c r="N31" s="139"/>
      <c r="O31" s="4"/>
      <c r="P31" s="48" t="s">
        <v>26</v>
      </c>
      <c r="Q31" s="4"/>
    </row>
    <row r="32" spans="1:17" ht="45" customHeight="1" x14ac:dyDescent="0.2">
      <c r="A32" s="57">
        <v>999</v>
      </c>
      <c r="B32" s="4" t="s">
        <v>1</v>
      </c>
      <c r="C32" s="89" t="s">
        <v>9765</v>
      </c>
      <c r="D32" s="89" t="s">
        <v>21</v>
      </c>
      <c r="E32" s="4" t="s">
        <v>21</v>
      </c>
      <c r="F32" s="4" t="s">
        <v>414</v>
      </c>
      <c r="G32" s="4" t="s">
        <v>2941</v>
      </c>
      <c r="H32" s="113" t="s">
        <v>2942</v>
      </c>
      <c r="I32" s="4" t="s">
        <v>22</v>
      </c>
      <c r="J32" s="4" t="s">
        <v>0</v>
      </c>
      <c r="K32" s="4" t="s">
        <v>4</v>
      </c>
      <c r="L32" s="136" t="s">
        <v>5898</v>
      </c>
      <c r="M32" s="141"/>
      <c r="N32" s="139" t="s">
        <v>8327</v>
      </c>
      <c r="O32" s="4" t="s">
        <v>4281</v>
      </c>
      <c r="P32" s="48" t="s">
        <v>26</v>
      </c>
      <c r="Q32" s="4"/>
    </row>
    <row r="33" spans="1:17" ht="45" customHeight="1" x14ac:dyDescent="0.2">
      <c r="A33" s="57">
        <v>999</v>
      </c>
      <c r="B33" s="4" t="s">
        <v>1</v>
      </c>
      <c r="C33" s="89" t="s">
        <v>9765</v>
      </c>
      <c r="D33" s="89" t="s">
        <v>21</v>
      </c>
      <c r="E33" s="4" t="s">
        <v>21</v>
      </c>
      <c r="F33" s="4" t="s">
        <v>415</v>
      </c>
      <c r="G33" s="4" t="s">
        <v>2943</v>
      </c>
      <c r="H33" s="113" t="s">
        <v>2944</v>
      </c>
      <c r="I33" s="4" t="s">
        <v>22</v>
      </c>
      <c r="J33" s="4" t="s">
        <v>0</v>
      </c>
      <c r="K33" s="4" t="s">
        <v>4</v>
      </c>
      <c r="L33" s="136" t="s">
        <v>5899</v>
      </c>
      <c r="M33" s="141"/>
      <c r="N33" s="139" t="s">
        <v>8328</v>
      </c>
      <c r="O33" s="4" t="s">
        <v>4030</v>
      </c>
      <c r="P33" s="48" t="s">
        <v>26</v>
      </c>
      <c r="Q33" s="4"/>
    </row>
    <row r="34" spans="1:17" ht="45" customHeight="1" x14ac:dyDescent="0.2">
      <c r="A34" s="57">
        <v>999</v>
      </c>
      <c r="B34" s="4" t="s">
        <v>1</v>
      </c>
      <c r="C34" s="89" t="s">
        <v>9765</v>
      </c>
      <c r="D34" s="89" t="s">
        <v>21</v>
      </c>
      <c r="E34" s="4" t="s">
        <v>21</v>
      </c>
      <c r="F34" s="4" t="s">
        <v>416</v>
      </c>
      <c r="G34" s="4" t="s">
        <v>2945</v>
      </c>
      <c r="H34" s="113" t="s">
        <v>2946</v>
      </c>
      <c r="I34" s="4" t="s">
        <v>22</v>
      </c>
      <c r="J34" s="4" t="s">
        <v>0</v>
      </c>
      <c r="K34" s="4" t="s">
        <v>4</v>
      </c>
      <c r="L34" s="136" t="s">
        <v>5900</v>
      </c>
      <c r="M34" s="141"/>
      <c r="N34" s="139" t="s">
        <v>8329</v>
      </c>
      <c r="O34" s="4" t="s">
        <v>4030</v>
      </c>
      <c r="P34" s="48" t="s">
        <v>26</v>
      </c>
      <c r="Q34" s="4"/>
    </row>
    <row r="35" spans="1:17" ht="45" customHeight="1" x14ac:dyDescent="0.2">
      <c r="A35" s="57">
        <v>999</v>
      </c>
      <c r="B35" s="4" t="s">
        <v>1</v>
      </c>
      <c r="C35" s="89" t="s">
        <v>9765</v>
      </c>
      <c r="D35" s="89" t="s">
        <v>21</v>
      </c>
      <c r="E35" s="4" t="s">
        <v>21</v>
      </c>
      <c r="F35" s="4" t="s">
        <v>417</v>
      </c>
      <c r="G35" s="4" t="s">
        <v>2947</v>
      </c>
      <c r="H35" s="113" t="s">
        <v>2948</v>
      </c>
      <c r="I35" s="4" t="s">
        <v>22</v>
      </c>
      <c r="J35" s="4" t="s">
        <v>0</v>
      </c>
      <c r="K35" s="4" t="s">
        <v>4</v>
      </c>
      <c r="L35" s="136" t="s">
        <v>5901</v>
      </c>
      <c r="M35" s="141"/>
      <c r="N35" s="139" t="s">
        <v>8330</v>
      </c>
      <c r="O35" s="4" t="s">
        <v>4281</v>
      </c>
      <c r="P35" s="48" t="s">
        <v>26</v>
      </c>
      <c r="Q35" s="4"/>
    </row>
    <row r="36" spans="1:17" ht="45" customHeight="1" x14ac:dyDescent="0.2">
      <c r="A36" s="57">
        <v>999</v>
      </c>
      <c r="B36" s="4" t="s">
        <v>1</v>
      </c>
      <c r="C36" s="89" t="s">
        <v>9765</v>
      </c>
      <c r="D36" s="89" t="s">
        <v>21</v>
      </c>
      <c r="E36" s="4" t="s">
        <v>21</v>
      </c>
      <c r="F36" s="4" t="s">
        <v>418</v>
      </c>
      <c r="G36" s="4" t="s">
        <v>2949</v>
      </c>
      <c r="H36" s="113" t="s">
        <v>2950</v>
      </c>
      <c r="I36" s="4" t="s">
        <v>22</v>
      </c>
      <c r="J36" s="4" t="s">
        <v>0</v>
      </c>
      <c r="K36" s="4" t="s">
        <v>4</v>
      </c>
      <c r="L36" s="136" t="s">
        <v>5902</v>
      </c>
      <c r="M36" s="141"/>
      <c r="N36" s="139" t="s">
        <v>8331</v>
      </c>
      <c r="O36" s="4" t="s">
        <v>4030</v>
      </c>
      <c r="P36" s="48" t="s">
        <v>26</v>
      </c>
      <c r="Q36" s="4"/>
    </row>
    <row r="37" spans="1:17" ht="45" customHeight="1" x14ac:dyDescent="0.2">
      <c r="A37" s="57">
        <v>999</v>
      </c>
      <c r="B37" s="4" t="s">
        <v>1</v>
      </c>
      <c r="C37" s="89" t="s">
        <v>9765</v>
      </c>
      <c r="D37" s="89" t="s">
        <v>21</v>
      </c>
      <c r="E37" s="4" t="s">
        <v>21</v>
      </c>
      <c r="F37" s="4" t="s">
        <v>419</v>
      </c>
      <c r="G37" s="50" t="s">
        <v>2951</v>
      </c>
      <c r="H37" s="113" t="s">
        <v>2952</v>
      </c>
      <c r="I37" s="4" t="s">
        <v>22</v>
      </c>
      <c r="J37" s="4" t="s">
        <v>0</v>
      </c>
      <c r="K37" s="4" t="s">
        <v>4</v>
      </c>
      <c r="L37" s="136" t="s">
        <v>5903</v>
      </c>
      <c r="M37" s="141"/>
      <c r="N37" s="139" t="s">
        <v>8332</v>
      </c>
      <c r="O37" s="4" t="s">
        <v>4281</v>
      </c>
      <c r="P37" s="48" t="s">
        <v>26</v>
      </c>
      <c r="Q37" s="4"/>
    </row>
    <row r="38" spans="1:17" ht="45" customHeight="1" x14ac:dyDescent="0.2">
      <c r="A38" s="57">
        <v>999</v>
      </c>
      <c r="B38" s="4" t="s">
        <v>1</v>
      </c>
      <c r="C38" s="89" t="s">
        <v>9765</v>
      </c>
      <c r="D38" s="89" t="s">
        <v>21</v>
      </c>
      <c r="E38" s="4" t="s">
        <v>21</v>
      </c>
      <c r="F38" s="4" t="s">
        <v>420</v>
      </c>
      <c r="G38" s="4" t="s">
        <v>2953</v>
      </c>
      <c r="H38" s="113" t="s">
        <v>2954</v>
      </c>
      <c r="I38" s="4" t="s">
        <v>22</v>
      </c>
      <c r="J38" s="4" t="s">
        <v>0</v>
      </c>
      <c r="K38" s="4" t="s">
        <v>11</v>
      </c>
      <c r="L38" s="136" t="s">
        <v>5904</v>
      </c>
      <c r="M38" s="141"/>
      <c r="N38" s="139" t="s">
        <v>8333</v>
      </c>
      <c r="O38" s="4" t="s">
        <v>4281</v>
      </c>
      <c r="P38" s="48" t="s">
        <v>26</v>
      </c>
      <c r="Q38" s="4"/>
    </row>
    <row r="39" spans="1:17" ht="45" customHeight="1" x14ac:dyDescent="0.2">
      <c r="A39" s="57">
        <v>999</v>
      </c>
      <c r="B39" s="4" t="s">
        <v>1</v>
      </c>
      <c r="C39" s="89" t="s">
        <v>9765</v>
      </c>
      <c r="D39" s="89" t="s">
        <v>21</v>
      </c>
      <c r="E39" s="4" t="s">
        <v>21</v>
      </c>
      <c r="F39" s="4" t="s">
        <v>421</v>
      </c>
      <c r="G39" s="4" t="s">
        <v>2955</v>
      </c>
      <c r="H39" s="113" t="s">
        <v>2956</v>
      </c>
      <c r="I39" s="4" t="s">
        <v>22</v>
      </c>
      <c r="J39" s="4" t="s">
        <v>0</v>
      </c>
      <c r="K39" s="4" t="s">
        <v>4</v>
      </c>
      <c r="L39" s="136" t="s">
        <v>5905</v>
      </c>
      <c r="M39" s="141"/>
      <c r="N39" s="139" t="s">
        <v>8334</v>
      </c>
      <c r="O39" s="4" t="s">
        <v>3855</v>
      </c>
      <c r="P39" s="48" t="s">
        <v>26</v>
      </c>
      <c r="Q39" s="4"/>
    </row>
    <row r="40" spans="1:17" ht="45" customHeight="1" x14ac:dyDescent="0.2">
      <c r="A40" s="57">
        <v>999</v>
      </c>
      <c r="B40" s="4" t="s">
        <v>1</v>
      </c>
      <c r="C40" s="89" t="s">
        <v>9765</v>
      </c>
      <c r="D40" s="89" t="s">
        <v>21</v>
      </c>
      <c r="E40" s="4" t="s">
        <v>21</v>
      </c>
      <c r="F40" s="4" t="s">
        <v>422</v>
      </c>
      <c r="G40" s="4" t="s">
        <v>2957</v>
      </c>
      <c r="H40" s="113" t="s">
        <v>2958</v>
      </c>
      <c r="I40" s="4" t="s">
        <v>22</v>
      </c>
      <c r="J40" s="4" t="s">
        <v>0</v>
      </c>
      <c r="K40" s="4" t="s">
        <v>4</v>
      </c>
      <c r="L40" s="136" t="s">
        <v>5906</v>
      </c>
      <c r="M40" s="141"/>
      <c r="N40" s="139" t="s">
        <v>8335</v>
      </c>
      <c r="O40" s="4" t="s">
        <v>4281</v>
      </c>
      <c r="P40" s="48" t="s">
        <v>26</v>
      </c>
      <c r="Q40" s="4"/>
    </row>
    <row r="41" spans="1:17" ht="45" customHeight="1" x14ac:dyDescent="0.2">
      <c r="A41" s="57">
        <v>999</v>
      </c>
      <c r="B41" s="4" t="s">
        <v>1</v>
      </c>
      <c r="C41" s="89" t="s">
        <v>9765</v>
      </c>
      <c r="D41" s="89" t="s">
        <v>21</v>
      </c>
      <c r="E41" s="4" t="s">
        <v>21</v>
      </c>
      <c r="F41" s="4" t="s">
        <v>423</v>
      </c>
      <c r="G41" s="4" t="s">
        <v>2959</v>
      </c>
      <c r="H41" s="113" t="s">
        <v>2960</v>
      </c>
      <c r="I41" s="4" t="s">
        <v>22</v>
      </c>
      <c r="J41" s="4" t="s">
        <v>0</v>
      </c>
      <c r="K41" s="4" t="s">
        <v>4</v>
      </c>
      <c r="L41" s="136" t="s">
        <v>5907</v>
      </c>
      <c r="M41" s="141"/>
      <c r="N41" s="139" t="s">
        <v>8336</v>
      </c>
      <c r="O41" s="4" t="s">
        <v>4166</v>
      </c>
      <c r="P41" s="48" t="s">
        <v>26</v>
      </c>
      <c r="Q41" s="4"/>
    </row>
    <row r="42" spans="1:17" ht="45" customHeight="1" x14ac:dyDescent="0.2">
      <c r="A42" s="57">
        <v>999</v>
      </c>
      <c r="B42" s="4" t="s">
        <v>1</v>
      </c>
      <c r="C42" s="89" t="s">
        <v>9765</v>
      </c>
      <c r="D42" s="89" t="s">
        <v>21</v>
      </c>
      <c r="E42" s="4" t="s">
        <v>21</v>
      </c>
      <c r="F42" s="4" t="s">
        <v>424</v>
      </c>
      <c r="G42" s="50" t="s">
        <v>2961</v>
      </c>
      <c r="H42" s="113" t="s">
        <v>2962</v>
      </c>
      <c r="I42" s="4" t="s">
        <v>22</v>
      </c>
      <c r="J42" s="4" t="s">
        <v>0</v>
      </c>
      <c r="K42" s="4" t="s">
        <v>4</v>
      </c>
      <c r="L42" s="136" t="s">
        <v>5908</v>
      </c>
      <c r="M42" s="141"/>
      <c r="N42" s="139" t="s">
        <v>8337</v>
      </c>
      <c r="O42" s="4" t="s">
        <v>4030</v>
      </c>
      <c r="P42" s="48" t="s">
        <v>26</v>
      </c>
      <c r="Q42" s="4"/>
    </row>
    <row r="43" spans="1:17" ht="45" customHeight="1" x14ac:dyDescent="0.2">
      <c r="A43" s="57">
        <v>999</v>
      </c>
      <c r="B43" s="4" t="s">
        <v>1</v>
      </c>
      <c r="C43" s="89" t="s">
        <v>9765</v>
      </c>
      <c r="D43" s="89" t="s">
        <v>21</v>
      </c>
      <c r="E43" s="4" t="s">
        <v>21</v>
      </c>
      <c r="F43" s="4" t="s">
        <v>425</v>
      </c>
      <c r="G43" s="50" t="s">
        <v>2963</v>
      </c>
      <c r="H43" s="113" t="s">
        <v>2964</v>
      </c>
      <c r="I43" s="4" t="s">
        <v>22</v>
      </c>
      <c r="J43" s="4" t="s">
        <v>0</v>
      </c>
      <c r="K43" s="4" t="s">
        <v>4</v>
      </c>
      <c r="L43" s="136" t="s">
        <v>5909</v>
      </c>
      <c r="M43" s="141"/>
      <c r="N43" s="139" t="s">
        <v>8338</v>
      </c>
      <c r="O43" s="4" t="s">
        <v>4281</v>
      </c>
      <c r="P43" s="48" t="s">
        <v>26</v>
      </c>
      <c r="Q43" s="4"/>
    </row>
    <row r="44" spans="1:17" ht="45" customHeight="1" x14ac:dyDescent="0.2">
      <c r="A44" s="57">
        <v>999</v>
      </c>
      <c r="B44" s="4" t="s">
        <v>1</v>
      </c>
      <c r="C44" s="89" t="s">
        <v>9765</v>
      </c>
      <c r="D44" s="89" t="s">
        <v>21</v>
      </c>
      <c r="E44" s="4" t="s">
        <v>21</v>
      </c>
      <c r="F44" s="4" t="s">
        <v>426</v>
      </c>
      <c r="G44" s="50" t="s">
        <v>2965</v>
      </c>
      <c r="H44" s="113" t="s">
        <v>2966</v>
      </c>
      <c r="I44" s="4" t="s">
        <v>22</v>
      </c>
      <c r="J44" s="4" t="s">
        <v>0</v>
      </c>
      <c r="K44" s="4" t="s">
        <v>4</v>
      </c>
      <c r="L44" s="136" t="s">
        <v>5910</v>
      </c>
      <c r="M44" s="141"/>
      <c r="N44" s="139" t="s">
        <v>8339</v>
      </c>
      <c r="O44" s="4" t="s">
        <v>4281</v>
      </c>
      <c r="P44" s="48" t="s">
        <v>26</v>
      </c>
      <c r="Q44" s="4"/>
    </row>
    <row r="45" spans="1:17" ht="45" customHeight="1" x14ac:dyDescent="0.2">
      <c r="A45" s="57">
        <v>999</v>
      </c>
      <c r="B45" s="4" t="s">
        <v>1</v>
      </c>
      <c r="C45" s="89" t="s">
        <v>9765</v>
      </c>
      <c r="D45" s="89" t="s">
        <v>21</v>
      </c>
      <c r="E45" s="4" t="s">
        <v>21</v>
      </c>
      <c r="F45" s="4" t="s">
        <v>427</v>
      </c>
      <c r="G45" s="50" t="s">
        <v>2967</v>
      </c>
      <c r="H45" s="113" t="s">
        <v>2968</v>
      </c>
      <c r="I45" s="4" t="s">
        <v>22</v>
      </c>
      <c r="J45" s="4" t="s">
        <v>0</v>
      </c>
      <c r="K45" s="4" t="s">
        <v>4</v>
      </c>
      <c r="L45" s="136" t="s">
        <v>5911</v>
      </c>
      <c r="M45" s="141"/>
      <c r="N45" s="139" t="s">
        <v>8340</v>
      </c>
      <c r="O45" s="4" t="s">
        <v>4281</v>
      </c>
      <c r="P45" s="48" t="s">
        <v>26</v>
      </c>
      <c r="Q45" s="4"/>
    </row>
    <row r="46" spans="1:17" ht="45" customHeight="1" x14ac:dyDescent="0.2">
      <c r="A46" s="57">
        <v>999</v>
      </c>
      <c r="B46" s="4" t="s">
        <v>1</v>
      </c>
      <c r="C46" s="89" t="s">
        <v>9765</v>
      </c>
      <c r="D46" s="89" t="s">
        <v>21</v>
      </c>
      <c r="E46" s="4" t="s">
        <v>21</v>
      </c>
      <c r="F46" s="4" t="s">
        <v>428</v>
      </c>
      <c r="G46" s="50" t="s">
        <v>2969</v>
      </c>
      <c r="H46" s="113" t="s">
        <v>2970</v>
      </c>
      <c r="I46" s="4" t="s">
        <v>22</v>
      </c>
      <c r="J46" s="4" t="s">
        <v>0</v>
      </c>
      <c r="K46" s="4" t="s">
        <v>4</v>
      </c>
      <c r="L46" s="136" t="s">
        <v>5912</v>
      </c>
      <c r="M46" s="141"/>
      <c r="N46" s="139" t="s">
        <v>8341</v>
      </c>
      <c r="O46" s="4" t="s">
        <v>4030</v>
      </c>
      <c r="P46" s="48" t="s">
        <v>26</v>
      </c>
      <c r="Q46" s="4"/>
    </row>
    <row r="47" spans="1:17" ht="45" customHeight="1" x14ac:dyDescent="0.2">
      <c r="A47" s="57">
        <v>999</v>
      </c>
      <c r="B47" s="4" t="s">
        <v>1</v>
      </c>
      <c r="C47" s="89" t="s">
        <v>9765</v>
      </c>
      <c r="D47" s="89" t="s">
        <v>21</v>
      </c>
      <c r="E47" s="4" t="s">
        <v>21</v>
      </c>
      <c r="F47" s="4" t="s">
        <v>429</v>
      </c>
      <c r="G47" s="50" t="s">
        <v>2971</v>
      </c>
      <c r="H47" s="113" t="s">
        <v>2972</v>
      </c>
      <c r="I47" s="4" t="s">
        <v>22</v>
      </c>
      <c r="J47" s="4" t="s">
        <v>0</v>
      </c>
      <c r="K47" s="4" t="s">
        <v>4</v>
      </c>
      <c r="L47" s="136" t="s">
        <v>5913</v>
      </c>
      <c r="M47" s="141"/>
      <c r="N47" s="139" t="s">
        <v>8342</v>
      </c>
      <c r="O47" s="4" t="s">
        <v>4281</v>
      </c>
      <c r="P47" s="48" t="s">
        <v>26</v>
      </c>
      <c r="Q47" s="4"/>
    </row>
    <row r="48" spans="1:17" ht="45" customHeight="1" x14ac:dyDescent="0.2">
      <c r="A48" s="57">
        <v>999</v>
      </c>
      <c r="B48" s="4" t="s">
        <v>1</v>
      </c>
      <c r="C48" s="89" t="s">
        <v>9765</v>
      </c>
      <c r="D48" s="89" t="s">
        <v>21</v>
      </c>
      <c r="E48" s="4" t="s">
        <v>21</v>
      </c>
      <c r="F48" s="4" t="s">
        <v>430</v>
      </c>
      <c r="G48" s="50" t="s">
        <v>2973</v>
      </c>
      <c r="H48" s="113" t="s">
        <v>2974</v>
      </c>
      <c r="I48" s="4" t="s">
        <v>22</v>
      </c>
      <c r="J48" s="4" t="s">
        <v>0</v>
      </c>
      <c r="K48" s="4" t="s">
        <v>4</v>
      </c>
      <c r="L48" s="136" t="s">
        <v>5914</v>
      </c>
      <c r="M48" s="141"/>
      <c r="N48" s="139" t="s">
        <v>8343</v>
      </c>
      <c r="O48" s="4" t="s">
        <v>4030</v>
      </c>
      <c r="P48" s="48" t="s">
        <v>26</v>
      </c>
      <c r="Q48" s="4"/>
    </row>
    <row r="49" spans="1:17" ht="45" customHeight="1" x14ac:dyDescent="0.2">
      <c r="A49" s="57">
        <v>999</v>
      </c>
      <c r="B49" s="4" t="s">
        <v>1</v>
      </c>
      <c r="C49" s="89" t="s">
        <v>9765</v>
      </c>
      <c r="D49" s="89" t="s">
        <v>21</v>
      </c>
      <c r="E49" s="4" t="s">
        <v>21</v>
      </c>
      <c r="F49" s="4" t="s">
        <v>431</v>
      </c>
      <c r="G49" s="50" t="s">
        <v>2975</v>
      </c>
      <c r="H49" s="113" t="s">
        <v>2976</v>
      </c>
      <c r="I49" s="4" t="s">
        <v>22</v>
      </c>
      <c r="J49" s="4" t="s">
        <v>0</v>
      </c>
      <c r="K49" s="4" t="s">
        <v>4</v>
      </c>
      <c r="L49" s="136" t="s">
        <v>5915</v>
      </c>
      <c r="M49" s="141"/>
      <c r="N49" s="139" t="s">
        <v>8344</v>
      </c>
      <c r="O49" s="4" t="s">
        <v>4030</v>
      </c>
      <c r="P49" s="48" t="s">
        <v>26</v>
      </c>
      <c r="Q49" s="4"/>
    </row>
    <row r="50" spans="1:17" ht="45" customHeight="1" x14ac:dyDescent="0.2">
      <c r="A50" s="57">
        <v>999</v>
      </c>
      <c r="B50" s="4" t="s">
        <v>1</v>
      </c>
      <c r="C50" s="89" t="s">
        <v>9765</v>
      </c>
      <c r="D50" s="89" t="s">
        <v>21</v>
      </c>
      <c r="E50" s="4" t="s">
        <v>21</v>
      </c>
      <c r="F50" s="4" t="s">
        <v>432</v>
      </c>
      <c r="G50" s="50" t="s">
        <v>2977</v>
      </c>
      <c r="H50" s="113" t="s">
        <v>2978</v>
      </c>
      <c r="I50" s="4" t="s">
        <v>22</v>
      </c>
      <c r="J50" s="4" t="s">
        <v>0</v>
      </c>
      <c r="K50" s="4" t="s">
        <v>4</v>
      </c>
      <c r="L50" s="136" t="s">
        <v>5916</v>
      </c>
      <c r="M50" s="141"/>
      <c r="N50" s="139" t="s">
        <v>8345</v>
      </c>
      <c r="O50" s="4" t="s">
        <v>4281</v>
      </c>
      <c r="P50" s="48" t="s">
        <v>26</v>
      </c>
      <c r="Q50" s="4"/>
    </row>
    <row r="51" spans="1:17" ht="45" customHeight="1" x14ac:dyDescent="0.2">
      <c r="A51" s="57">
        <v>999</v>
      </c>
      <c r="B51" s="4" t="s">
        <v>1</v>
      </c>
      <c r="C51" s="89" t="s">
        <v>9765</v>
      </c>
      <c r="D51" s="89" t="s">
        <v>21</v>
      </c>
      <c r="E51" s="4" t="s">
        <v>21</v>
      </c>
      <c r="F51" s="4" t="s">
        <v>433</v>
      </c>
      <c r="G51" s="50" t="s">
        <v>2979</v>
      </c>
      <c r="H51" s="113" t="s">
        <v>2980</v>
      </c>
      <c r="I51" s="4" t="s">
        <v>22</v>
      </c>
      <c r="J51" s="4" t="s">
        <v>0</v>
      </c>
      <c r="K51" s="4" t="s">
        <v>4</v>
      </c>
      <c r="L51" s="136" t="s">
        <v>5917</v>
      </c>
      <c r="M51" s="141"/>
      <c r="N51" s="139" t="s">
        <v>8346</v>
      </c>
      <c r="O51" s="4" t="s">
        <v>4030</v>
      </c>
      <c r="P51" s="48" t="s">
        <v>26</v>
      </c>
      <c r="Q51" s="4"/>
    </row>
    <row r="52" spans="1:17" ht="45" customHeight="1" x14ac:dyDescent="0.2">
      <c r="A52" s="57">
        <v>999</v>
      </c>
      <c r="B52" s="4" t="s">
        <v>1</v>
      </c>
      <c r="C52" s="89" t="s">
        <v>9765</v>
      </c>
      <c r="D52" s="89" t="s">
        <v>21</v>
      </c>
      <c r="E52" s="4" t="s">
        <v>21</v>
      </c>
      <c r="F52" s="4" t="s">
        <v>434</v>
      </c>
      <c r="G52" s="50" t="s">
        <v>2981</v>
      </c>
      <c r="H52" s="113" t="s">
        <v>2982</v>
      </c>
      <c r="I52" s="4" t="s">
        <v>22</v>
      </c>
      <c r="J52" s="4" t="s">
        <v>0</v>
      </c>
      <c r="K52" s="4" t="s">
        <v>4</v>
      </c>
      <c r="L52" s="136" t="s">
        <v>5918</v>
      </c>
      <c r="M52" s="141"/>
      <c r="N52" s="139" t="s">
        <v>8347</v>
      </c>
      <c r="O52" s="4" t="s">
        <v>4030</v>
      </c>
      <c r="P52" s="48" t="s">
        <v>26</v>
      </c>
      <c r="Q52" s="4"/>
    </row>
    <row r="53" spans="1:17" ht="45" customHeight="1" x14ac:dyDescent="0.2">
      <c r="A53" s="57">
        <v>999</v>
      </c>
      <c r="B53" s="4" t="s">
        <v>1</v>
      </c>
      <c r="C53" s="89" t="s">
        <v>9765</v>
      </c>
      <c r="D53" s="89" t="s">
        <v>21</v>
      </c>
      <c r="E53" s="4" t="s">
        <v>21</v>
      </c>
      <c r="F53" s="4" t="s">
        <v>435</v>
      </c>
      <c r="G53" s="50" t="s">
        <v>2983</v>
      </c>
      <c r="H53" s="113" t="s">
        <v>2984</v>
      </c>
      <c r="I53" s="4" t="s">
        <v>22</v>
      </c>
      <c r="J53" s="4" t="s">
        <v>0</v>
      </c>
      <c r="K53" s="4" t="s">
        <v>4</v>
      </c>
      <c r="L53" s="136" t="s">
        <v>5919</v>
      </c>
      <c r="M53" s="141"/>
      <c r="N53" s="139" t="s">
        <v>8348</v>
      </c>
      <c r="O53" s="4" t="s">
        <v>4281</v>
      </c>
      <c r="P53" s="48" t="s">
        <v>26</v>
      </c>
      <c r="Q53" s="4"/>
    </row>
    <row r="54" spans="1:17" ht="45" customHeight="1" x14ac:dyDescent="0.2">
      <c r="A54" s="57">
        <v>999</v>
      </c>
      <c r="B54" s="4" t="s">
        <v>1</v>
      </c>
      <c r="C54" s="89" t="s">
        <v>9765</v>
      </c>
      <c r="D54" s="89" t="s">
        <v>21</v>
      </c>
      <c r="E54" s="4" t="s">
        <v>21</v>
      </c>
      <c r="F54" s="4" t="s">
        <v>436</v>
      </c>
      <c r="G54" s="50" t="s">
        <v>2985</v>
      </c>
      <c r="H54" s="113" t="s">
        <v>2986</v>
      </c>
      <c r="I54" s="4" t="s">
        <v>22</v>
      </c>
      <c r="J54" s="4" t="s">
        <v>0</v>
      </c>
      <c r="K54" s="4" t="s">
        <v>4</v>
      </c>
      <c r="L54" s="136" t="s">
        <v>5920</v>
      </c>
      <c r="M54" s="141"/>
      <c r="N54" s="139" t="s">
        <v>8349</v>
      </c>
      <c r="O54" s="4" t="s">
        <v>4281</v>
      </c>
      <c r="P54" s="48" t="s">
        <v>26</v>
      </c>
      <c r="Q54" s="4"/>
    </row>
    <row r="55" spans="1:17" ht="45" customHeight="1" x14ac:dyDescent="0.2">
      <c r="A55" s="57">
        <v>999</v>
      </c>
      <c r="B55" s="4" t="s">
        <v>1</v>
      </c>
      <c r="C55" s="89" t="s">
        <v>9765</v>
      </c>
      <c r="D55" s="89" t="s">
        <v>21</v>
      </c>
      <c r="E55" s="4" t="s">
        <v>21</v>
      </c>
      <c r="F55" s="4" t="s">
        <v>437</v>
      </c>
      <c r="G55" s="50" t="s">
        <v>2987</v>
      </c>
      <c r="H55" s="113" t="s">
        <v>2988</v>
      </c>
      <c r="I55" s="4" t="s">
        <v>22</v>
      </c>
      <c r="J55" s="4" t="s">
        <v>0</v>
      </c>
      <c r="K55" s="4" t="s">
        <v>4</v>
      </c>
      <c r="L55" s="136" t="s">
        <v>5921</v>
      </c>
      <c r="M55" s="141"/>
      <c r="N55" s="139" t="s">
        <v>8350</v>
      </c>
      <c r="O55" s="4" t="s">
        <v>4281</v>
      </c>
      <c r="P55" s="48" t="s">
        <v>26</v>
      </c>
      <c r="Q55" s="4"/>
    </row>
    <row r="56" spans="1:17" ht="45" customHeight="1" x14ac:dyDescent="0.2">
      <c r="A56" s="57">
        <v>999</v>
      </c>
      <c r="B56" s="4" t="s">
        <v>1</v>
      </c>
      <c r="C56" s="89" t="s">
        <v>9765</v>
      </c>
      <c r="D56" s="89" t="s">
        <v>21</v>
      </c>
      <c r="E56" s="4" t="s">
        <v>21</v>
      </c>
      <c r="F56" s="4" t="s">
        <v>438</v>
      </c>
      <c r="G56" s="50" t="s">
        <v>2989</v>
      </c>
      <c r="H56" s="113" t="s">
        <v>2990</v>
      </c>
      <c r="I56" s="4" t="s">
        <v>22</v>
      </c>
      <c r="J56" s="4" t="s">
        <v>0</v>
      </c>
      <c r="K56" s="4" t="s">
        <v>4</v>
      </c>
      <c r="L56" s="136" t="s">
        <v>5922</v>
      </c>
      <c r="M56" s="141"/>
      <c r="N56" s="139" t="s">
        <v>8351</v>
      </c>
      <c r="O56" s="4" t="s">
        <v>4281</v>
      </c>
      <c r="P56" s="48" t="s">
        <v>26</v>
      </c>
      <c r="Q56" s="4"/>
    </row>
    <row r="57" spans="1:17" ht="45" customHeight="1" x14ac:dyDescent="0.2">
      <c r="A57" s="57">
        <v>999</v>
      </c>
      <c r="B57" s="4" t="s">
        <v>1</v>
      </c>
      <c r="C57" s="89" t="s">
        <v>9765</v>
      </c>
      <c r="D57" s="89" t="s">
        <v>21</v>
      </c>
      <c r="E57" s="4" t="s">
        <v>21</v>
      </c>
      <c r="F57" s="4" t="s">
        <v>439</v>
      </c>
      <c r="G57" s="4" t="s">
        <v>2991</v>
      </c>
      <c r="H57" s="113" t="s">
        <v>2992</v>
      </c>
      <c r="I57" s="4" t="s">
        <v>22</v>
      </c>
      <c r="J57" s="4" t="s">
        <v>0</v>
      </c>
      <c r="K57" s="4" t="s">
        <v>4</v>
      </c>
      <c r="L57" s="136" t="s">
        <v>5923</v>
      </c>
      <c r="M57" s="141"/>
      <c r="N57" s="139" t="s">
        <v>8352</v>
      </c>
      <c r="O57" s="4" t="s">
        <v>4281</v>
      </c>
      <c r="P57" s="48" t="s">
        <v>26</v>
      </c>
      <c r="Q57" s="4"/>
    </row>
    <row r="58" spans="1:17" ht="45" customHeight="1" x14ac:dyDescent="0.2">
      <c r="A58" s="57">
        <v>999</v>
      </c>
      <c r="B58" s="4" t="s">
        <v>1</v>
      </c>
      <c r="C58" s="89" t="s">
        <v>9765</v>
      </c>
      <c r="D58" s="89" t="s">
        <v>21</v>
      </c>
      <c r="E58" s="4" t="s">
        <v>21</v>
      </c>
      <c r="F58" s="4" t="s">
        <v>440</v>
      </c>
      <c r="G58" s="4" t="s">
        <v>2993</v>
      </c>
      <c r="H58" s="113" t="s">
        <v>2994</v>
      </c>
      <c r="I58" s="4" t="s">
        <v>2</v>
      </c>
      <c r="J58" s="4" t="s">
        <v>0</v>
      </c>
      <c r="K58" s="4" t="s">
        <v>71</v>
      </c>
      <c r="L58" s="136" t="s">
        <v>5924</v>
      </c>
      <c r="M58" s="141"/>
      <c r="N58" s="139"/>
      <c r="O58" s="4"/>
      <c r="P58" s="48" t="s">
        <v>26</v>
      </c>
      <c r="Q58" s="4"/>
    </row>
    <row r="59" spans="1:17" ht="45" customHeight="1" x14ac:dyDescent="0.2">
      <c r="A59" s="57">
        <v>999</v>
      </c>
      <c r="B59" s="4" t="s">
        <v>1</v>
      </c>
      <c r="C59" s="89" t="s">
        <v>9765</v>
      </c>
      <c r="D59" s="89" t="s">
        <v>21</v>
      </c>
      <c r="E59" s="4" t="s">
        <v>21</v>
      </c>
      <c r="F59" s="4" t="s">
        <v>441</v>
      </c>
      <c r="G59" s="4" t="s">
        <v>2995</v>
      </c>
      <c r="H59" s="113" t="s">
        <v>2996</v>
      </c>
      <c r="I59" s="4" t="s">
        <v>22</v>
      </c>
      <c r="J59" s="4" t="s">
        <v>0</v>
      </c>
      <c r="K59" s="4" t="s">
        <v>4</v>
      </c>
      <c r="L59" s="136" t="s">
        <v>5925</v>
      </c>
      <c r="M59" s="141"/>
      <c r="N59" s="139" t="s">
        <v>8353</v>
      </c>
      <c r="O59" s="4" t="s">
        <v>4030</v>
      </c>
      <c r="P59" s="48" t="s">
        <v>26</v>
      </c>
      <c r="Q59" s="4"/>
    </row>
    <row r="60" spans="1:17" ht="45" customHeight="1" x14ac:dyDescent="0.2">
      <c r="A60" s="57">
        <v>999</v>
      </c>
      <c r="B60" s="4" t="s">
        <v>1</v>
      </c>
      <c r="C60" s="89" t="s">
        <v>9765</v>
      </c>
      <c r="D60" s="89" t="s">
        <v>21</v>
      </c>
      <c r="E60" s="4" t="s">
        <v>21</v>
      </c>
      <c r="F60" s="4" t="s">
        <v>442</v>
      </c>
      <c r="G60" s="50" t="s">
        <v>2997</v>
      </c>
      <c r="H60" s="113" t="s">
        <v>2998</v>
      </c>
      <c r="I60" s="4" t="s">
        <v>22</v>
      </c>
      <c r="J60" s="4" t="s">
        <v>0</v>
      </c>
      <c r="K60" s="4" t="s">
        <v>4</v>
      </c>
      <c r="L60" s="136" t="s">
        <v>5926</v>
      </c>
      <c r="M60" s="141"/>
      <c r="N60" s="139" t="s">
        <v>8354</v>
      </c>
      <c r="O60" s="4" t="s">
        <v>3860</v>
      </c>
      <c r="P60" s="48" t="s">
        <v>26</v>
      </c>
      <c r="Q60" s="4"/>
    </row>
    <row r="61" spans="1:17" ht="45" customHeight="1" x14ac:dyDescent="0.2">
      <c r="A61" s="57">
        <v>999</v>
      </c>
      <c r="B61" s="4" t="s">
        <v>1</v>
      </c>
      <c r="C61" s="89" t="s">
        <v>9765</v>
      </c>
      <c r="D61" s="89" t="s">
        <v>21</v>
      </c>
      <c r="E61" s="4" t="s">
        <v>21</v>
      </c>
      <c r="F61" s="4" t="s">
        <v>443</v>
      </c>
      <c r="G61" s="4" t="s">
        <v>2999</v>
      </c>
      <c r="H61" s="113" t="s">
        <v>3000</v>
      </c>
      <c r="I61" s="4" t="s">
        <v>22</v>
      </c>
      <c r="J61" s="4" t="s">
        <v>0</v>
      </c>
      <c r="K61" s="4" t="s">
        <v>4</v>
      </c>
      <c r="L61" s="136" t="s">
        <v>5927</v>
      </c>
      <c r="M61" s="141"/>
      <c r="N61" s="139" t="s">
        <v>8355</v>
      </c>
      <c r="O61" s="4" t="s">
        <v>4281</v>
      </c>
      <c r="P61" s="48" t="s">
        <v>26</v>
      </c>
      <c r="Q61" s="4"/>
    </row>
    <row r="62" spans="1:17" ht="45" customHeight="1" x14ac:dyDescent="0.2">
      <c r="A62" s="57">
        <v>999</v>
      </c>
      <c r="B62" s="4" t="s">
        <v>1</v>
      </c>
      <c r="C62" s="89" t="s">
        <v>9765</v>
      </c>
      <c r="D62" s="89" t="s">
        <v>21</v>
      </c>
      <c r="E62" s="4" t="s">
        <v>21</v>
      </c>
      <c r="F62" s="4" t="s">
        <v>444</v>
      </c>
      <c r="G62" s="4" t="s">
        <v>3001</v>
      </c>
      <c r="H62" s="113" t="s">
        <v>3002</v>
      </c>
      <c r="I62" s="4" t="s">
        <v>22</v>
      </c>
      <c r="J62" s="4" t="s">
        <v>0</v>
      </c>
      <c r="K62" s="4" t="s">
        <v>4</v>
      </c>
      <c r="L62" s="136" t="s">
        <v>5928</v>
      </c>
      <c r="M62" s="141"/>
      <c r="N62" s="139" t="s">
        <v>8356</v>
      </c>
      <c r="O62" s="4" t="s">
        <v>4281</v>
      </c>
      <c r="P62" s="48" t="s">
        <v>26</v>
      </c>
      <c r="Q62" s="4"/>
    </row>
    <row r="63" spans="1:17" ht="45" customHeight="1" x14ac:dyDescent="0.2">
      <c r="A63" s="57">
        <v>999</v>
      </c>
      <c r="B63" s="4" t="s">
        <v>1</v>
      </c>
      <c r="C63" s="89" t="s">
        <v>9765</v>
      </c>
      <c r="D63" s="89" t="s">
        <v>21</v>
      </c>
      <c r="E63" s="4" t="s">
        <v>21</v>
      </c>
      <c r="F63" s="4" t="s">
        <v>445</v>
      </c>
      <c r="G63" s="4" t="s">
        <v>3003</v>
      </c>
      <c r="H63" s="113" t="s">
        <v>3004</v>
      </c>
      <c r="I63" s="4" t="s">
        <v>22</v>
      </c>
      <c r="J63" s="4" t="s">
        <v>0</v>
      </c>
      <c r="K63" s="4" t="s">
        <v>4</v>
      </c>
      <c r="L63" s="136" t="s">
        <v>5929</v>
      </c>
      <c r="M63" s="141"/>
      <c r="N63" s="139" t="s">
        <v>8357</v>
      </c>
      <c r="O63" s="4" t="s">
        <v>4030</v>
      </c>
      <c r="P63" s="48" t="s">
        <v>26</v>
      </c>
      <c r="Q63" s="4"/>
    </row>
    <row r="64" spans="1:17" ht="45" customHeight="1" x14ac:dyDescent="0.2">
      <c r="A64" s="57">
        <v>999</v>
      </c>
      <c r="B64" s="4" t="s">
        <v>1</v>
      </c>
      <c r="C64" s="89" t="s">
        <v>9765</v>
      </c>
      <c r="D64" s="89" t="s">
        <v>21</v>
      </c>
      <c r="E64" s="4" t="s">
        <v>21</v>
      </c>
      <c r="F64" s="4" t="s">
        <v>446</v>
      </c>
      <c r="G64" s="4" t="s">
        <v>3005</v>
      </c>
      <c r="H64" s="113" t="s">
        <v>3006</v>
      </c>
      <c r="I64" s="4" t="s">
        <v>2</v>
      </c>
      <c r="J64" s="4" t="s">
        <v>0</v>
      </c>
      <c r="K64" s="4" t="s">
        <v>71</v>
      </c>
      <c r="L64" s="136" t="s">
        <v>5930</v>
      </c>
      <c r="M64" s="141"/>
      <c r="N64" s="139"/>
      <c r="O64" s="4"/>
      <c r="P64" s="48" t="s">
        <v>26</v>
      </c>
      <c r="Q64" s="4"/>
    </row>
    <row r="65" spans="1:17" ht="45" customHeight="1" x14ac:dyDescent="0.2">
      <c r="A65" s="57">
        <v>999</v>
      </c>
      <c r="B65" s="4" t="s">
        <v>1</v>
      </c>
      <c r="C65" s="89" t="s">
        <v>9765</v>
      </c>
      <c r="D65" s="89" t="s">
        <v>21</v>
      </c>
      <c r="E65" s="4" t="s">
        <v>21</v>
      </c>
      <c r="F65" s="4" t="s">
        <v>447</v>
      </c>
      <c r="G65" s="4" t="s">
        <v>3007</v>
      </c>
      <c r="H65" s="113" t="s">
        <v>3008</v>
      </c>
      <c r="I65" s="4" t="s">
        <v>22</v>
      </c>
      <c r="J65" s="4" t="s">
        <v>0</v>
      </c>
      <c r="K65" s="4" t="s">
        <v>4</v>
      </c>
      <c r="L65" s="136" t="s">
        <v>5931</v>
      </c>
      <c r="M65" s="141"/>
      <c r="N65" s="139" t="s">
        <v>8358</v>
      </c>
      <c r="O65" s="4" t="s">
        <v>4030</v>
      </c>
      <c r="P65" s="48" t="s">
        <v>26</v>
      </c>
      <c r="Q65" s="4"/>
    </row>
    <row r="66" spans="1:17" ht="45" customHeight="1" x14ac:dyDescent="0.2">
      <c r="A66" s="57">
        <v>999</v>
      </c>
      <c r="B66" s="4" t="s">
        <v>1</v>
      </c>
      <c r="C66" s="89" t="s">
        <v>9765</v>
      </c>
      <c r="D66" s="89" t="s">
        <v>21</v>
      </c>
      <c r="E66" s="4" t="s">
        <v>21</v>
      </c>
      <c r="F66" s="4" t="s">
        <v>448</v>
      </c>
      <c r="G66" s="4" t="s">
        <v>3009</v>
      </c>
      <c r="H66" s="113" t="s">
        <v>3010</v>
      </c>
      <c r="I66" s="4" t="s">
        <v>22</v>
      </c>
      <c r="J66" s="4" t="s">
        <v>0</v>
      </c>
      <c r="K66" s="4" t="s">
        <v>4</v>
      </c>
      <c r="L66" s="136" t="s">
        <v>5932</v>
      </c>
      <c r="M66" s="141"/>
      <c r="N66" s="139" t="s">
        <v>8359</v>
      </c>
      <c r="O66" s="4" t="s">
        <v>3860</v>
      </c>
      <c r="P66" s="48" t="s">
        <v>26</v>
      </c>
      <c r="Q66" s="4"/>
    </row>
    <row r="67" spans="1:17" ht="45" customHeight="1" x14ac:dyDescent="0.2">
      <c r="A67" s="57">
        <v>999</v>
      </c>
      <c r="B67" s="4" t="s">
        <v>1</v>
      </c>
      <c r="C67" s="89" t="s">
        <v>9765</v>
      </c>
      <c r="D67" s="89" t="s">
        <v>21</v>
      </c>
      <c r="E67" s="4" t="s">
        <v>21</v>
      </c>
      <c r="F67" s="4" t="s">
        <v>449</v>
      </c>
      <c r="G67" s="4" t="s">
        <v>3011</v>
      </c>
      <c r="H67" s="113" t="s">
        <v>3012</v>
      </c>
      <c r="I67" s="4" t="s">
        <v>22</v>
      </c>
      <c r="J67" s="4" t="s">
        <v>0</v>
      </c>
      <c r="K67" s="4" t="s">
        <v>4</v>
      </c>
      <c r="L67" s="136" t="s">
        <v>5933</v>
      </c>
      <c r="M67" s="141"/>
      <c r="N67" s="139" t="s">
        <v>8360</v>
      </c>
      <c r="O67" s="4" t="s">
        <v>4030</v>
      </c>
      <c r="P67" s="48" t="s">
        <v>26</v>
      </c>
      <c r="Q67" s="4"/>
    </row>
    <row r="68" spans="1:17" ht="45" customHeight="1" x14ac:dyDescent="0.2">
      <c r="A68" s="57">
        <v>999</v>
      </c>
      <c r="B68" s="4" t="s">
        <v>1</v>
      </c>
      <c r="C68" s="89" t="s">
        <v>9765</v>
      </c>
      <c r="D68" s="89" t="s">
        <v>21</v>
      </c>
      <c r="E68" s="4" t="s">
        <v>21</v>
      </c>
      <c r="F68" s="4" t="s">
        <v>450</v>
      </c>
      <c r="G68" s="4" t="s">
        <v>3013</v>
      </c>
      <c r="H68" s="113" t="s">
        <v>3014</v>
      </c>
      <c r="I68" s="4" t="s">
        <v>22</v>
      </c>
      <c r="J68" s="4" t="s">
        <v>0</v>
      </c>
      <c r="K68" s="4" t="s">
        <v>4</v>
      </c>
      <c r="L68" s="136" t="s">
        <v>5934</v>
      </c>
      <c r="M68" s="141"/>
      <c r="N68" s="139" t="s">
        <v>8361</v>
      </c>
      <c r="O68" s="4" t="s">
        <v>4030</v>
      </c>
      <c r="P68" s="48" t="s">
        <v>26</v>
      </c>
      <c r="Q68" s="4"/>
    </row>
    <row r="69" spans="1:17" ht="45" customHeight="1" x14ac:dyDescent="0.2">
      <c r="A69" s="57">
        <v>999</v>
      </c>
      <c r="B69" s="4" t="s">
        <v>1</v>
      </c>
      <c r="C69" s="89" t="s">
        <v>9765</v>
      </c>
      <c r="D69" s="89" t="s">
        <v>21</v>
      </c>
      <c r="E69" s="4" t="s">
        <v>21</v>
      </c>
      <c r="F69" s="4" t="s">
        <v>451</v>
      </c>
      <c r="G69" s="4" t="s">
        <v>3015</v>
      </c>
      <c r="H69" s="113" t="s">
        <v>3016</v>
      </c>
      <c r="I69" s="4" t="s">
        <v>22</v>
      </c>
      <c r="J69" s="4" t="s">
        <v>0</v>
      </c>
      <c r="K69" s="4" t="s">
        <v>4</v>
      </c>
      <c r="L69" s="136" t="s">
        <v>5935</v>
      </c>
      <c r="M69" s="141"/>
      <c r="N69" s="139" t="s">
        <v>8362</v>
      </c>
      <c r="O69" s="4" t="s">
        <v>3972</v>
      </c>
      <c r="P69" s="48" t="s">
        <v>26</v>
      </c>
      <c r="Q69" s="4"/>
    </row>
    <row r="70" spans="1:17" ht="45" customHeight="1" x14ac:dyDescent="0.2">
      <c r="A70" s="57">
        <v>999</v>
      </c>
      <c r="B70" s="4" t="s">
        <v>1</v>
      </c>
      <c r="C70" s="89" t="s">
        <v>9765</v>
      </c>
      <c r="D70" s="89" t="s">
        <v>21</v>
      </c>
      <c r="E70" s="4" t="s">
        <v>21</v>
      </c>
      <c r="F70" s="4" t="s">
        <v>452</v>
      </c>
      <c r="G70" s="4" t="s">
        <v>3017</v>
      </c>
      <c r="H70" s="113" t="s">
        <v>3018</v>
      </c>
      <c r="I70" s="4" t="s">
        <v>22</v>
      </c>
      <c r="J70" s="4" t="s">
        <v>0</v>
      </c>
      <c r="K70" s="4" t="s">
        <v>4</v>
      </c>
      <c r="L70" s="136" t="s">
        <v>5936</v>
      </c>
      <c r="M70" s="141"/>
      <c r="N70" s="139" t="s">
        <v>8363</v>
      </c>
      <c r="O70" s="4" t="s">
        <v>4281</v>
      </c>
      <c r="P70" s="48" t="s">
        <v>26</v>
      </c>
      <c r="Q70" s="4"/>
    </row>
    <row r="71" spans="1:17" ht="45" customHeight="1" x14ac:dyDescent="0.2">
      <c r="A71" s="57">
        <v>999</v>
      </c>
      <c r="B71" s="4" t="s">
        <v>1</v>
      </c>
      <c r="C71" s="89" t="s">
        <v>9765</v>
      </c>
      <c r="D71" s="89" t="s">
        <v>21</v>
      </c>
      <c r="E71" s="4" t="s">
        <v>21</v>
      </c>
      <c r="F71" s="4" t="s">
        <v>453</v>
      </c>
      <c r="G71" s="50" t="s">
        <v>3019</v>
      </c>
      <c r="H71" s="113" t="s">
        <v>3020</v>
      </c>
      <c r="I71" s="4" t="s">
        <v>22</v>
      </c>
      <c r="J71" s="4" t="s">
        <v>0</v>
      </c>
      <c r="K71" s="4" t="s">
        <v>4</v>
      </c>
      <c r="L71" s="136" t="s">
        <v>5937</v>
      </c>
      <c r="M71" s="141"/>
      <c r="N71" s="139" t="s">
        <v>8364</v>
      </c>
      <c r="O71" s="4" t="s">
        <v>3860</v>
      </c>
      <c r="P71" s="48" t="s">
        <v>26</v>
      </c>
      <c r="Q71" s="4"/>
    </row>
    <row r="72" spans="1:17" ht="45" customHeight="1" x14ac:dyDescent="0.2">
      <c r="A72" s="57">
        <v>999</v>
      </c>
      <c r="B72" s="4" t="s">
        <v>1</v>
      </c>
      <c r="C72" s="89" t="s">
        <v>9765</v>
      </c>
      <c r="D72" s="89" t="s">
        <v>21</v>
      </c>
      <c r="E72" s="4" t="s">
        <v>21</v>
      </c>
      <c r="F72" s="4" t="s">
        <v>454</v>
      </c>
      <c r="G72" s="50" t="s">
        <v>3021</v>
      </c>
      <c r="H72" s="113" t="s">
        <v>3022</v>
      </c>
      <c r="I72" s="4" t="s">
        <v>22</v>
      </c>
      <c r="J72" s="4" t="s">
        <v>0</v>
      </c>
      <c r="K72" s="4" t="s">
        <v>4</v>
      </c>
      <c r="L72" s="136" t="s">
        <v>5938</v>
      </c>
      <c r="M72" s="141"/>
      <c r="N72" s="139" t="s">
        <v>8365</v>
      </c>
      <c r="O72" s="4" t="s">
        <v>4281</v>
      </c>
      <c r="P72" s="48" t="s">
        <v>26</v>
      </c>
      <c r="Q72" s="4"/>
    </row>
    <row r="73" spans="1:17" ht="45" customHeight="1" x14ac:dyDescent="0.2">
      <c r="A73" s="57">
        <v>999</v>
      </c>
      <c r="B73" s="4" t="s">
        <v>1</v>
      </c>
      <c r="C73" s="89" t="s">
        <v>9765</v>
      </c>
      <c r="D73" s="89" t="s">
        <v>21</v>
      </c>
      <c r="E73" s="4" t="s">
        <v>21</v>
      </c>
      <c r="F73" s="4" t="s">
        <v>455</v>
      </c>
      <c r="G73" s="50" t="s">
        <v>3023</v>
      </c>
      <c r="H73" s="113" t="s">
        <v>3024</v>
      </c>
      <c r="I73" s="4" t="s">
        <v>22</v>
      </c>
      <c r="J73" s="4" t="s">
        <v>0</v>
      </c>
      <c r="K73" s="4" t="s">
        <v>4</v>
      </c>
      <c r="L73" s="136" t="s">
        <v>5939</v>
      </c>
      <c r="M73" s="141"/>
      <c r="N73" s="139" t="s">
        <v>8366</v>
      </c>
      <c r="O73" s="4" t="s">
        <v>4281</v>
      </c>
      <c r="P73" s="48" t="s">
        <v>26</v>
      </c>
      <c r="Q73" s="4"/>
    </row>
    <row r="74" spans="1:17" ht="45" customHeight="1" x14ac:dyDescent="0.2">
      <c r="A74" s="57">
        <v>999</v>
      </c>
      <c r="B74" s="4" t="s">
        <v>1</v>
      </c>
      <c r="C74" s="89" t="s">
        <v>9765</v>
      </c>
      <c r="D74" s="89" t="s">
        <v>21</v>
      </c>
      <c r="E74" s="4" t="s">
        <v>21</v>
      </c>
      <c r="F74" s="4" t="s">
        <v>456</v>
      </c>
      <c r="G74" s="50" t="s">
        <v>3025</v>
      </c>
      <c r="H74" s="113" t="s">
        <v>3026</v>
      </c>
      <c r="I74" s="4" t="s">
        <v>22</v>
      </c>
      <c r="J74" s="4" t="s">
        <v>0</v>
      </c>
      <c r="K74" s="4" t="s">
        <v>4</v>
      </c>
      <c r="L74" s="136" t="s">
        <v>5940</v>
      </c>
      <c r="M74" s="141"/>
      <c r="N74" s="139" t="s">
        <v>8367</v>
      </c>
      <c r="O74" s="4" t="s">
        <v>3860</v>
      </c>
      <c r="P74" s="48" t="s">
        <v>26</v>
      </c>
      <c r="Q74" s="4"/>
    </row>
    <row r="75" spans="1:17" ht="45" customHeight="1" x14ac:dyDescent="0.2">
      <c r="A75" s="57">
        <v>999</v>
      </c>
      <c r="B75" s="4" t="s">
        <v>1</v>
      </c>
      <c r="C75" s="89" t="s">
        <v>9765</v>
      </c>
      <c r="D75" s="89" t="s">
        <v>21</v>
      </c>
      <c r="E75" s="4" t="s">
        <v>21</v>
      </c>
      <c r="F75" s="4" t="s">
        <v>457</v>
      </c>
      <c r="G75" s="50" t="s">
        <v>3027</v>
      </c>
      <c r="H75" s="113" t="s">
        <v>3006</v>
      </c>
      <c r="I75" s="4" t="s">
        <v>2</v>
      </c>
      <c r="J75" s="4" t="s">
        <v>0</v>
      </c>
      <c r="K75" s="4" t="s">
        <v>71</v>
      </c>
      <c r="L75" s="136" t="s">
        <v>5941</v>
      </c>
      <c r="M75" s="141"/>
      <c r="N75" s="139"/>
      <c r="O75" s="4"/>
      <c r="P75" s="48" t="s">
        <v>26</v>
      </c>
      <c r="Q75" s="4"/>
    </row>
    <row r="76" spans="1:17" ht="45" customHeight="1" x14ac:dyDescent="0.2">
      <c r="A76" s="57">
        <v>999</v>
      </c>
      <c r="B76" s="4" t="s">
        <v>1</v>
      </c>
      <c r="C76" s="89" t="s">
        <v>9765</v>
      </c>
      <c r="D76" s="89" t="s">
        <v>21</v>
      </c>
      <c r="E76" s="4" t="s">
        <v>21</v>
      </c>
      <c r="F76" s="4" t="s">
        <v>458</v>
      </c>
      <c r="G76" s="50" t="s">
        <v>3028</v>
      </c>
      <c r="H76" s="113" t="s">
        <v>3029</v>
      </c>
      <c r="I76" s="4" t="s">
        <v>22</v>
      </c>
      <c r="J76" s="4" t="s">
        <v>0</v>
      </c>
      <c r="K76" s="4" t="s">
        <v>4</v>
      </c>
      <c r="L76" s="136" t="s">
        <v>5942</v>
      </c>
      <c r="M76" s="141"/>
      <c r="N76" s="139" t="s">
        <v>8368</v>
      </c>
      <c r="O76" s="4" t="s">
        <v>4293</v>
      </c>
      <c r="P76" s="48" t="s">
        <v>26</v>
      </c>
      <c r="Q76" s="4"/>
    </row>
    <row r="77" spans="1:17" ht="45" customHeight="1" x14ac:dyDescent="0.2">
      <c r="A77" s="57">
        <v>999</v>
      </c>
      <c r="B77" s="4" t="s">
        <v>1</v>
      </c>
      <c r="C77" s="89" t="s">
        <v>9765</v>
      </c>
      <c r="D77" s="89" t="s">
        <v>21</v>
      </c>
      <c r="E77" s="4" t="s">
        <v>21</v>
      </c>
      <c r="F77" s="4" t="s">
        <v>459</v>
      </c>
      <c r="G77" s="50" t="s">
        <v>3030</v>
      </c>
      <c r="H77" s="113" t="s">
        <v>3031</v>
      </c>
      <c r="I77" s="4" t="s">
        <v>22</v>
      </c>
      <c r="J77" s="4" t="s">
        <v>0</v>
      </c>
      <c r="K77" s="4" t="s">
        <v>4</v>
      </c>
      <c r="L77" s="136" t="s">
        <v>5943</v>
      </c>
      <c r="M77" s="141"/>
      <c r="N77" s="139" t="s">
        <v>8369</v>
      </c>
      <c r="O77" s="4" t="s">
        <v>4293</v>
      </c>
      <c r="P77" s="48" t="s">
        <v>26</v>
      </c>
      <c r="Q77" s="4"/>
    </row>
    <row r="78" spans="1:17" ht="45" customHeight="1" x14ac:dyDescent="0.2">
      <c r="A78" s="57">
        <v>999</v>
      </c>
      <c r="B78" s="4" t="s">
        <v>1</v>
      </c>
      <c r="C78" s="89" t="s">
        <v>9765</v>
      </c>
      <c r="D78" s="89" t="s">
        <v>21</v>
      </c>
      <c r="E78" s="4" t="s">
        <v>21</v>
      </c>
      <c r="F78" s="4" t="s">
        <v>460</v>
      </c>
      <c r="G78" s="50" t="s">
        <v>3032</v>
      </c>
      <c r="H78" s="113" t="s">
        <v>3033</v>
      </c>
      <c r="I78" s="4" t="s">
        <v>22</v>
      </c>
      <c r="J78" s="4" t="s">
        <v>0</v>
      </c>
      <c r="K78" s="4" t="s">
        <v>4</v>
      </c>
      <c r="L78" s="136" t="s">
        <v>5944</v>
      </c>
      <c r="M78" s="141"/>
      <c r="N78" s="139" t="s">
        <v>8370</v>
      </c>
      <c r="O78" s="4" t="s">
        <v>4281</v>
      </c>
      <c r="P78" s="48" t="s">
        <v>26</v>
      </c>
      <c r="Q78" s="4"/>
    </row>
    <row r="79" spans="1:17" ht="45" customHeight="1" x14ac:dyDescent="0.2">
      <c r="A79" s="57">
        <v>999</v>
      </c>
      <c r="B79" s="4" t="s">
        <v>1</v>
      </c>
      <c r="C79" s="89" t="s">
        <v>9765</v>
      </c>
      <c r="D79" s="89" t="s">
        <v>21</v>
      </c>
      <c r="E79" s="4" t="s">
        <v>21</v>
      </c>
      <c r="F79" s="4" t="s">
        <v>461</v>
      </c>
      <c r="G79" s="50" t="s">
        <v>3034</v>
      </c>
      <c r="H79" s="113" t="s">
        <v>3035</v>
      </c>
      <c r="I79" s="4" t="s">
        <v>22</v>
      </c>
      <c r="J79" s="4" t="s">
        <v>0</v>
      </c>
      <c r="K79" s="4" t="s">
        <v>4</v>
      </c>
      <c r="L79" s="136" t="s">
        <v>5945</v>
      </c>
      <c r="M79" s="141"/>
      <c r="N79" s="139" t="s">
        <v>8371</v>
      </c>
      <c r="O79" s="4" t="s">
        <v>4293</v>
      </c>
      <c r="P79" s="48" t="s">
        <v>26</v>
      </c>
      <c r="Q79" s="4"/>
    </row>
    <row r="80" spans="1:17" ht="45" customHeight="1" x14ac:dyDescent="0.2">
      <c r="A80" s="57">
        <v>999</v>
      </c>
      <c r="B80" s="4" t="s">
        <v>1</v>
      </c>
      <c r="C80" s="89" t="s">
        <v>9765</v>
      </c>
      <c r="D80" s="89" t="s">
        <v>21</v>
      </c>
      <c r="E80" s="4" t="s">
        <v>21</v>
      </c>
      <c r="F80" s="4" t="s">
        <v>462</v>
      </c>
      <c r="G80" s="50" t="s">
        <v>3036</v>
      </c>
      <c r="H80" s="113" t="s">
        <v>3037</v>
      </c>
      <c r="I80" s="4" t="s">
        <v>22</v>
      </c>
      <c r="J80" s="4" t="s">
        <v>0</v>
      </c>
      <c r="K80" s="4" t="s">
        <v>11</v>
      </c>
      <c r="L80" s="136" t="s">
        <v>5946</v>
      </c>
      <c r="M80" s="141"/>
      <c r="N80" s="139" t="s">
        <v>8372</v>
      </c>
      <c r="O80" s="4" t="s">
        <v>3972</v>
      </c>
      <c r="P80" s="48" t="s">
        <v>26</v>
      </c>
      <c r="Q80" s="4"/>
    </row>
    <row r="81" spans="1:17" ht="45" customHeight="1" x14ac:dyDescent="0.2">
      <c r="A81" s="57">
        <v>999</v>
      </c>
      <c r="B81" s="4" t="s">
        <v>1</v>
      </c>
      <c r="C81" s="89" t="s">
        <v>9765</v>
      </c>
      <c r="D81" s="89" t="s">
        <v>21</v>
      </c>
      <c r="E81" s="4" t="s">
        <v>21</v>
      </c>
      <c r="F81" s="4" t="s">
        <v>463</v>
      </c>
      <c r="G81" s="50" t="s">
        <v>3038</v>
      </c>
      <c r="H81" s="113" t="s">
        <v>3039</v>
      </c>
      <c r="I81" s="4" t="s">
        <v>22</v>
      </c>
      <c r="J81" s="4" t="s">
        <v>0</v>
      </c>
      <c r="K81" s="4" t="s">
        <v>4</v>
      </c>
      <c r="L81" s="136" t="s">
        <v>5947</v>
      </c>
      <c r="M81" s="141"/>
      <c r="N81" s="139" t="s">
        <v>8373</v>
      </c>
      <c r="O81" s="4" t="s">
        <v>4293</v>
      </c>
      <c r="P81" s="48" t="s">
        <v>26</v>
      </c>
      <c r="Q81" s="4"/>
    </row>
    <row r="82" spans="1:17" ht="45" customHeight="1" x14ac:dyDescent="0.2">
      <c r="A82" s="57">
        <v>999</v>
      </c>
      <c r="B82" s="4" t="s">
        <v>1</v>
      </c>
      <c r="C82" s="89" t="s">
        <v>9765</v>
      </c>
      <c r="D82" s="89" t="s">
        <v>21</v>
      </c>
      <c r="E82" s="4" t="s">
        <v>21</v>
      </c>
      <c r="F82" s="4" t="s">
        <v>464</v>
      </c>
      <c r="G82" s="50" t="s">
        <v>3040</v>
      </c>
      <c r="H82" s="113" t="s">
        <v>3041</v>
      </c>
      <c r="I82" s="4" t="s">
        <v>22</v>
      </c>
      <c r="J82" s="4" t="s">
        <v>0</v>
      </c>
      <c r="K82" s="4" t="s">
        <v>4</v>
      </c>
      <c r="L82" s="136" t="s">
        <v>5948</v>
      </c>
      <c r="M82" s="141"/>
      <c r="N82" s="139" t="s">
        <v>8374</v>
      </c>
      <c r="O82" s="4" t="s">
        <v>4030</v>
      </c>
      <c r="P82" s="48" t="s">
        <v>26</v>
      </c>
      <c r="Q82" s="4"/>
    </row>
    <row r="83" spans="1:17" ht="45" customHeight="1" x14ac:dyDescent="0.2">
      <c r="A83" s="57">
        <v>999</v>
      </c>
      <c r="B83" s="4" t="s">
        <v>1</v>
      </c>
      <c r="C83" s="89" t="s">
        <v>9765</v>
      </c>
      <c r="D83" s="89" t="s">
        <v>21</v>
      </c>
      <c r="E83" s="4" t="s">
        <v>21</v>
      </c>
      <c r="F83" s="4" t="s">
        <v>465</v>
      </c>
      <c r="G83" s="4" t="s">
        <v>3042</v>
      </c>
      <c r="H83" s="113" t="s">
        <v>3043</v>
      </c>
      <c r="I83" s="4" t="s">
        <v>22</v>
      </c>
      <c r="J83" s="4" t="s">
        <v>0</v>
      </c>
      <c r="K83" s="4" t="s">
        <v>4</v>
      </c>
      <c r="L83" s="136" t="s">
        <v>5949</v>
      </c>
      <c r="M83" s="141"/>
      <c r="N83" s="139" t="s">
        <v>8375</v>
      </c>
      <c r="O83" s="4" t="s">
        <v>4293</v>
      </c>
      <c r="P83" s="48" t="s">
        <v>26</v>
      </c>
      <c r="Q83" s="4"/>
    </row>
    <row r="84" spans="1:17" ht="45" customHeight="1" x14ac:dyDescent="0.2">
      <c r="A84" s="57">
        <v>999</v>
      </c>
      <c r="B84" s="4" t="s">
        <v>1</v>
      </c>
      <c r="C84" s="89" t="s">
        <v>9765</v>
      </c>
      <c r="D84" s="89" t="s">
        <v>21</v>
      </c>
      <c r="E84" s="4" t="s">
        <v>21</v>
      </c>
      <c r="F84" s="4" t="s">
        <v>466</v>
      </c>
      <c r="G84" s="4" t="s">
        <v>3044</v>
      </c>
      <c r="H84" s="113" t="s">
        <v>3045</v>
      </c>
      <c r="I84" s="4" t="s">
        <v>22</v>
      </c>
      <c r="J84" s="4" t="s">
        <v>0</v>
      </c>
      <c r="K84" s="4" t="s">
        <v>4</v>
      </c>
      <c r="L84" s="136" t="s">
        <v>5950</v>
      </c>
      <c r="M84" s="141"/>
      <c r="N84" s="139" t="s">
        <v>8376</v>
      </c>
      <c r="O84" s="4" t="s">
        <v>4281</v>
      </c>
      <c r="P84" s="48" t="s">
        <v>26</v>
      </c>
      <c r="Q84" s="4"/>
    </row>
    <row r="85" spans="1:17" ht="45" customHeight="1" x14ac:dyDescent="0.2">
      <c r="A85" s="57">
        <v>999</v>
      </c>
      <c r="B85" s="4" t="s">
        <v>1</v>
      </c>
      <c r="C85" s="89" t="s">
        <v>9765</v>
      </c>
      <c r="D85" s="89" t="s">
        <v>21</v>
      </c>
      <c r="E85" s="4" t="s">
        <v>21</v>
      </c>
      <c r="F85" s="4" t="s">
        <v>467</v>
      </c>
      <c r="G85" s="4" t="s">
        <v>3046</v>
      </c>
      <c r="H85" s="113" t="s">
        <v>3047</v>
      </c>
      <c r="I85" s="4" t="s">
        <v>22</v>
      </c>
      <c r="J85" s="4" t="s">
        <v>0</v>
      </c>
      <c r="K85" s="4" t="s">
        <v>4</v>
      </c>
      <c r="L85" s="136" t="s">
        <v>5951</v>
      </c>
      <c r="M85" s="141"/>
      <c r="N85" s="139" t="s">
        <v>8377</v>
      </c>
      <c r="O85" s="4" t="s">
        <v>4293</v>
      </c>
      <c r="P85" s="48" t="s">
        <v>26</v>
      </c>
      <c r="Q85" s="4"/>
    </row>
    <row r="86" spans="1:17" ht="45" customHeight="1" x14ac:dyDescent="0.2">
      <c r="A86" s="57">
        <v>999</v>
      </c>
      <c r="B86" s="4" t="s">
        <v>1</v>
      </c>
      <c r="C86" s="89" t="s">
        <v>9765</v>
      </c>
      <c r="D86" s="89" t="s">
        <v>21</v>
      </c>
      <c r="E86" s="4" t="s">
        <v>21</v>
      </c>
      <c r="F86" s="4" t="s">
        <v>468</v>
      </c>
      <c r="G86" s="50" t="s">
        <v>3048</v>
      </c>
      <c r="H86" s="113" t="s">
        <v>3049</v>
      </c>
      <c r="I86" s="4" t="s">
        <v>22</v>
      </c>
      <c r="J86" s="4" t="s">
        <v>0</v>
      </c>
      <c r="K86" s="4" t="s">
        <v>4</v>
      </c>
      <c r="L86" s="136" t="s">
        <v>5952</v>
      </c>
      <c r="M86" s="141"/>
      <c r="N86" s="139" t="s">
        <v>8378</v>
      </c>
      <c r="O86" s="4" t="s">
        <v>3860</v>
      </c>
      <c r="P86" s="48" t="s">
        <v>26</v>
      </c>
      <c r="Q86" s="4"/>
    </row>
    <row r="87" spans="1:17" ht="45" customHeight="1" x14ac:dyDescent="0.2">
      <c r="A87" s="57">
        <v>999</v>
      </c>
      <c r="B87" s="4" t="s">
        <v>1</v>
      </c>
      <c r="C87" s="89" t="s">
        <v>9765</v>
      </c>
      <c r="D87" s="89" t="s">
        <v>21</v>
      </c>
      <c r="E87" s="4" t="s">
        <v>21</v>
      </c>
      <c r="F87" s="4" t="s">
        <v>469</v>
      </c>
      <c r="G87" s="50" t="s">
        <v>3050</v>
      </c>
      <c r="H87" s="113" t="s">
        <v>3051</v>
      </c>
      <c r="I87" s="4" t="s">
        <v>2</v>
      </c>
      <c r="J87" s="4" t="s">
        <v>0</v>
      </c>
      <c r="K87" s="4" t="s">
        <v>71</v>
      </c>
      <c r="L87" s="136" t="s">
        <v>5953</v>
      </c>
      <c r="M87" s="141"/>
      <c r="N87" s="139"/>
      <c r="O87" s="4"/>
      <c r="P87" s="48" t="s">
        <v>26</v>
      </c>
      <c r="Q87" s="4"/>
    </row>
    <row r="88" spans="1:17" ht="45" customHeight="1" x14ac:dyDescent="0.2">
      <c r="A88" s="57">
        <v>999</v>
      </c>
      <c r="B88" s="4" t="s">
        <v>1</v>
      </c>
      <c r="C88" s="89" t="s">
        <v>9765</v>
      </c>
      <c r="D88" s="89" t="s">
        <v>21</v>
      </c>
      <c r="E88" s="4" t="s">
        <v>21</v>
      </c>
      <c r="F88" s="4" t="s">
        <v>470</v>
      </c>
      <c r="G88" s="50" t="s">
        <v>3052</v>
      </c>
      <c r="H88" s="113" t="s">
        <v>3053</v>
      </c>
      <c r="I88" s="4" t="s">
        <v>22</v>
      </c>
      <c r="J88" s="4" t="s">
        <v>0</v>
      </c>
      <c r="K88" s="4" t="s">
        <v>4</v>
      </c>
      <c r="L88" s="136" t="s">
        <v>5954</v>
      </c>
      <c r="M88" s="141"/>
      <c r="N88" s="139" t="s">
        <v>8379</v>
      </c>
      <c r="O88" s="4" t="s">
        <v>4030</v>
      </c>
      <c r="P88" s="48" t="s">
        <v>26</v>
      </c>
      <c r="Q88" s="4"/>
    </row>
    <row r="89" spans="1:17" ht="45" customHeight="1" x14ac:dyDescent="0.2">
      <c r="A89" s="57">
        <v>999</v>
      </c>
      <c r="B89" s="4" t="s">
        <v>1</v>
      </c>
      <c r="C89" s="89" t="s">
        <v>9765</v>
      </c>
      <c r="D89" s="89" t="s">
        <v>21</v>
      </c>
      <c r="E89" s="4" t="s">
        <v>21</v>
      </c>
      <c r="F89" s="4" t="s">
        <v>471</v>
      </c>
      <c r="G89" s="50" t="s">
        <v>3054</v>
      </c>
      <c r="H89" s="113" t="s">
        <v>3055</v>
      </c>
      <c r="I89" s="4" t="s">
        <v>22</v>
      </c>
      <c r="J89" s="4" t="s">
        <v>0</v>
      </c>
      <c r="K89" s="4" t="s">
        <v>4</v>
      </c>
      <c r="L89" s="136" t="s">
        <v>5955</v>
      </c>
      <c r="M89" s="141"/>
      <c r="N89" s="139" t="s">
        <v>8380</v>
      </c>
      <c r="O89" s="4" t="s">
        <v>4030</v>
      </c>
      <c r="P89" s="48" t="s">
        <v>26</v>
      </c>
      <c r="Q89" s="4"/>
    </row>
    <row r="90" spans="1:17" ht="45" customHeight="1" x14ac:dyDescent="0.2">
      <c r="A90" s="57">
        <v>999</v>
      </c>
      <c r="B90" s="4" t="s">
        <v>1</v>
      </c>
      <c r="C90" s="89" t="s">
        <v>9765</v>
      </c>
      <c r="D90" s="89" t="s">
        <v>21</v>
      </c>
      <c r="E90" s="4" t="s">
        <v>21</v>
      </c>
      <c r="F90" s="4" t="s">
        <v>472</v>
      </c>
      <c r="G90" s="50" t="s">
        <v>3056</v>
      </c>
      <c r="H90" s="113" t="s">
        <v>3057</v>
      </c>
      <c r="I90" s="4" t="s">
        <v>22</v>
      </c>
      <c r="J90" s="4" t="s">
        <v>0</v>
      </c>
      <c r="K90" s="4" t="s">
        <v>4</v>
      </c>
      <c r="L90" s="136" t="s">
        <v>5956</v>
      </c>
      <c r="M90" s="141"/>
      <c r="N90" s="139" t="s">
        <v>8381</v>
      </c>
      <c r="O90" s="4" t="s">
        <v>4030</v>
      </c>
      <c r="P90" s="48" t="s">
        <v>26</v>
      </c>
      <c r="Q90" s="4"/>
    </row>
    <row r="91" spans="1:17" ht="45" customHeight="1" x14ac:dyDescent="0.2">
      <c r="A91" s="57">
        <v>999</v>
      </c>
      <c r="B91" s="4" t="s">
        <v>1</v>
      </c>
      <c r="C91" s="89" t="s">
        <v>9765</v>
      </c>
      <c r="D91" s="89" t="s">
        <v>21</v>
      </c>
      <c r="E91" s="4" t="s">
        <v>21</v>
      </c>
      <c r="F91" s="4" t="s">
        <v>473</v>
      </c>
      <c r="G91" s="50" t="s">
        <v>3058</v>
      </c>
      <c r="H91" s="113" t="s">
        <v>3059</v>
      </c>
      <c r="I91" s="4" t="s">
        <v>22</v>
      </c>
      <c r="J91" s="4" t="s">
        <v>0</v>
      </c>
      <c r="K91" s="4" t="s">
        <v>4</v>
      </c>
      <c r="L91" s="136" t="s">
        <v>5957</v>
      </c>
      <c r="M91" s="141"/>
      <c r="N91" s="139" t="s">
        <v>8382</v>
      </c>
      <c r="O91" s="4" t="s">
        <v>3860</v>
      </c>
      <c r="P91" s="48" t="s">
        <v>26</v>
      </c>
      <c r="Q91" s="4"/>
    </row>
    <row r="92" spans="1:17" ht="45" customHeight="1" x14ac:dyDescent="0.2">
      <c r="A92" s="57">
        <v>999</v>
      </c>
      <c r="B92" s="4" t="s">
        <v>1</v>
      </c>
      <c r="C92" s="89" t="s">
        <v>9765</v>
      </c>
      <c r="D92" s="89" t="s">
        <v>21</v>
      </c>
      <c r="E92" s="4" t="s">
        <v>21</v>
      </c>
      <c r="F92" s="4" t="s">
        <v>474</v>
      </c>
      <c r="G92" s="50" t="s">
        <v>3060</v>
      </c>
      <c r="H92" s="113" t="s">
        <v>3061</v>
      </c>
      <c r="I92" s="4" t="s">
        <v>22</v>
      </c>
      <c r="J92" s="4" t="s">
        <v>0</v>
      </c>
      <c r="K92" s="4" t="s">
        <v>4</v>
      </c>
      <c r="L92" s="136" t="s">
        <v>5958</v>
      </c>
      <c r="M92" s="141"/>
      <c r="N92" s="139" t="s">
        <v>8383</v>
      </c>
      <c r="O92" s="4" t="s">
        <v>4030</v>
      </c>
      <c r="P92" s="48" t="s">
        <v>26</v>
      </c>
      <c r="Q92" s="4"/>
    </row>
    <row r="93" spans="1:17" ht="45" customHeight="1" x14ac:dyDescent="0.2">
      <c r="A93" s="57">
        <v>999</v>
      </c>
      <c r="B93" s="4" t="s">
        <v>1</v>
      </c>
      <c r="C93" s="89" t="s">
        <v>9765</v>
      </c>
      <c r="D93" s="89" t="s">
        <v>21</v>
      </c>
      <c r="E93" s="4" t="s">
        <v>21</v>
      </c>
      <c r="F93" s="4" t="s">
        <v>475</v>
      </c>
      <c r="G93" s="50" t="s">
        <v>3062</v>
      </c>
      <c r="H93" s="113" t="s">
        <v>3063</v>
      </c>
      <c r="I93" s="4" t="s">
        <v>22</v>
      </c>
      <c r="J93" s="4" t="s">
        <v>0</v>
      </c>
      <c r="K93" s="4" t="s">
        <v>4</v>
      </c>
      <c r="L93" s="136" t="s">
        <v>5959</v>
      </c>
      <c r="M93" s="141"/>
      <c r="N93" s="139" t="s">
        <v>8384</v>
      </c>
      <c r="O93" s="4" t="s">
        <v>3860</v>
      </c>
      <c r="P93" s="48" t="s">
        <v>26</v>
      </c>
      <c r="Q93" s="4"/>
    </row>
    <row r="94" spans="1:17" ht="45" customHeight="1" x14ac:dyDescent="0.2">
      <c r="A94" s="57">
        <v>999</v>
      </c>
      <c r="B94" s="4" t="s">
        <v>1</v>
      </c>
      <c r="C94" s="89" t="s">
        <v>9765</v>
      </c>
      <c r="D94" s="89" t="s">
        <v>21</v>
      </c>
      <c r="E94" s="4" t="s">
        <v>21</v>
      </c>
      <c r="F94" s="4" t="s">
        <v>476</v>
      </c>
      <c r="G94" s="50" t="s">
        <v>3064</v>
      </c>
      <c r="H94" s="113" t="s">
        <v>3065</v>
      </c>
      <c r="I94" s="4" t="s">
        <v>22</v>
      </c>
      <c r="J94" s="4" t="s">
        <v>0</v>
      </c>
      <c r="K94" s="4" t="s">
        <v>4</v>
      </c>
      <c r="L94" s="136" t="s">
        <v>5960</v>
      </c>
      <c r="M94" s="141"/>
      <c r="N94" s="139" t="s">
        <v>8385</v>
      </c>
      <c r="O94" s="4" t="s">
        <v>4293</v>
      </c>
      <c r="P94" s="48" t="s">
        <v>26</v>
      </c>
      <c r="Q94" s="4"/>
    </row>
    <row r="95" spans="1:17" ht="45" customHeight="1" x14ac:dyDescent="0.2">
      <c r="A95" s="57">
        <v>999</v>
      </c>
      <c r="B95" s="4" t="s">
        <v>1</v>
      </c>
      <c r="C95" s="89" t="s">
        <v>9765</v>
      </c>
      <c r="D95" s="89" t="s">
        <v>21</v>
      </c>
      <c r="E95" s="4" t="s">
        <v>21</v>
      </c>
      <c r="F95" s="4" t="s">
        <v>477</v>
      </c>
      <c r="G95" s="50" t="s">
        <v>3066</v>
      </c>
      <c r="H95" s="113" t="s">
        <v>3067</v>
      </c>
      <c r="I95" s="4" t="s">
        <v>22</v>
      </c>
      <c r="J95" s="4" t="s">
        <v>0</v>
      </c>
      <c r="K95" s="4" t="s">
        <v>4</v>
      </c>
      <c r="L95" s="136" t="s">
        <v>5961</v>
      </c>
      <c r="M95" s="141"/>
      <c r="N95" s="139" t="s">
        <v>8386</v>
      </c>
      <c r="O95" s="4" t="s">
        <v>4406</v>
      </c>
      <c r="P95" s="48" t="s">
        <v>26</v>
      </c>
      <c r="Q95" s="4"/>
    </row>
    <row r="96" spans="1:17" ht="45" customHeight="1" x14ac:dyDescent="0.2">
      <c r="A96" s="57">
        <v>999</v>
      </c>
      <c r="B96" s="4" t="s">
        <v>1</v>
      </c>
      <c r="C96" s="89" t="s">
        <v>9765</v>
      </c>
      <c r="D96" s="89" t="s">
        <v>21</v>
      </c>
      <c r="E96" s="4" t="s">
        <v>21</v>
      </c>
      <c r="F96" s="4" t="s">
        <v>478</v>
      </c>
      <c r="G96" s="50" t="s">
        <v>3068</v>
      </c>
      <c r="H96" s="113" t="s">
        <v>3069</v>
      </c>
      <c r="I96" s="4" t="s">
        <v>22</v>
      </c>
      <c r="J96" s="4" t="s">
        <v>0</v>
      </c>
      <c r="K96" s="4" t="s">
        <v>4</v>
      </c>
      <c r="L96" s="136" t="s">
        <v>5962</v>
      </c>
      <c r="M96" s="141"/>
      <c r="N96" s="139" t="s">
        <v>8387</v>
      </c>
      <c r="O96" s="4" t="s">
        <v>4030</v>
      </c>
      <c r="P96" s="48" t="s">
        <v>26</v>
      </c>
      <c r="Q96" s="4"/>
    </row>
    <row r="97" spans="1:17" ht="45" customHeight="1" x14ac:dyDescent="0.2">
      <c r="A97" s="57">
        <v>999</v>
      </c>
      <c r="B97" s="4" t="s">
        <v>1</v>
      </c>
      <c r="C97" s="89" t="s">
        <v>9765</v>
      </c>
      <c r="D97" s="89" t="s">
        <v>21</v>
      </c>
      <c r="E97" s="4" t="s">
        <v>21</v>
      </c>
      <c r="F97" s="4" t="s">
        <v>479</v>
      </c>
      <c r="G97" s="4" t="s">
        <v>3070</v>
      </c>
      <c r="H97" s="113" t="s">
        <v>3071</v>
      </c>
      <c r="I97" s="4" t="s">
        <v>22</v>
      </c>
      <c r="J97" s="4" t="s">
        <v>0</v>
      </c>
      <c r="K97" s="4" t="s">
        <v>4</v>
      </c>
      <c r="L97" s="136" t="s">
        <v>5963</v>
      </c>
      <c r="M97" s="141"/>
      <c r="N97" s="139" t="s">
        <v>8388</v>
      </c>
      <c r="O97" s="4" t="s">
        <v>4030</v>
      </c>
      <c r="P97" s="48" t="s">
        <v>26</v>
      </c>
      <c r="Q97" s="4"/>
    </row>
    <row r="98" spans="1:17" ht="45" customHeight="1" x14ac:dyDescent="0.2">
      <c r="A98" s="57">
        <v>999</v>
      </c>
      <c r="B98" s="4" t="s">
        <v>1</v>
      </c>
      <c r="C98" s="89" t="s">
        <v>9765</v>
      </c>
      <c r="D98" s="89" t="s">
        <v>21</v>
      </c>
      <c r="E98" s="4" t="s">
        <v>21</v>
      </c>
      <c r="F98" s="4" t="s">
        <v>480</v>
      </c>
      <c r="G98" s="50" t="s">
        <v>3072</v>
      </c>
      <c r="H98" s="113" t="s">
        <v>3073</v>
      </c>
      <c r="I98" s="4" t="s">
        <v>22</v>
      </c>
      <c r="J98" s="4" t="s">
        <v>0</v>
      </c>
      <c r="K98" s="4" t="s">
        <v>4</v>
      </c>
      <c r="L98" s="136" t="s">
        <v>5964</v>
      </c>
      <c r="M98" s="141"/>
      <c r="N98" s="139" t="s">
        <v>8389</v>
      </c>
      <c r="O98" s="4" t="s">
        <v>4281</v>
      </c>
      <c r="P98" s="48" t="s">
        <v>26</v>
      </c>
      <c r="Q98" s="4"/>
    </row>
    <row r="99" spans="1:17" ht="45" customHeight="1" x14ac:dyDescent="0.2">
      <c r="A99" s="57">
        <v>999</v>
      </c>
      <c r="B99" s="4" t="s">
        <v>1</v>
      </c>
      <c r="C99" s="89" t="s">
        <v>9765</v>
      </c>
      <c r="D99" s="89" t="s">
        <v>21</v>
      </c>
      <c r="E99" s="4" t="s">
        <v>21</v>
      </c>
      <c r="F99" s="4" t="s">
        <v>481</v>
      </c>
      <c r="G99" s="4" t="s">
        <v>3074</v>
      </c>
      <c r="H99" s="113" t="s">
        <v>3075</v>
      </c>
      <c r="I99" s="4" t="s">
        <v>22</v>
      </c>
      <c r="J99" s="4" t="s">
        <v>0</v>
      </c>
      <c r="K99" s="4" t="s">
        <v>4</v>
      </c>
      <c r="L99" s="136" t="s">
        <v>5965</v>
      </c>
      <c r="M99" s="141"/>
      <c r="N99" s="139" t="s">
        <v>8390</v>
      </c>
      <c r="O99" s="4" t="s">
        <v>4095</v>
      </c>
      <c r="P99" s="48" t="s">
        <v>26</v>
      </c>
      <c r="Q99" s="4"/>
    </row>
    <row r="100" spans="1:17" ht="45" customHeight="1" x14ac:dyDescent="0.2">
      <c r="A100" s="57">
        <v>999</v>
      </c>
      <c r="B100" s="4" t="s">
        <v>1</v>
      </c>
      <c r="C100" s="89" t="s">
        <v>9765</v>
      </c>
      <c r="D100" s="89" t="s">
        <v>21</v>
      </c>
      <c r="E100" s="4" t="s">
        <v>21</v>
      </c>
      <c r="F100" s="4" t="s">
        <v>482</v>
      </c>
      <c r="G100" s="4" t="s">
        <v>3076</v>
      </c>
      <c r="H100" s="113" t="s">
        <v>3077</v>
      </c>
      <c r="I100" s="4" t="s">
        <v>22</v>
      </c>
      <c r="J100" s="4" t="s">
        <v>0</v>
      </c>
      <c r="K100" s="4" t="s">
        <v>4</v>
      </c>
      <c r="L100" s="136" t="s">
        <v>5966</v>
      </c>
      <c r="M100" s="141"/>
      <c r="N100" s="139" t="s">
        <v>8391</v>
      </c>
      <c r="O100" s="4" t="s">
        <v>4095</v>
      </c>
      <c r="P100" s="48" t="s">
        <v>26</v>
      </c>
      <c r="Q100" s="4"/>
    </row>
    <row r="101" spans="1:17" ht="45" customHeight="1" x14ac:dyDescent="0.2">
      <c r="A101" s="57">
        <v>999</v>
      </c>
      <c r="B101" s="4" t="s">
        <v>1</v>
      </c>
      <c r="C101" s="89" t="s">
        <v>9765</v>
      </c>
      <c r="D101" s="89" t="s">
        <v>21</v>
      </c>
      <c r="E101" s="4" t="s">
        <v>21</v>
      </c>
      <c r="F101" s="4" t="s">
        <v>483</v>
      </c>
      <c r="G101" s="4" t="s">
        <v>3078</v>
      </c>
      <c r="H101" s="113" t="s">
        <v>3079</v>
      </c>
      <c r="I101" s="4" t="s">
        <v>22</v>
      </c>
      <c r="J101" s="4" t="s">
        <v>0</v>
      </c>
      <c r="K101" s="4" t="s">
        <v>4</v>
      </c>
      <c r="L101" s="136" t="s">
        <v>5967</v>
      </c>
      <c r="M101" s="141"/>
      <c r="N101" s="139" t="s">
        <v>8392</v>
      </c>
      <c r="O101" s="4" t="s">
        <v>3860</v>
      </c>
      <c r="P101" s="48" t="s">
        <v>26</v>
      </c>
      <c r="Q101" s="4"/>
    </row>
    <row r="102" spans="1:17" ht="45" customHeight="1" x14ac:dyDescent="0.2">
      <c r="A102" s="57">
        <v>999</v>
      </c>
      <c r="B102" s="4" t="s">
        <v>1</v>
      </c>
      <c r="C102" s="89" t="s">
        <v>9765</v>
      </c>
      <c r="D102" s="89" t="s">
        <v>21</v>
      </c>
      <c r="E102" s="4" t="s">
        <v>21</v>
      </c>
      <c r="F102" s="4" t="s">
        <v>484</v>
      </c>
      <c r="G102" s="4" t="s">
        <v>3080</v>
      </c>
      <c r="H102" s="113" t="s">
        <v>3081</v>
      </c>
      <c r="I102" s="4" t="s">
        <v>22</v>
      </c>
      <c r="J102" s="4" t="s">
        <v>0</v>
      </c>
      <c r="K102" s="4" t="s">
        <v>4</v>
      </c>
      <c r="L102" s="136" t="s">
        <v>5968</v>
      </c>
      <c r="M102" s="141"/>
      <c r="N102" s="139" t="s">
        <v>8393</v>
      </c>
      <c r="O102" s="4" t="s">
        <v>3860</v>
      </c>
      <c r="P102" s="48" t="s">
        <v>26</v>
      </c>
      <c r="Q102" s="4"/>
    </row>
    <row r="103" spans="1:17" ht="45" customHeight="1" x14ac:dyDescent="0.2">
      <c r="A103" s="57">
        <v>999</v>
      </c>
      <c r="B103" s="4" t="s">
        <v>1</v>
      </c>
      <c r="C103" s="89" t="s">
        <v>9765</v>
      </c>
      <c r="D103" s="89" t="s">
        <v>21</v>
      </c>
      <c r="E103" s="4" t="s">
        <v>21</v>
      </c>
      <c r="F103" s="4" t="s">
        <v>485</v>
      </c>
      <c r="G103" s="4" t="s">
        <v>3082</v>
      </c>
      <c r="H103" s="113" t="s">
        <v>3083</v>
      </c>
      <c r="I103" s="4" t="s">
        <v>22</v>
      </c>
      <c r="J103" s="4" t="s">
        <v>0</v>
      </c>
      <c r="K103" s="4" t="s">
        <v>4</v>
      </c>
      <c r="L103" s="136" t="s">
        <v>5969</v>
      </c>
      <c r="M103" s="141"/>
      <c r="N103" s="139" t="s">
        <v>8394</v>
      </c>
      <c r="O103" s="4" t="s">
        <v>3860</v>
      </c>
      <c r="P103" s="48" t="s">
        <v>26</v>
      </c>
      <c r="Q103" s="4"/>
    </row>
    <row r="104" spans="1:17" ht="45" customHeight="1" x14ac:dyDescent="0.2">
      <c r="A104" s="57">
        <v>999</v>
      </c>
      <c r="B104" s="4" t="s">
        <v>1</v>
      </c>
      <c r="C104" s="89" t="s">
        <v>9765</v>
      </c>
      <c r="D104" s="89" t="s">
        <v>21</v>
      </c>
      <c r="E104" s="4" t="s">
        <v>21</v>
      </c>
      <c r="F104" s="4" t="s">
        <v>486</v>
      </c>
      <c r="G104" s="50" t="s">
        <v>3084</v>
      </c>
      <c r="H104" s="113" t="s">
        <v>3085</v>
      </c>
      <c r="I104" s="4" t="s">
        <v>22</v>
      </c>
      <c r="J104" s="4" t="s">
        <v>0</v>
      </c>
      <c r="K104" s="4" t="s">
        <v>4</v>
      </c>
      <c r="L104" s="136" t="s">
        <v>5970</v>
      </c>
      <c r="M104" s="141"/>
      <c r="N104" s="139" t="s">
        <v>8395</v>
      </c>
      <c r="O104" s="4" t="s">
        <v>4095</v>
      </c>
      <c r="P104" s="48" t="s">
        <v>26</v>
      </c>
      <c r="Q104" s="4"/>
    </row>
    <row r="105" spans="1:17" ht="45" customHeight="1" x14ac:dyDescent="0.2">
      <c r="A105" s="57">
        <v>999</v>
      </c>
      <c r="B105" s="4" t="s">
        <v>1</v>
      </c>
      <c r="C105" s="89" t="s">
        <v>9765</v>
      </c>
      <c r="D105" s="89" t="s">
        <v>21</v>
      </c>
      <c r="E105" s="4" t="s">
        <v>21</v>
      </c>
      <c r="F105" s="4" t="s">
        <v>487</v>
      </c>
      <c r="G105" s="4" t="s">
        <v>3086</v>
      </c>
      <c r="H105" s="113" t="s">
        <v>3087</v>
      </c>
      <c r="I105" s="4" t="s">
        <v>22</v>
      </c>
      <c r="J105" s="4" t="s">
        <v>0</v>
      </c>
      <c r="K105" s="4" t="s">
        <v>4</v>
      </c>
      <c r="L105" s="136" t="s">
        <v>5971</v>
      </c>
      <c r="M105" s="141"/>
      <c r="N105" s="139" t="s">
        <v>8396</v>
      </c>
      <c r="O105" s="4" t="s">
        <v>4095</v>
      </c>
      <c r="P105" s="48" t="s">
        <v>26</v>
      </c>
      <c r="Q105" s="4"/>
    </row>
    <row r="106" spans="1:17" ht="45" customHeight="1" x14ac:dyDescent="0.2">
      <c r="A106" s="57">
        <v>999</v>
      </c>
      <c r="B106" s="4" t="s">
        <v>1</v>
      </c>
      <c r="C106" s="89" t="s">
        <v>9765</v>
      </c>
      <c r="D106" s="89" t="s">
        <v>21</v>
      </c>
      <c r="E106" s="4" t="s">
        <v>21</v>
      </c>
      <c r="F106" s="4" t="s">
        <v>488</v>
      </c>
      <c r="G106" s="4" t="s">
        <v>3088</v>
      </c>
      <c r="H106" s="113" t="s">
        <v>3089</v>
      </c>
      <c r="I106" s="4" t="s">
        <v>22</v>
      </c>
      <c r="J106" s="4" t="s">
        <v>0</v>
      </c>
      <c r="K106" s="4" t="s">
        <v>4</v>
      </c>
      <c r="L106" s="136" t="s">
        <v>5972</v>
      </c>
      <c r="M106" s="141"/>
      <c r="N106" s="139" t="s">
        <v>8397</v>
      </c>
      <c r="O106" s="4" t="s">
        <v>4406</v>
      </c>
      <c r="P106" s="48" t="s">
        <v>26</v>
      </c>
      <c r="Q106" s="4"/>
    </row>
    <row r="107" spans="1:17" ht="45" customHeight="1" x14ac:dyDescent="0.2">
      <c r="A107" s="57">
        <v>999</v>
      </c>
      <c r="B107" s="4" t="s">
        <v>1</v>
      </c>
      <c r="C107" s="89" t="s">
        <v>9765</v>
      </c>
      <c r="D107" s="89" t="s">
        <v>21</v>
      </c>
      <c r="E107" s="4" t="s">
        <v>21</v>
      </c>
      <c r="F107" s="4" t="s">
        <v>489</v>
      </c>
      <c r="G107" s="4" t="s">
        <v>3090</v>
      </c>
      <c r="H107" s="113" t="s">
        <v>3091</v>
      </c>
      <c r="I107" s="4" t="s">
        <v>22</v>
      </c>
      <c r="J107" s="4" t="s">
        <v>0</v>
      </c>
      <c r="K107" s="4" t="s">
        <v>4</v>
      </c>
      <c r="L107" s="136" t="s">
        <v>5973</v>
      </c>
      <c r="M107" s="141"/>
      <c r="N107" s="139" t="s">
        <v>8398</v>
      </c>
      <c r="O107" s="4" t="s">
        <v>4406</v>
      </c>
      <c r="P107" s="48" t="s">
        <v>26</v>
      </c>
      <c r="Q107" s="4"/>
    </row>
    <row r="108" spans="1:17" ht="45" customHeight="1" x14ac:dyDescent="0.2">
      <c r="A108" s="57">
        <v>999</v>
      </c>
      <c r="B108" s="4" t="s">
        <v>1</v>
      </c>
      <c r="C108" s="89" t="s">
        <v>9765</v>
      </c>
      <c r="D108" s="89" t="s">
        <v>21</v>
      </c>
      <c r="E108" s="4" t="s">
        <v>21</v>
      </c>
      <c r="F108" s="4" t="s">
        <v>490</v>
      </c>
      <c r="G108" s="4" t="s">
        <v>3092</v>
      </c>
      <c r="H108" s="113" t="s">
        <v>3093</v>
      </c>
      <c r="I108" s="4" t="s">
        <v>22</v>
      </c>
      <c r="J108" s="4" t="s">
        <v>0</v>
      </c>
      <c r="K108" s="4" t="s">
        <v>4</v>
      </c>
      <c r="L108" s="136" t="s">
        <v>5974</v>
      </c>
      <c r="M108" s="141"/>
      <c r="N108" s="139" t="s">
        <v>8399</v>
      </c>
      <c r="O108" s="4" t="s">
        <v>4095</v>
      </c>
      <c r="P108" s="48" t="s">
        <v>26</v>
      </c>
      <c r="Q108" s="4"/>
    </row>
    <row r="109" spans="1:17" ht="45" customHeight="1" x14ac:dyDescent="0.2">
      <c r="A109" s="57">
        <v>999</v>
      </c>
      <c r="B109" s="4" t="s">
        <v>1</v>
      </c>
      <c r="C109" s="89" t="s">
        <v>9765</v>
      </c>
      <c r="D109" s="89" t="s">
        <v>21</v>
      </c>
      <c r="E109" s="4" t="s">
        <v>21</v>
      </c>
      <c r="F109" s="4" t="s">
        <v>491</v>
      </c>
      <c r="G109" s="50" t="s">
        <v>3094</v>
      </c>
      <c r="H109" s="113" t="s">
        <v>3095</v>
      </c>
      <c r="I109" s="4" t="s">
        <v>22</v>
      </c>
      <c r="J109" s="4" t="s">
        <v>0</v>
      </c>
      <c r="K109" s="4" t="s">
        <v>4</v>
      </c>
      <c r="L109" s="136" t="s">
        <v>5975</v>
      </c>
      <c r="M109" s="141"/>
      <c r="N109" s="139" t="s">
        <v>8400</v>
      </c>
      <c r="O109" s="4" t="s">
        <v>4406</v>
      </c>
      <c r="P109" s="48" t="s">
        <v>26</v>
      </c>
      <c r="Q109" s="4"/>
    </row>
    <row r="110" spans="1:17" ht="45" customHeight="1" x14ac:dyDescent="0.2">
      <c r="A110" s="57">
        <v>999</v>
      </c>
      <c r="B110" s="4" t="s">
        <v>1</v>
      </c>
      <c r="C110" s="89" t="s">
        <v>9765</v>
      </c>
      <c r="D110" s="89" t="s">
        <v>21</v>
      </c>
      <c r="E110" s="4" t="s">
        <v>21</v>
      </c>
      <c r="F110" s="4" t="s">
        <v>492</v>
      </c>
      <c r="G110" s="50" t="s">
        <v>3096</v>
      </c>
      <c r="H110" s="113" t="s">
        <v>3097</v>
      </c>
      <c r="I110" s="4" t="s">
        <v>22</v>
      </c>
      <c r="J110" s="4" t="s">
        <v>0</v>
      </c>
      <c r="K110" s="4" t="s">
        <v>4</v>
      </c>
      <c r="L110" s="136" t="s">
        <v>5976</v>
      </c>
      <c r="M110" s="141"/>
      <c r="N110" s="139" t="s">
        <v>8401</v>
      </c>
      <c r="O110" s="4" t="s">
        <v>4293</v>
      </c>
      <c r="P110" s="48" t="s">
        <v>26</v>
      </c>
      <c r="Q110" s="4"/>
    </row>
    <row r="111" spans="1:17" ht="45" customHeight="1" x14ac:dyDescent="0.2">
      <c r="A111" s="57">
        <v>999</v>
      </c>
      <c r="B111" s="4" t="s">
        <v>1</v>
      </c>
      <c r="C111" s="89" t="s">
        <v>9765</v>
      </c>
      <c r="D111" s="89" t="s">
        <v>21</v>
      </c>
      <c r="E111" s="4" t="s">
        <v>21</v>
      </c>
      <c r="F111" s="4" t="s">
        <v>493</v>
      </c>
      <c r="G111" s="50" t="s">
        <v>3098</v>
      </c>
      <c r="H111" s="113" t="s">
        <v>3051</v>
      </c>
      <c r="I111" s="4" t="s">
        <v>2</v>
      </c>
      <c r="J111" s="4" t="s">
        <v>0</v>
      </c>
      <c r="K111" s="4" t="s">
        <v>71</v>
      </c>
      <c r="L111" s="136" t="s">
        <v>5977</v>
      </c>
      <c r="M111" s="141"/>
      <c r="N111" s="139"/>
      <c r="O111" s="4"/>
      <c r="P111" s="48" t="s">
        <v>26</v>
      </c>
      <c r="Q111" s="4"/>
    </row>
    <row r="112" spans="1:17" ht="45" customHeight="1" x14ac:dyDescent="0.2">
      <c r="A112" s="57">
        <v>999</v>
      </c>
      <c r="B112" s="4" t="s">
        <v>1</v>
      </c>
      <c r="C112" s="89" t="s">
        <v>9765</v>
      </c>
      <c r="D112" s="89" t="s">
        <v>21</v>
      </c>
      <c r="E112" s="4" t="s">
        <v>21</v>
      </c>
      <c r="F112" s="4" t="s">
        <v>494</v>
      </c>
      <c r="G112" s="50" t="s">
        <v>3099</v>
      </c>
      <c r="H112" s="113" t="s">
        <v>3100</v>
      </c>
      <c r="I112" s="4" t="s">
        <v>22</v>
      </c>
      <c r="J112" s="4" t="s">
        <v>0</v>
      </c>
      <c r="K112" s="4" t="s">
        <v>4</v>
      </c>
      <c r="L112" s="136" t="s">
        <v>5978</v>
      </c>
      <c r="M112" s="141"/>
      <c r="N112" s="139" t="s">
        <v>8402</v>
      </c>
      <c r="O112" s="4" t="s">
        <v>4095</v>
      </c>
      <c r="P112" s="48" t="s">
        <v>26</v>
      </c>
      <c r="Q112" s="4"/>
    </row>
    <row r="113" spans="1:17" ht="45" customHeight="1" x14ac:dyDescent="0.2">
      <c r="A113" s="57">
        <v>999</v>
      </c>
      <c r="B113" s="4" t="s">
        <v>1</v>
      </c>
      <c r="C113" s="89" t="s">
        <v>9765</v>
      </c>
      <c r="D113" s="89" t="s">
        <v>21</v>
      </c>
      <c r="E113" s="4" t="s">
        <v>21</v>
      </c>
      <c r="F113" s="4" t="s">
        <v>495</v>
      </c>
      <c r="G113" s="50" t="s">
        <v>3101</v>
      </c>
      <c r="H113" s="113" t="s">
        <v>3102</v>
      </c>
      <c r="I113" s="4" t="s">
        <v>22</v>
      </c>
      <c r="J113" s="4" t="s">
        <v>0</v>
      </c>
      <c r="K113" s="4" t="s">
        <v>4</v>
      </c>
      <c r="L113" s="136" t="s">
        <v>5979</v>
      </c>
      <c r="M113" s="141"/>
      <c r="N113" s="139" t="s">
        <v>8403</v>
      </c>
      <c r="O113" s="4" t="s">
        <v>4281</v>
      </c>
      <c r="P113" s="48" t="s">
        <v>26</v>
      </c>
      <c r="Q113" s="4"/>
    </row>
    <row r="114" spans="1:17" ht="45" customHeight="1" x14ac:dyDescent="0.2">
      <c r="A114" s="57">
        <v>999</v>
      </c>
      <c r="B114" s="4" t="s">
        <v>1</v>
      </c>
      <c r="C114" s="89" t="s">
        <v>9765</v>
      </c>
      <c r="D114" s="89" t="s">
        <v>21</v>
      </c>
      <c r="E114" s="4" t="s">
        <v>21</v>
      </c>
      <c r="F114" s="4" t="s">
        <v>496</v>
      </c>
      <c r="G114" s="50" t="s">
        <v>3103</v>
      </c>
      <c r="H114" s="113" t="s">
        <v>3104</v>
      </c>
      <c r="I114" s="4" t="s">
        <v>22</v>
      </c>
      <c r="J114" s="4" t="s">
        <v>0</v>
      </c>
      <c r="K114" s="4" t="s">
        <v>4</v>
      </c>
      <c r="L114" s="136" t="s">
        <v>5980</v>
      </c>
      <c r="M114" s="141"/>
      <c r="N114" s="139" t="s">
        <v>8404</v>
      </c>
      <c r="O114" s="4" t="s">
        <v>4095</v>
      </c>
      <c r="P114" s="48" t="s">
        <v>26</v>
      </c>
      <c r="Q114" s="4"/>
    </row>
    <row r="115" spans="1:17" ht="45" customHeight="1" x14ac:dyDescent="0.2">
      <c r="A115" s="57">
        <v>999</v>
      </c>
      <c r="B115" s="4" t="s">
        <v>1</v>
      </c>
      <c r="C115" s="89" t="s">
        <v>9765</v>
      </c>
      <c r="D115" s="89" t="s">
        <v>21</v>
      </c>
      <c r="E115" s="4" t="s">
        <v>21</v>
      </c>
      <c r="F115" s="4" t="s">
        <v>497</v>
      </c>
      <c r="G115" s="4" t="s">
        <v>3105</v>
      </c>
      <c r="H115" s="113" t="s">
        <v>3106</v>
      </c>
      <c r="I115" s="4" t="s">
        <v>22</v>
      </c>
      <c r="J115" s="4" t="s">
        <v>0</v>
      </c>
      <c r="K115" s="4" t="s">
        <v>4</v>
      </c>
      <c r="L115" s="136" t="s">
        <v>5981</v>
      </c>
      <c r="M115" s="141"/>
      <c r="N115" s="139" t="s">
        <v>8405</v>
      </c>
      <c r="O115" s="4" t="s">
        <v>3860</v>
      </c>
      <c r="P115" s="48" t="s">
        <v>26</v>
      </c>
      <c r="Q115" s="4"/>
    </row>
    <row r="116" spans="1:17" ht="45" customHeight="1" x14ac:dyDescent="0.2">
      <c r="A116" s="57">
        <v>999</v>
      </c>
      <c r="B116" s="4" t="s">
        <v>1</v>
      </c>
      <c r="C116" s="89" t="s">
        <v>9765</v>
      </c>
      <c r="D116" s="89" t="s">
        <v>21</v>
      </c>
      <c r="E116" s="4" t="s">
        <v>21</v>
      </c>
      <c r="F116" s="4" t="s">
        <v>498</v>
      </c>
      <c r="G116" s="4" t="s">
        <v>3107</v>
      </c>
      <c r="H116" s="113" t="s">
        <v>3108</v>
      </c>
      <c r="I116" s="4" t="s">
        <v>22</v>
      </c>
      <c r="J116" s="4" t="s">
        <v>0</v>
      </c>
      <c r="K116" s="4" t="s">
        <v>4</v>
      </c>
      <c r="L116" s="136" t="s">
        <v>5982</v>
      </c>
      <c r="M116" s="141"/>
      <c r="N116" s="139" t="s">
        <v>8406</v>
      </c>
      <c r="O116" s="4" t="s">
        <v>4406</v>
      </c>
      <c r="P116" s="48" t="s">
        <v>26</v>
      </c>
      <c r="Q116" s="4"/>
    </row>
    <row r="117" spans="1:17" ht="45" customHeight="1" x14ac:dyDescent="0.2">
      <c r="A117" s="57">
        <v>999</v>
      </c>
      <c r="B117" s="4" t="s">
        <v>1</v>
      </c>
      <c r="C117" s="89" t="s">
        <v>9765</v>
      </c>
      <c r="D117" s="89" t="s">
        <v>21</v>
      </c>
      <c r="E117" s="4" t="s">
        <v>21</v>
      </c>
      <c r="F117" s="4" t="s">
        <v>499</v>
      </c>
      <c r="G117" s="50" t="s">
        <v>3109</v>
      </c>
      <c r="H117" s="113" t="s">
        <v>3110</v>
      </c>
      <c r="I117" s="4" t="s">
        <v>22</v>
      </c>
      <c r="J117" s="4" t="s">
        <v>0</v>
      </c>
      <c r="K117" s="4" t="s">
        <v>4</v>
      </c>
      <c r="L117" s="136" t="s">
        <v>5983</v>
      </c>
      <c r="M117" s="141"/>
      <c r="N117" s="139" t="s">
        <v>8407</v>
      </c>
      <c r="O117" s="4" t="s">
        <v>4095</v>
      </c>
      <c r="P117" s="48" t="s">
        <v>26</v>
      </c>
      <c r="Q117" s="4"/>
    </row>
    <row r="118" spans="1:17" ht="45" customHeight="1" x14ac:dyDescent="0.2">
      <c r="A118" s="57">
        <v>999</v>
      </c>
      <c r="B118" s="4" t="s">
        <v>1</v>
      </c>
      <c r="C118" s="89" t="s">
        <v>9765</v>
      </c>
      <c r="D118" s="89" t="s">
        <v>21</v>
      </c>
      <c r="E118" s="4" t="s">
        <v>21</v>
      </c>
      <c r="F118" s="4" t="s">
        <v>500</v>
      </c>
      <c r="G118" s="4" t="s">
        <v>3111</v>
      </c>
      <c r="H118" s="113" t="s">
        <v>3112</v>
      </c>
      <c r="I118" s="4" t="s">
        <v>22</v>
      </c>
      <c r="J118" s="4" t="s">
        <v>0</v>
      </c>
      <c r="K118" s="4" t="s">
        <v>4</v>
      </c>
      <c r="L118" s="136" t="s">
        <v>5984</v>
      </c>
      <c r="M118" s="141"/>
      <c r="N118" s="139" t="s">
        <v>8408</v>
      </c>
      <c r="O118" s="4" t="s">
        <v>3853</v>
      </c>
      <c r="P118" s="48" t="s">
        <v>26</v>
      </c>
      <c r="Q118" s="4"/>
    </row>
    <row r="119" spans="1:17" ht="45" customHeight="1" x14ac:dyDescent="0.2">
      <c r="A119" s="57">
        <v>999</v>
      </c>
      <c r="B119" s="4" t="s">
        <v>1</v>
      </c>
      <c r="C119" s="89" t="s">
        <v>9765</v>
      </c>
      <c r="D119" s="89" t="s">
        <v>21</v>
      </c>
      <c r="E119" s="4" t="s">
        <v>21</v>
      </c>
      <c r="F119" s="4" t="s">
        <v>501</v>
      </c>
      <c r="G119" s="50" t="s">
        <v>3113</v>
      </c>
      <c r="H119" s="113" t="s">
        <v>3114</v>
      </c>
      <c r="I119" s="4" t="s">
        <v>22</v>
      </c>
      <c r="J119" s="4" t="s">
        <v>0</v>
      </c>
      <c r="K119" s="4" t="s">
        <v>4</v>
      </c>
      <c r="L119" s="136" t="s">
        <v>5985</v>
      </c>
      <c r="M119" s="141"/>
      <c r="N119" s="139" t="s">
        <v>8409</v>
      </c>
      <c r="O119" s="4" t="s">
        <v>4095</v>
      </c>
      <c r="P119" s="48" t="s">
        <v>26</v>
      </c>
      <c r="Q119" s="4"/>
    </row>
    <row r="120" spans="1:17" ht="45" customHeight="1" x14ac:dyDescent="0.2">
      <c r="A120" s="57">
        <v>999</v>
      </c>
      <c r="B120" s="4" t="s">
        <v>1</v>
      </c>
      <c r="C120" s="89" t="s">
        <v>9765</v>
      </c>
      <c r="D120" s="89" t="s">
        <v>21</v>
      </c>
      <c r="E120" s="4" t="s">
        <v>21</v>
      </c>
      <c r="F120" s="4" t="s">
        <v>502</v>
      </c>
      <c r="G120" s="50" t="s">
        <v>3115</v>
      </c>
      <c r="H120" s="113" t="s">
        <v>3116</v>
      </c>
      <c r="I120" s="4" t="s">
        <v>22</v>
      </c>
      <c r="J120" s="4" t="s">
        <v>0</v>
      </c>
      <c r="K120" s="4" t="s">
        <v>4</v>
      </c>
      <c r="L120" s="136" t="s">
        <v>5986</v>
      </c>
      <c r="M120" s="141"/>
      <c r="N120" s="139" t="s">
        <v>8410</v>
      </c>
      <c r="O120" s="4" t="s">
        <v>4406</v>
      </c>
      <c r="P120" s="48" t="s">
        <v>26</v>
      </c>
      <c r="Q120" s="4"/>
    </row>
    <row r="121" spans="1:17" ht="45" customHeight="1" x14ac:dyDescent="0.2">
      <c r="A121" s="57">
        <v>999</v>
      </c>
      <c r="B121" s="4" t="s">
        <v>1</v>
      </c>
      <c r="C121" s="89" t="s">
        <v>9765</v>
      </c>
      <c r="D121" s="89" t="s">
        <v>21</v>
      </c>
      <c r="E121" s="4" t="s">
        <v>21</v>
      </c>
      <c r="F121" s="4" t="s">
        <v>503</v>
      </c>
      <c r="G121" s="50" t="s">
        <v>3117</v>
      </c>
      <c r="H121" s="113" t="s">
        <v>3118</v>
      </c>
      <c r="I121" s="4" t="s">
        <v>22</v>
      </c>
      <c r="J121" s="4" t="s">
        <v>0</v>
      </c>
      <c r="K121" s="4" t="s">
        <v>4</v>
      </c>
      <c r="L121" s="136" t="s">
        <v>5987</v>
      </c>
      <c r="M121" s="141"/>
      <c r="N121" s="139" t="s">
        <v>8411</v>
      </c>
      <c r="O121" s="4" t="s">
        <v>3860</v>
      </c>
      <c r="P121" s="48" t="s">
        <v>26</v>
      </c>
      <c r="Q121" s="4"/>
    </row>
    <row r="122" spans="1:17" ht="45" customHeight="1" x14ac:dyDescent="0.2">
      <c r="A122" s="57">
        <v>999</v>
      </c>
      <c r="B122" s="4" t="s">
        <v>1</v>
      </c>
      <c r="C122" s="89" t="s">
        <v>9765</v>
      </c>
      <c r="D122" s="89" t="s">
        <v>21</v>
      </c>
      <c r="E122" s="4" t="s">
        <v>21</v>
      </c>
      <c r="F122" s="4" t="s">
        <v>504</v>
      </c>
      <c r="G122" s="4" t="s">
        <v>3119</v>
      </c>
      <c r="H122" s="113" t="s">
        <v>3120</v>
      </c>
      <c r="I122" s="4" t="s">
        <v>22</v>
      </c>
      <c r="J122" s="4" t="s">
        <v>0</v>
      </c>
      <c r="K122" s="4" t="s">
        <v>4</v>
      </c>
      <c r="L122" s="136" t="s">
        <v>5988</v>
      </c>
      <c r="M122" s="141"/>
      <c r="N122" s="139" t="s">
        <v>8412</v>
      </c>
      <c r="O122" s="4" t="s">
        <v>4095</v>
      </c>
      <c r="P122" s="48" t="s">
        <v>26</v>
      </c>
      <c r="Q122" s="4"/>
    </row>
    <row r="123" spans="1:17" ht="45" customHeight="1" x14ac:dyDescent="0.2">
      <c r="A123" s="57">
        <v>999</v>
      </c>
      <c r="B123" s="4" t="s">
        <v>1</v>
      </c>
      <c r="C123" s="89" t="s">
        <v>9765</v>
      </c>
      <c r="D123" s="89" t="s">
        <v>21</v>
      </c>
      <c r="E123" s="4" t="s">
        <v>21</v>
      </c>
      <c r="F123" s="4" t="s">
        <v>505</v>
      </c>
      <c r="G123" s="4" t="s">
        <v>3121</v>
      </c>
      <c r="H123" s="113" t="s">
        <v>3122</v>
      </c>
      <c r="I123" s="4" t="s">
        <v>22</v>
      </c>
      <c r="J123" s="4" t="s">
        <v>0</v>
      </c>
      <c r="K123" s="4" t="s">
        <v>4</v>
      </c>
      <c r="L123" s="136" t="s">
        <v>5989</v>
      </c>
      <c r="M123" s="141"/>
      <c r="N123" s="139" t="s">
        <v>8413</v>
      </c>
      <c r="O123" s="4" t="s">
        <v>4095</v>
      </c>
      <c r="P123" s="48" t="s">
        <v>26</v>
      </c>
      <c r="Q123" s="4"/>
    </row>
    <row r="124" spans="1:17" ht="45" customHeight="1" x14ac:dyDescent="0.2">
      <c r="A124" s="57">
        <v>999</v>
      </c>
      <c r="B124" s="4" t="s">
        <v>1</v>
      </c>
      <c r="C124" s="89" t="s">
        <v>9765</v>
      </c>
      <c r="D124" s="89" t="s">
        <v>21</v>
      </c>
      <c r="E124" s="4" t="s">
        <v>21</v>
      </c>
      <c r="F124" s="4" t="s">
        <v>506</v>
      </c>
      <c r="G124" s="4" t="s">
        <v>3123</v>
      </c>
      <c r="H124" s="113" t="s">
        <v>3124</v>
      </c>
      <c r="I124" s="4" t="s">
        <v>22</v>
      </c>
      <c r="J124" s="4" t="s">
        <v>0</v>
      </c>
      <c r="K124" s="4" t="s">
        <v>4</v>
      </c>
      <c r="L124" s="136" t="s">
        <v>5990</v>
      </c>
      <c r="M124" s="141"/>
      <c r="N124" s="139" t="s">
        <v>8414</v>
      </c>
      <c r="O124" s="4" t="s">
        <v>4406</v>
      </c>
      <c r="P124" s="48" t="s">
        <v>26</v>
      </c>
      <c r="Q124" s="4"/>
    </row>
    <row r="125" spans="1:17" ht="45" customHeight="1" x14ac:dyDescent="0.2">
      <c r="A125" s="57">
        <v>999</v>
      </c>
      <c r="B125" s="4" t="s">
        <v>1</v>
      </c>
      <c r="C125" s="89" t="s">
        <v>9765</v>
      </c>
      <c r="D125" s="89" t="s">
        <v>21</v>
      </c>
      <c r="E125" s="4" t="s">
        <v>21</v>
      </c>
      <c r="F125" s="4" t="s">
        <v>507</v>
      </c>
      <c r="G125" s="4" t="s">
        <v>3125</v>
      </c>
      <c r="H125" s="113" t="s">
        <v>3126</v>
      </c>
      <c r="I125" s="4" t="s">
        <v>22</v>
      </c>
      <c r="J125" s="4" t="s">
        <v>0</v>
      </c>
      <c r="K125" s="4" t="s">
        <v>4</v>
      </c>
      <c r="L125" s="136" t="s">
        <v>5991</v>
      </c>
      <c r="M125" s="141"/>
      <c r="N125" s="139" t="s">
        <v>8415</v>
      </c>
      <c r="O125" s="4" t="s">
        <v>4095</v>
      </c>
      <c r="P125" s="48" t="s">
        <v>26</v>
      </c>
      <c r="Q125" s="4"/>
    </row>
    <row r="126" spans="1:17" ht="45" customHeight="1" x14ac:dyDescent="0.2">
      <c r="A126" s="57">
        <v>999</v>
      </c>
      <c r="B126" s="4" t="s">
        <v>1</v>
      </c>
      <c r="C126" s="89" t="s">
        <v>9765</v>
      </c>
      <c r="D126" s="89" t="s">
        <v>21</v>
      </c>
      <c r="E126" s="4" t="s">
        <v>21</v>
      </c>
      <c r="F126" s="4" t="s">
        <v>508</v>
      </c>
      <c r="G126" s="50" t="s">
        <v>3127</v>
      </c>
      <c r="H126" s="113" t="s">
        <v>3128</v>
      </c>
      <c r="I126" s="4" t="s">
        <v>22</v>
      </c>
      <c r="J126" s="4" t="s">
        <v>0</v>
      </c>
      <c r="K126" s="4" t="s">
        <v>4</v>
      </c>
      <c r="L126" s="136" t="s">
        <v>5992</v>
      </c>
      <c r="M126" s="141"/>
      <c r="N126" s="139" t="s">
        <v>8416</v>
      </c>
      <c r="O126" s="4" t="s">
        <v>4406</v>
      </c>
      <c r="P126" s="48" t="s">
        <v>26</v>
      </c>
      <c r="Q126" s="4"/>
    </row>
    <row r="127" spans="1:17" ht="45" customHeight="1" x14ac:dyDescent="0.2">
      <c r="A127" s="57">
        <v>999</v>
      </c>
      <c r="B127" s="4" t="s">
        <v>1</v>
      </c>
      <c r="C127" s="89" t="s">
        <v>9765</v>
      </c>
      <c r="D127" s="89" t="s">
        <v>21</v>
      </c>
      <c r="E127" s="4" t="s">
        <v>21</v>
      </c>
      <c r="F127" s="4" t="s">
        <v>509</v>
      </c>
      <c r="G127" s="50" t="s">
        <v>3129</v>
      </c>
      <c r="H127" s="113" t="s">
        <v>3130</v>
      </c>
      <c r="I127" s="4" t="s">
        <v>22</v>
      </c>
      <c r="J127" s="4" t="s">
        <v>0</v>
      </c>
      <c r="K127" s="4" t="s">
        <v>4</v>
      </c>
      <c r="L127" s="136" t="s">
        <v>5993</v>
      </c>
      <c r="M127" s="141"/>
      <c r="N127" s="139" t="s">
        <v>8417</v>
      </c>
      <c r="O127" s="4" t="s">
        <v>4095</v>
      </c>
      <c r="P127" s="48" t="s">
        <v>26</v>
      </c>
      <c r="Q127" s="4"/>
    </row>
    <row r="128" spans="1:17" ht="45" customHeight="1" x14ac:dyDescent="0.2">
      <c r="A128" s="57">
        <v>999</v>
      </c>
      <c r="B128" s="4" t="s">
        <v>1</v>
      </c>
      <c r="C128" s="89" t="s">
        <v>9765</v>
      </c>
      <c r="D128" s="89" t="s">
        <v>21</v>
      </c>
      <c r="E128" s="4" t="s">
        <v>21</v>
      </c>
      <c r="F128" s="4" t="s">
        <v>510</v>
      </c>
      <c r="G128" s="50" t="s">
        <v>3131</v>
      </c>
      <c r="H128" s="113" t="s">
        <v>3132</v>
      </c>
      <c r="I128" s="4" t="s">
        <v>22</v>
      </c>
      <c r="J128" s="4" t="s">
        <v>0</v>
      </c>
      <c r="K128" s="4" t="s">
        <v>4</v>
      </c>
      <c r="L128" s="136" t="s">
        <v>5994</v>
      </c>
      <c r="M128" s="141"/>
      <c r="N128" s="139" t="s">
        <v>8418</v>
      </c>
      <c r="O128" s="4" t="s">
        <v>4095</v>
      </c>
      <c r="P128" s="48" t="s">
        <v>26</v>
      </c>
      <c r="Q128" s="4"/>
    </row>
    <row r="129" spans="1:17" ht="45" customHeight="1" x14ac:dyDescent="0.2">
      <c r="A129" s="57">
        <v>999</v>
      </c>
      <c r="B129" s="4" t="s">
        <v>1</v>
      </c>
      <c r="C129" s="89" t="s">
        <v>9765</v>
      </c>
      <c r="D129" s="89" t="s">
        <v>21</v>
      </c>
      <c r="E129" s="4" t="s">
        <v>21</v>
      </c>
      <c r="F129" s="4" t="s">
        <v>511</v>
      </c>
      <c r="G129" s="50" t="s">
        <v>3133</v>
      </c>
      <c r="H129" s="113" t="s">
        <v>3134</v>
      </c>
      <c r="I129" s="4" t="s">
        <v>22</v>
      </c>
      <c r="J129" s="4" t="s">
        <v>0</v>
      </c>
      <c r="K129" s="4" t="s">
        <v>4</v>
      </c>
      <c r="L129" s="136" t="s">
        <v>5995</v>
      </c>
      <c r="M129" s="141"/>
      <c r="N129" s="139" t="s">
        <v>8419</v>
      </c>
      <c r="O129" s="4" t="s">
        <v>4095</v>
      </c>
      <c r="P129" s="48" t="s">
        <v>26</v>
      </c>
      <c r="Q129" s="4"/>
    </row>
    <row r="130" spans="1:17" ht="45" customHeight="1" x14ac:dyDescent="0.2">
      <c r="A130" s="57">
        <v>999</v>
      </c>
      <c r="B130" s="4" t="s">
        <v>1</v>
      </c>
      <c r="C130" s="89" t="s">
        <v>9765</v>
      </c>
      <c r="D130" s="89" t="s">
        <v>21</v>
      </c>
      <c r="E130" s="4" t="s">
        <v>21</v>
      </c>
      <c r="F130" s="4" t="s">
        <v>512</v>
      </c>
      <c r="G130" s="50" t="s">
        <v>3135</v>
      </c>
      <c r="H130" s="113" t="s">
        <v>3136</v>
      </c>
      <c r="I130" s="4" t="s">
        <v>22</v>
      </c>
      <c r="J130" s="4" t="s">
        <v>0</v>
      </c>
      <c r="K130" s="4" t="s">
        <v>4</v>
      </c>
      <c r="L130" s="136" t="s">
        <v>5996</v>
      </c>
      <c r="M130" s="141"/>
      <c r="N130" s="139" t="s">
        <v>8420</v>
      </c>
      <c r="O130" s="4" t="s">
        <v>3860</v>
      </c>
      <c r="P130" s="48" t="s">
        <v>26</v>
      </c>
      <c r="Q130" s="4"/>
    </row>
    <row r="131" spans="1:17" ht="45" customHeight="1" x14ac:dyDescent="0.2">
      <c r="A131" s="57">
        <v>999</v>
      </c>
      <c r="B131" s="4" t="s">
        <v>1</v>
      </c>
      <c r="C131" s="89" t="s">
        <v>9765</v>
      </c>
      <c r="D131" s="89" t="s">
        <v>21</v>
      </c>
      <c r="E131" s="4" t="s">
        <v>21</v>
      </c>
      <c r="F131" s="4" t="s">
        <v>513</v>
      </c>
      <c r="G131" s="50" t="s">
        <v>3137</v>
      </c>
      <c r="H131" s="113" t="s">
        <v>3138</v>
      </c>
      <c r="I131" s="4" t="s">
        <v>22</v>
      </c>
      <c r="J131" s="4" t="s">
        <v>0</v>
      </c>
      <c r="K131" s="4" t="s">
        <v>4</v>
      </c>
      <c r="L131" s="136" t="s">
        <v>5997</v>
      </c>
      <c r="M131" s="141"/>
      <c r="N131" s="139" t="s">
        <v>8421</v>
      </c>
      <c r="O131" s="4" t="s">
        <v>3860</v>
      </c>
      <c r="P131" s="48" t="s">
        <v>26</v>
      </c>
      <c r="Q131" s="4"/>
    </row>
    <row r="132" spans="1:17" ht="45" customHeight="1" x14ac:dyDescent="0.2">
      <c r="A132" s="57">
        <v>999</v>
      </c>
      <c r="B132" s="4" t="s">
        <v>1</v>
      </c>
      <c r="C132" s="89" t="s">
        <v>9765</v>
      </c>
      <c r="D132" s="89" t="s">
        <v>21</v>
      </c>
      <c r="E132" s="4" t="s">
        <v>21</v>
      </c>
      <c r="F132" s="4" t="s">
        <v>514</v>
      </c>
      <c r="G132" s="50" t="s">
        <v>3139</v>
      </c>
      <c r="H132" s="113" t="s">
        <v>3140</v>
      </c>
      <c r="I132" s="4" t="s">
        <v>22</v>
      </c>
      <c r="J132" s="4" t="s">
        <v>0</v>
      </c>
      <c r="K132" s="4" t="s">
        <v>4</v>
      </c>
      <c r="L132" s="136" t="s">
        <v>5998</v>
      </c>
      <c r="M132" s="141"/>
      <c r="N132" s="139" t="s">
        <v>8422</v>
      </c>
      <c r="O132" s="4" t="s">
        <v>4406</v>
      </c>
      <c r="P132" s="48" t="s">
        <v>26</v>
      </c>
      <c r="Q132" s="4"/>
    </row>
    <row r="133" spans="1:17" ht="45" customHeight="1" x14ac:dyDescent="0.2">
      <c r="A133" s="57">
        <v>999</v>
      </c>
      <c r="B133" s="4" t="s">
        <v>1</v>
      </c>
      <c r="C133" s="89" t="s">
        <v>9765</v>
      </c>
      <c r="D133" s="89" t="s">
        <v>21</v>
      </c>
      <c r="E133" s="4" t="s">
        <v>21</v>
      </c>
      <c r="F133" s="4" t="s">
        <v>515</v>
      </c>
      <c r="G133" s="50" t="s">
        <v>3141</v>
      </c>
      <c r="H133" s="113" t="s">
        <v>3142</v>
      </c>
      <c r="I133" s="4" t="s">
        <v>22</v>
      </c>
      <c r="J133" s="4" t="s">
        <v>0</v>
      </c>
      <c r="K133" s="4" t="s">
        <v>4</v>
      </c>
      <c r="L133" s="136" t="s">
        <v>5999</v>
      </c>
      <c r="M133" s="141"/>
      <c r="N133" s="139" t="s">
        <v>8423</v>
      </c>
      <c r="O133" s="4" t="s">
        <v>3860</v>
      </c>
      <c r="P133" s="48" t="s">
        <v>26</v>
      </c>
      <c r="Q133" s="4"/>
    </row>
    <row r="134" spans="1:17" ht="45" customHeight="1" x14ac:dyDescent="0.2">
      <c r="A134" s="57">
        <v>999</v>
      </c>
      <c r="B134" s="4" t="s">
        <v>1</v>
      </c>
      <c r="C134" s="89" t="s">
        <v>9765</v>
      </c>
      <c r="D134" s="89" t="s">
        <v>21</v>
      </c>
      <c r="E134" s="4" t="s">
        <v>21</v>
      </c>
      <c r="F134" s="4" t="s">
        <v>516</v>
      </c>
      <c r="G134" s="50" t="s">
        <v>3143</v>
      </c>
      <c r="H134" s="113" t="s">
        <v>3144</v>
      </c>
      <c r="I134" s="4" t="s">
        <v>22</v>
      </c>
      <c r="J134" s="4" t="s">
        <v>0</v>
      </c>
      <c r="K134" s="4" t="s">
        <v>4</v>
      </c>
      <c r="L134" s="136" t="s">
        <v>6000</v>
      </c>
      <c r="M134" s="141"/>
      <c r="N134" s="139" t="s">
        <v>8424</v>
      </c>
      <c r="O134" s="4" t="s">
        <v>3860</v>
      </c>
      <c r="P134" s="48" t="s">
        <v>26</v>
      </c>
      <c r="Q134" s="4"/>
    </row>
    <row r="135" spans="1:17" ht="45" customHeight="1" x14ac:dyDescent="0.2">
      <c r="A135" s="57">
        <v>999</v>
      </c>
      <c r="B135" s="4" t="s">
        <v>1</v>
      </c>
      <c r="C135" s="89" t="s">
        <v>9765</v>
      </c>
      <c r="D135" s="89" t="s">
        <v>21</v>
      </c>
      <c r="E135" s="4" t="s">
        <v>21</v>
      </c>
      <c r="F135" s="4" t="s">
        <v>517</v>
      </c>
      <c r="G135" s="50" t="s">
        <v>3145</v>
      </c>
      <c r="H135" s="113" t="s">
        <v>3146</v>
      </c>
      <c r="I135" s="4" t="s">
        <v>22</v>
      </c>
      <c r="J135" s="4" t="s">
        <v>0</v>
      </c>
      <c r="K135" s="4" t="s">
        <v>4</v>
      </c>
      <c r="L135" s="136" t="s">
        <v>6001</v>
      </c>
      <c r="M135" s="141"/>
      <c r="N135" s="139" t="s">
        <v>8425</v>
      </c>
      <c r="O135" s="4" t="s">
        <v>3860</v>
      </c>
      <c r="P135" s="48" t="s">
        <v>26</v>
      </c>
      <c r="Q135" s="4"/>
    </row>
    <row r="136" spans="1:17" ht="45" customHeight="1" x14ac:dyDescent="0.2">
      <c r="A136" s="57">
        <v>999</v>
      </c>
      <c r="B136" s="4" t="s">
        <v>1</v>
      </c>
      <c r="C136" s="89" t="s">
        <v>9765</v>
      </c>
      <c r="D136" s="89" t="s">
        <v>21</v>
      </c>
      <c r="E136" s="4" t="s">
        <v>21</v>
      </c>
      <c r="F136" s="4" t="s">
        <v>518</v>
      </c>
      <c r="G136" s="50" t="s">
        <v>3147</v>
      </c>
      <c r="H136" s="113" t="s">
        <v>3148</v>
      </c>
      <c r="I136" s="4" t="s">
        <v>22</v>
      </c>
      <c r="J136" s="4" t="s">
        <v>0</v>
      </c>
      <c r="K136" s="4" t="s">
        <v>4</v>
      </c>
      <c r="L136" s="136" t="s">
        <v>6002</v>
      </c>
      <c r="M136" s="141"/>
      <c r="N136" s="139" t="s">
        <v>8426</v>
      </c>
      <c r="O136" s="4" t="s">
        <v>4372</v>
      </c>
      <c r="P136" s="48" t="s">
        <v>26</v>
      </c>
      <c r="Q136" s="4"/>
    </row>
    <row r="137" spans="1:17" ht="45" customHeight="1" x14ac:dyDescent="0.2">
      <c r="A137" s="57">
        <v>999</v>
      </c>
      <c r="B137" s="4" t="s">
        <v>1</v>
      </c>
      <c r="C137" s="89" t="s">
        <v>9765</v>
      </c>
      <c r="D137" s="89" t="s">
        <v>21</v>
      </c>
      <c r="E137" s="4" t="s">
        <v>21</v>
      </c>
      <c r="F137" s="4" t="s">
        <v>519</v>
      </c>
      <c r="G137" s="50" t="s">
        <v>3149</v>
      </c>
      <c r="H137" s="113" t="s">
        <v>3150</v>
      </c>
      <c r="I137" s="4" t="s">
        <v>22</v>
      </c>
      <c r="J137" s="4" t="s">
        <v>0</v>
      </c>
      <c r="K137" s="4" t="s">
        <v>4</v>
      </c>
      <c r="L137" s="136" t="s">
        <v>6003</v>
      </c>
      <c r="M137" s="141"/>
      <c r="N137" s="139" t="s">
        <v>8427</v>
      </c>
      <c r="O137" s="4" t="s">
        <v>4095</v>
      </c>
      <c r="P137" s="48" t="s">
        <v>26</v>
      </c>
      <c r="Q137" s="4"/>
    </row>
    <row r="138" spans="1:17" ht="45" customHeight="1" x14ac:dyDescent="0.2">
      <c r="A138" s="57">
        <v>999</v>
      </c>
      <c r="B138" s="4" t="s">
        <v>1</v>
      </c>
      <c r="C138" s="89" t="s">
        <v>9765</v>
      </c>
      <c r="D138" s="89" t="s">
        <v>21</v>
      </c>
      <c r="E138" s="4" t="s">
        <v>21</v>
      </c>
      <c r="F138" s="4" t="s">
        <v>520</v>
      </c>
      <c r="G138" s="50" t="s">
        <v>3151</v>
      </c>
      <c r="H138" s="113" t="s">
        <v>3152</v>
      </c>
      <c r="I138" s="4" t="s">
        <v>22</v>
      </c>
      <c r="J138" s="4" t="s">
        <v>0</v>
      </c>
      <c r="K138" s="4" t="s">
        <v>4</v>
      </c>
      <c r="L138" s="136" t="s">
        <v>6004</v>
      </c>
      <c r="M138" s="141"/>
      <c r="N138" s="139" t="s">
        <v>8428</v>
      </c>
      <c r="O138" s="4" t="s">
        <v>3860</v>
      </c>
      <c r="P138" s="48" t="s">
        <v>26</v>
      </c>
      <c r="Q138" s="4"/>
    </row>
    <row r="139" spans="1:17" ht="45" customHeight="1" x14ac:dyDescent="0.2">
      <c r="A139" s="57">
        <v>999</v>
      </c>
      <c r="B139" s="4" t="s">
        <v>1</v>
      </c>
      <c r="C139" s="89" t="s">
        <v>9765</v>
      </c>
      <c r="D139" s="89" t="s">
        <v>21</v>
      </c>
      <c r="E139" s="4" t="s">
        <v>21</v>
      </c>
      <c r="F139" s="4" t="s">
        <v>521</v>
      </c>
      <c r="G139" s="50" t="s">
        <v>3153</v>
      </c>
      <c r="H139" s="113" t="s">
        <v>3154</v>
      </c>
      <c r="I139" s="4" t="s">
        <v>22</v>
      </c>
      <c r="J139" s="4" t="s">
        <v>0</v>
      </c>
      <c r="K139" s="4" t="s">
        <v>4</v>
      </c>
      <c r="L139" s="136" t="s">
        <v>6005</v>
      </c>
      <c r="M139" s="141"/>
      <c r="N139" s="139" t="s">
        <v>8429</v>
      </c>
      <c r="O139" s="4" t="s">
        <v>3860</v>
      </c>
      <c r="P139" s="48" t="s">
        <v>26</v>
      </c>
      <c r="Q139" s="4"/>
    </row>
    <row r="140" spans="1:17" ht="45" customHeight="1" x14ac:dyDescent="0.2">
      <c r="A140" s="57">
        <v>999</v>
      </c>
      <c r="B140" s="4" t="s">
        <v>1</v>
      </c>
      <c r="C140" s="89" t="s">
        <v>9765</v>
      </c>
      <c r="D140" s="89" t="s">
        <v>21</v>
      </c>
      <c r="E140" s="4" t="s">
        <v>21</v>
      </c>
      <c r="F140" s="4" t="s">
        <v>522</v>
      </c>
      <c r="G140" s="50" t="s">
        <v>3155</v>
      </c>
      <c r="H140" s="113" t="s">
        <v>3156</v>
      </c>
      <c r="I140" s="4" t="s">
        <v>22</v>
      </c>
      <c r="J140" s="4" t="s">
        <v>0</v>
      </c>
      <c r="K140" s="4" t="s">
        <v>4</v>
      </c>
      <c r="L140" s="136" t="s">
        <v>6006</v>
      </c>
      <c r="M140" s="141"/>
      <c r="N140" s="139" t="s">
        <v>8430</v>
      </c>
      <c r="O140" s="4" t="s">
        <v>4095</v>
      </c>
      <c r="P140" s="48" t="s">
        <v>26</v>
      </c>
      <c r="Q140" s="4"/>
    </row>
    <row r="141" spans="1:17" ht="45" customHeight="1" x14ac:dyDescent="0.2">
      <c r="A141" s="57">
        <v>999</v>
      </c>
      <c r="B141" s="4" t="s">
        <v>1</v>
      </c>
      <c r="C141" s="89" t="s">
        <v>9765</v>
      </c>
      <c r="D141" s="89" t="s">
        <v>21</v>
      </c>
      <c r="E141" s="4" t="s">
        <v>21</v>
      </c>
      <c r="F141" s="4" t="s">
        <v>523</v>
      </c>
      <c r="G141" s="50" t="s">
        <v>3157</v>
      </c>
      <c r="H141" s="113" t="s">
        <v>3158</v>
      </c>
      <c r="I141" s="4" t="s">
        <v>22</v>
      </c>
      <c r="J141" s="4" t="s">
        <v>0</v>
      </c>
      <c r="K141" s="4" t="s">
        <v>4</v>
      </c>
      <c r="L141" s="136" t="s">
        <v>6007</v>
      </c>
      <c r="M141" s="141"/>
      <c r="N141" s="139" t="s">
        <v>8431</v>
      </c>
      <c r="O141" s="4" t="s">
        <v>3860</v>
      </c>
      <c r="P141" s="48" t="s">
        <v>26</v>
      </c>
      <c r="Q141" s="4"/>
    </row>
    <row r="142" spans="1:17" ht="45" customHeight="1" x14ac:dyDescent="0.2">
      <c r="A142" s="57">
        <v>999</v>
      </c>
      <c r="B142" s="4" t="s">
        <v>1</v>
      </c>
      <c r="C142" s="89" t="s">
        <v>9765</v>
      </c>
      <c r="D142" s="89" t="s">
        <v>21</v>
      </c>
      <c r="E142" s="4" t="s">
        <v>21</v>
      </c>
      <c r="F142" s="4" t="s">
        <v>524</v>
      </c>
      <c r="G142" s="50" t="s">
        <v>3159</v>
      </c>
      <c r="H142" s="113" t="s">
        <v>3160</v>
      </c>
      <c r="I142" s="4" t="s">
        <v>22</v>
      </c>
      <c r="J142" s="4" t="s">
        <v>0</v>
      </c>
      <c r="K142" s="4" t="s">
        <v>4</v>
      </c>
      <c r="L142" s="136" t="s">
        <v>6008</v>
      </c>
      <c r="M142" s="141"/>
      <c r="N142" s="139" t="s">
        <v>8432</v>
      </c>
      <c r="O142" s="4" t="s">
        <v>4095</v>
      </c>
      <c r="P142" s="48" t="s">
        <v>26</v>
      </c>
      <c r="Q142" s="4"/>
    </row>
    <row r="143" spans="1:17" ht="45" customHeight="1" x14ac:dyDescent="0.2">
      <c r="A143" s="57">
        <v>999</v>
      </c>
      <c r="B143" s="4" t="s">
        <v>1</v>
      </c>
      <c r="C143" s="89" t="s">
        <v>9765</v>
      </c>
      <c r="D143" s="89" t="s">
        <v>21</v>
      </c>
      <c r="E143" s="4" t="s">
        <v>21</v>
      </c>
      <c r="F143" s="4" t="s">
        <v>525</v>
      </c>
      <c r="G143" s="4" t="s">
        <v>3161</v>
      </c>
      <c r="H143" s="113" t="s">
        <v>3162</v>
      </c>
      <c r="I143" s="4" t="s">
        <v>22</v>
      </c>
      <c r="J143" s="4" t="s">
        <v>0</v>
      </c>
      <c r="K143" s="4" t="s">
        <v>4</v>
      </c>
      <c r="L143" s="136" t="s">
        <v>6009</v>
      </c>
      <c r="M143" s="141"/>
      <c r="N143" s="139" t="s">
        <v>8433</v>
      </c>
      <c r="O143" s="4" t="s">
        <v>4095</v>
      </c>
      <c r="P143" s="48" t="s">
        <v>26</v>
      </c>
      <c r="Q143" s="4"/>
    </row>
    <row r="144" spans="1:17" ht="45" customHeight="1" x14ac:dyDescent="0.2">
      <c r="A144" s="57">
        <v>999</v>
      </c>
      <c r="B144" s="4" t="s">
        <v>1</v>
      </c>
      <c r="C144" s="89" t="s">
        <v>9765</v>
      </c>
      <c r="D144" s="89" t="s">
        <v>21</v>
      </c>
      <c r="E144" s="4" t="s">
        <v>21</v>
      </c>
      <c r="F144" s="4" t="s">
        <v>526</v>
      </c>
      <c r="G144" s="4" t="s">
        <v>3163</v>
      </c>
      <c r="H144" s="113" t="s">
        <v>3164</v>
      </c>
      <c r="I144" s="4" t="s">
        <v>22</v>
      </c>
      <c r="J144" s="4" t="s">
        <v>0</v>
      </c>
      <c r="K144" s="4" t="s">
        <v>4</v>
      </c>
      <c r="L144" s="136" t="s">
        <v>6010</v>
      </c>
      <c r="M144" s="141"/>
      <c r="N144" s="139" t="s">
        <v>8434</v>
      </c>
      <c r="O144" s="4" t="s">
        <v>3860</v>
      </c>
      <c r="P144" s="48" t="s">
        <v>26</v>
      </c>
      <c r="Q144" s="4"/>
    </row>
    <row r="145" spans="1:17" ht="45" customHeight="1" x14ac:dyDescent="0.2">
      <c r="A145" s="57">
        <v>999</v>
      </c>
      <c r="B145" s="4" t="s">
        <v>1</v>
      </c>
      <c r="C145" s="89" t="s">
        <v>9765</v>
      </c>
      <c r="D145" s="89" t="s">
        <v>21</v>
      </c>
      <c r="E145" s="4" t="s">
        <v>21</v>
      </c>
      <c r="F145" s="4" t="s">
        <v>527</v>
      </c>
      <c r="G145" s="4" t="s">
        <v>3165</v>
      </c>
      <c r="H145" s="113" t="s">
        <v>3166</v>
      </c>
      <c r="I145" s="4" t="s">
        <v>22</v>
      </c>
      <c r="J145" s="4" t="s">
        <v>0</v>
      </c>
      <c r="K145" s="4" t="s">
        <v>4</v>
      </c>
      <c r="L145" s="136" t="s">
        <v>6011</v>
      </c>
      <c r="M145" s="141"/>
      <c r="N145" s="139" t="s">
        <v>8435</v>
      </c>
      <c r="O145" s="4" t="s">
        <v>3972</v>
      </c>
      <c r="P145" s="48" t="s">
        <v>26</v>
      </c>
      <c r="Q145" s="4"/>
    </row>
    <row r="146" spans="1:17" ht="45" customHeight="1" x14ac:dyDescent="0.2">
      <c r="A146" s="57">
        <v>999</v>
      </c>
      <c r="B146" s="4" t="s">
        <v>1</v>
      </c>
      <c r="C146" s="89" t="s">
        <v>9765</v>
      </c>
      <c r="D146" s="89" t="s">
        <v>21</v>
      </c>
      <c r="E146" s="4" t="s">
        <v>21</v>
      </c>
      <c r="F146" s="4" t="s">
        <v>528</v>
      </c>
      <c r="G146" s="50" t="s">
        <v>3167</v>
      </c>
      <c r="H146" s="113" t="s">
        <v>3168</v>
      </c>
      <c r="I146" s="4" t="s">
        <v>22</v>
      </c>
      <c r="J146" s="4" t="s">
        <v>0</v>
      </c>
      <c r="K146" s="4" t="s">
        <v>4</v>
      </c>
      <c r="L146" s="136" t="s">
        <v>6012</v>
      </c>
      <c r="M146" s="141"/>
      <c r="N146" s="139" t="s">
        <v>8436</v>
      </c>
      <c r="O146" s="4" t="s">
        <v>4095</v>
      </c>
      <c r="P146" s="48" t="s">
        <v>26</v>
      </c>
      <c r="Q146" s="4"/>
    </row>
    <row r="147" spans="1:17" ht="45" customHeight="1" x14ac:dyDescent="0.2">
      <c r="A147" s="57">
        <v>999</v>
      </c>
      <c r="B147" s="4" t="s">
        <v>1</v>
      </c>
      <c r="C147" s="89" t="s">
        <v>9765</v>
      </c>
      <c r="D147" s="89" t="s">
        <v>21</v>
      </c>
      <c r="E147" s="4" t="s">
        <v>21</v>
      </c>
      <c r="F147" s="4" t="s">
        <v>529</v>
      </c>
      <c r="G147" s="4" t="s">
        <v>3169</v>
      </c>
      <c r="H147" s="113" t="s">
        <v>3170</v>
      </c>
      <c r="I147" s="4" t="s">
        <v>22</v>
      </c>
      <c r="J147" s="4" t="s">
        <v>0</v>
      </c>
      <c r="K147" s="4" t="s">
        <v>4</v>
      </c>
      <c r="L147" s="136" t="s">
        <v>6013</v>
      </c>
      <c r="M147" s="141"/>
      <c r="N147" s="139" t="s">
        <v>8437</v>
      </c>
      <c r="O147" s="4" t="s">
        <v>3860</v>
      </c>
      <c r="P147" s="48" t="s">
        <v>26</v>
      </c>
      <c r="Q147" s="4"/>
    </row>
    <row r="148" spans="1:17" ht="45" customHeight="1" x14ac:dyDescent="0.2">
      <c r="A148" s="57">
        <v>999</v>
      </c>
      <c r="B148" s="4" t="s">
        <v>1</v>
      </c>
      <c r="C148" s="89" t="s">
        <v>9765</v>
      </c>
      <c r="D148" s="89" t="s">
        <v>21</v>
      </c>
      <c r="E148" s="4" t="s">
        <v>21</v>
      </c>
      <c r="F148" s="4" t="s">
        <v>530</v>
      </c>
      <c r="G148" s="50" t="s">
        <v>3171</v>
      </c>
      <c r="H148" s="113" t="s">
        <v>3172</v>
      </c>
      <c r="I148" s="4" t="s">
        <v>22</v>
      </c>
      <c r="J148" s="4" t="s">
        <v>0</v>
      </c>
      <c r="K148" s="4" t="s">
        <v>4</v>
      </c>
      <c r="L148" s="136" t="s">
        <v>6014</v>
      </c>
      <c r="M148" s="141"/>
      <c r="N148" s="139" t="s">
        <v>8438</v>
      </c>
      <c r="O148" s="4" t="s">
        <v>4281</v>
      </c>
      <c r="P148" s="48" t="s">
        <v>26</v>
      </c>
      <c r="Q148" s="4"/>
    </row>
    <row r="149" spans="1:17" ht="45" customHeight="1" x14ac:dyDescent="0.2">
      <c r="A149" s="57">
        <v>999</v>
      </c>
      <c r="B149" s="4" t="s">
        <v>1</v>
      </c>
      <c r="C149" s="89" t="s">
        <v>9765</v>
      </c>
      <c r="D149" s="89" t="s">
        <v>21</v>
      </c>
      <c r="E149" s="4" t="s">
        <v>21</v>
      </c>
      <c r="F149" s="4" t="s">
        <v>531</v>
      </c>
      <c r="G149" s="50" t="s">
        <v>3173</v>
      </c>
      <c r="H149" s="113" t="s">
        <v>3174</v>
      </c>
      <c r="I149" s="4" t="s">
        <v>2</v>
      </c>
      <c r="J149" s="4" t="s">
        <v>0</v>
      </c>
      <c r="K149" s="4" t="s">
        <v>71</v>
      </c>
      <c r="L149" s="136" t="s">
        <v>6015</v>
      </c>
      <c r="M149" s="141"/>
      <c r="N149" s="139"/>
      <c r="O149" s="4"/>
      <c r="P149" s="48" t="s">
        <v>26</v>
      </c>
      <c r="Q149" s="4"/>
    </row>
    <row r="150" spans="1:17" ht="45" customHeight="1" x14ac:dyDescent="0.2">
      <c r="A150" s="57">
        <v>999</v>
      </c>
      <c r="B150" s="4" t="s">
        <v>1</v>
      </c>
      <c r="C150" s="89" t="s">
        <v>9765</v>
      </c>
      <c r="D150" s="89" t="s">
        <v>21</v>
      </c>
      <c r="E150" s="4" t="s">
        <v>21</v>
      </c>
      <c r="F150" s="4" t="s">
        <v>532</v>
      </c>
      <c r="G150" s="50" t="s">
        <v>3175</v>
      </c>
      <c r="H150" s="113" t="s">
        <v>3176</v>
      </c>
      <c r="I150" s="4" t="s">
        <v>22</v>
      </c>
      <c r="J150" s="4" t="s">
        <v>0</v>
      </c>
      <c r="K150" s="4" t="s">
        <v>4</v>
      </c>
      <c r="L150" s="136" t="s">
        <v>6016</v>
      </c>
      <c r="M150" s="141"/>
      <c r="N150" s="139" t="s">
        <v>8439</v>
      </c>
      <c r="O150" s="4" t="s">
        <v>4095</v>
      </c>
      <c r="P150" s="48" t="s">
        <v>26</v>
      </c>
      <c r="Q150" s="4"/>
    </row>
    <row r="151" spans="1:17" ht="45" customHeight="1" x14ac:dyDescent="0.2">
      <c r="A151" s="57">
        <v>999</v>
      </c>
      <c r="B151" s="4" t="s">
        <v>1</v>
      </c>
      <c r="C151" s="89" t="s">
        <v>9765</v>
      </c>
      <c r="D151" s="89" t="s">
        <v>21</v>
      </c>
      <c r="E151" s="4" t="s">
        <v>21</v>
      </c>
      <c r="F151" s="4" t="s">
        <v>533</v>
      </c>
      <c r="G151" s="50" t="s">
        <v>3177</v>
      </c>
      <c r="H151" s="113" t="s">
        <v>3178</v>
      </c>
      <c r="I151" s="4" t="s">
        <v>22</v>
      </c>
      <c r="J151" s="4" t="s">
        <v>0</v>
      </c>
      <c r="K151" s="4" t="s">
        <v>4</v>
      </c>
      <c r="L151" s="136" t="s">
        <v>6017</v>
      </c>
      <c r="M151" s="141"/>
      <c r="N151" s="139" t="s">
        <v>8440</v>
      </c>
      <c r="O151" s="4" t="s">
        <v>4095</v>
      </c>
      <c r="P151" s="48" t="s">
        <v>26</v>
      </c>
      <c r="Q151" s="4"/>
    </row>
    <row r="152" spans="1:17" ht="45" customHeight="1" x14ac:dyDescent="0.2">
      <c r="A152" s="57">
        <v>999</v>
      </c>
      <c r="B152" s="4" t="s">
        <v>1</v>
      </c>
      <c r="C152" s="89" t="s">
        <v>9765</v>
      </c>
      <c r="D152" s="89" t="s">
        <v>21</v>
      </c>
      <c r="E152" s="4" t="s">
        <v>21</v>
      </c>
      <c r="F152" s="4" t="s">
        <v>534</v>
      </c>
      <c r="G152" s="50" t="s">
        <v>3179</v>
      </c>
      <c r="H152" s="113" t="s">
        <v>3180</v>
      </c>
      <c r="I152" s="4" t="s">
        <v>22</v>
      </c>
      <c r="J152" s="4" t="s">
        <v>0</v>
      </c>
      <c r="K152" s="4" t="s">
        <v>4</v>
      </c>
      <c r="L152" s="136" t="s">
        <v>6018</v>
      </c>
      <c r="M152" s="141"/>
      <c r="N152" s="139" t="s">
        <v>8441</v>
      </c>
      <c r="O152" s="4" t="s">
        <v>4281</v>
      </c>
      <c r="P152" s="48" t="s">
        <v>26</v>
      </c>
      <c r="Q152" s="4"/>
    </row>
    <row r="153" spans="1:17" ht="45" customHeight="1" x14ac:dyDescent="0.2">
      <c r="A153" s="57">
        <v>999</v>
      </c>
      <c r="B153" s="4" t="s">
        <v>1</v>
      </c>
      <c r="C153" s="89" t="s">
        <v>9765</v>
      </c>
      <c r="D153" s="89" t="s">
        <v>21</v>
      </c>
      <c r="E153" s="4" t="s">
        <v>21</v>
      </c>
      <c r="F153" s="4" t="s">
        <v>535</v>
      </c>
      <c r="G153" s="4" t="s">
        <v>3181</v>
      </c>
      <c r="H153" s="113" t="s">
        <v>3182</v>
      </c>
      <c r="I153" s="4" t="s">
        <v>22</v>
      </c>
      <c r="J153" s="4" t="s">
        <v>0</v>
      </c>
      <c r="K153" s="4" t="s">
        <v>4</v>
      </c>
      <c r="L153" s="136" t="s">
        <v>6019</v>
      </c>
      <c r="M153" s="141"/>
      <c r="N153" s="139" t="s">
        <v>8442</v>
      </c>
      <c r="O153" s="4" t="s">
        <v>4281</v>
      </c>
      <c r="P153" s="48" t="s">
        <v>26</v>
      </c>
      <c r="Q153" s="4"/>
    </row>
    <row r="154" spans="1:17" ht="45" customHeight="1" x14ac:dyDescent="0.2">
      <c r="A154" s="57">
        <v>999</v>
      </c>
      <c r="B154" s="4" t="s">
        <v>1</v>
      </c>
      <c r="C154" s="89" t="s">
        <v>9765</v>
      </c>
      <c r="D154" s="89" t="s">
        <v>21</v>
      </c>
      <c r="E154" s="4" t="s">
        <v>21</v>
      </c>
      <c r="F154" s="4" t="s">
        <v>536</v>
      </c>
      <c r="G154" s="4" t="s">
        <v>3183</v>
      </c>
      <c r="H154" s="113" t="s">
        <v>3184</v>
      </c>
      <c r="I154" s="4" t="s">
        <v>22</v>
      </c>
      <c r="J154" s="4" t="s">
        <v>0</v>
      </c>
      <c r="K154" s="4" t="s">
        <v>4</v>
      </c>
      <c r="L154" s="136" t="s">
        <v>6020</v>
      </c>
      <c r="M154" s="141"/>
      <c r="N154" s="139" t="s">
        <v>8443</v>
      </c>
      <c r="O154" s="4" t="s">
        <v>3860</v>
      </c>
      <c r="P154" s="48" t="s">
        <v>26</v>
      </c>
      <c r="Q154" s="4"/>
    </row>
    <row r="155" spans="1:17" ht="45" customHeight="1" x14ac:dyDescent="0.2">
      <c r="A155" s="57">
        <v>999</v>
      </c>
      <c r="B155" s="4" t="s">
        <v>1</v>
      </c>
      <c r="C155" s="89" t="s">
        <v>9765</v>
      </c>
      <c r="D155" s="89" t="s">
        <v>21</v>
      </c>
      <c r="E155" s="4" t="s">
        <v>21</v>
      </c>
      <c r="F155" s="4" t="s">
        <v>537</v>
      </c>
      <c r="G155" s="4" t="s">
        <v>3185</v>
      </c>
      <c r="H155" s="113" t="s">
        <v>3186</v>
      </c>
      <c r="I155" s="4" t="s">
        <v>22</v>
      </c>
      <c r="J155" s="4" t="s">
        <v>0</v>
      </c>
      <c r="K155" s="4" t="s">
        <v>4</v>
      </c>
      <c r="L155" s="136" t="s">
        <v>6021</v>
      </c>
      <c r="M155" s="141"/>
      <c r="N155" s="139" t="s">
        <v>8444</v>
      </c>
      <c r="O155" s="4" t="s">
        <v>4281</v>
      </c>
      <c r="P155" s="48" t="s">
        <v>26</v>
      </c>
      <c r="Q155" s="4"/>
    </row>
    <row r="156" spans="1:17" ht="45" customHeight="1" x14ac:dyDescent="0.2">
      <c r="A156" s="57">
        <v>999</v>
      </c>
      <c r="B156" s="4" t="s">
        <v>1</v>
      </c>
      <c r="C156" s="89" t="s">
        <v>9765</v>
      </c>
      <c r="D156" s="89" t="s">
        <v>21</v>
      </c>
      <c r="E156" s="4" t="s">
        <v>21</v>
      </c>
      <c r="F156" s="4" t="s">
        <v>538</v>
      </c>
      <c r="G156" s="4" t="s">
        <v>3187</v>
      </c>
      <c r="H156" s="113" t="s">
        <v>3188</v>
      </c>
      <c r="I156" s="4" t="s">
        <v>22</v>
      </c>
      <c r="J156" s="4" t="s">
        <v>0</v>
      </c>
      <c r="K156" s="4" t="s">
        <v>4</v>
      </c>
      <c r="L156" s="136" t="s">
        <v>6022</v>
      </c>
      <c r="M156" s="141"/>
      <c r="N156" s="139" t="s">
        <v>8445</v>
      </c>
      <c r="O156" s="4" t="s">
        <v>4293</v>
      </c>
      <c r="P156" s="48" t="s">
        <v>26</v>
      </c>
      <c r="Q156" s="4"/>
    </row>
    <row r="157" spans="1:17" ht="45" customHeight="1" x14ac:dyDescent="0.2">
      <c r="A157" s="57">
        <v>999</v>
      </c>
      <c r="B157" s="4" t="s">
        <v>1</v>
      </c>
      <c r="C157" s="89" t="s">
        <v>9765</v>
      </c>
      <c r="D157" s="89" t="s">
        <v>21</v>
      </c>
      <c r="E157" s="4" t="s">
        <v>21</v>
      </c>
      <c r="F157" s="4" t="s">
        <v>539</v>
      </c>
      <c r="G157" s="50" t="s">
        <v>3189</v>
      </c>
      <c r="H157" s="113" t="s">
        <v>3190</v>
      </c>
      <c r="I157" s="4" t="s">
        <v>22</v>
      </c>
      <c r="J157" s="4" t="s">
        <v>0</v>
      </c>
      <c r="K157" s="4" t="s">
        <v>4</v>
      </c>
      <c r="L157" s="136" t="s">
        <v>6023</v>
      </c>
      <c r="M157" s="141"/>
      <c r="N157" s="139" t="s">
        <v>8446</v>
      </c>
      <c r="O157" s="4" t="s">
        <v>3860</v>
      </c>
      <c r="P157" s="48" t="s">
        <v>26</v>
      </c>
      <c r="Q157" s="4"/>
    </row>
    <row r="158" spans="1:17" ht="45" customHeight="1" x14ac:dyDescent="0.2">
      <c r="A158" s="57">
        <v>999</v>
      </c>
      <c r="B158" s="4" t="s">
        <v>1</v>
      </c>
      <c r="C158" s="89" t="s">
        <v>9765</v>
      </c>
      <c r="D158" s="89" t="s">
        <v>21</v>
      </c>
      <c r="E158" s="4" t="s">
        <v>21</v>
      </c>
      <c r="F158" s="4" t="s">
        <v>540</v>
      </c>
      <c r="G158" s="50" t="s">
        <v>3191</v>
      </c>
      <c r="H158" s="113" t="s">
        <v>3192</v>
      </c>
      <c r="I158" s="4" t="s">
        <v>22</v>
      </c>
      <c r="J158" s="4" t="s">
        <v>0</v>
      </c>
      <c r="K158" s="4" t="s">
        <v>4</v>
      </c>
      <c r="L158" s="136" t="s">
        <v>6024</v>
      </c>
      <c r="M158" s="141"/>
      <c r="N158" s="139" t="s">
        <v>8447</v>
      </c>
      <c r="O158" s="4" t="s">
        <v>4293</v>
      </c>
      <c r="P158" s="48" t="s">
        <v>26</v>
      </c>
      <c r="Q158" s="4"/>
    </row>
    <row r="159" spans="1:17" ht="45" customHeight="1" x14ac:dyDescent="0.2">
      <c r="A159" s="57">
        <v>999</v>
      </c>
      <c r="B159" s="4" t="s">
        <v>1</v>
      </c>
      <c r="C159" s="89" t="s">
        <v>9765</v>
      </c>
      <c r="D159" s="89" t="s">
        <v>21</v>
      </c>
      <c r="E159" s="4" t="s">
        <v>21</v>
      </c>
      <c r="F159" s="4" t="s">
        <v>541</v>
      </c>
      <c r="G159" s="50" t="s">
        <v>3193</v>
      </c>
      <c r="H159" s="113" t="s">
        <v>3194</v>
      </c>
      <c r="I159" s="4" t="s">
        <v>22</v>
      </c>
      <c r="J159" s="4" t="s">
        <v>0</v>
      </c>
      <c r="K159" s="4" t="s">
        <v>4</v>
      </c>
      <c r="L159" s="136" t="s">
        <v>6025</v>
      </c>
      <c r="M159" s="141"/>
      <c r="N159" s="139" t="s">
        <v>8448</v>
      </c>
      <c r="O159" s="4" t="s">
        <v>8449</v>
      </c>
      <c r="P159" s="48" t="s">
        <v>26</v>
      </c>
      <c r="Q159" s="4"/>
    </row>
    <row r="160" spans="1:17" ht="45" customHeight="1" x14ac:dyDescent="0.2">
      <c r="A160" s="57">
        <v>999</v>
      </c>
      <c r="B160" s="4" t="s">
        <v>1</v>
      </c>
      <c r="C160" s="89" t="s">
        <v>9765</v>
      </c>
      <c r="D160" s="89" t="s">
        <v>21</v>
      </c>
      <c r="E160" s="4" t="s">
        <v>21</v>
      </c>
      <c r="F160" s="4" t="s">
        <v>542</v>
      </c>
      <c r="G160" s="4" t="s">
        <v>3195</v>
      </c>
      <c r="H160" s="113" t="s">
        <v>3196</v>
      </c>
      <c r="I160" s="4" t="s">
        <v>22</v>
      </c>
      <c r="J160" s="4" t="s">
        <v>0</v>
      </c>
      <c r="K160" s="4" t="s">
        <v>4</v>
      </c>
      <c r="L160" s="136" t="s">
        <v>6026</v>
      </c>
      <c r="M160" s="141"/>
      <c r="N160" s="139" t="s">
        <v>8450</v>
      </c>
      <c r="O160" s="4" t="s">
        <v>4281</v>
      </c>
      <c r="P160" s="48" t="s">
        <v>26</v>
      </c>
      <c r="Q160" s="4"/>
    </row>
    <row r="161" spans="1:17" ht="45" customHeight="1" x14ac:dyDescent="0.2">
      <c r="A161" s="57">
        <v>999</v>
      </c>
      <c r="B161" s="4" t="s">
        <v>1</v>
      </c>
      <c r="C161" s="89" t="s">
        <v>9765</v>
      </c>
      <c r="D161" s="89" t="s">
        <v>21</v>
      </c>
      <c r="E161" s="4" t="s">
        <v>21</v>
      </c>
      <c r="F161" s="4" t="s">
        <v>543</v>
      </c>
      <c r="G161" s="4" t="s">
        <v>3197</v>
      </c>
      <c r="H161" s="113" t="s">
        <v>3198</v>
      </c>
      <c r="I161" s="4" t="s">
        <v>22</v>
      </c>
      <c r="J161" s="4" t="s">
        <v>0</v>
      </c>
      <c r="K161" s="4" t="s">
        <v>4</v>
      </c>
      <c r="L161" s="136" t="s">
        <v>6027</v>
      </c>
      <c r="M161" s="141"/>
      <c r="N161" s="139" t="s">
        <v>8451</v>
      </c>
      <c r="O161" s="4" t="s">
        <v>4293</v>
      </c>
      <c r="P161" s="48" t="s">
        <v>26</v>
      </c>
      <c r="Q161" s="4"/>
    </row>
    <row r="162" spans="1:17" ht="45" customHeight="1" x14ac:dyDescent="0.2">
      <c r="A162" s="57">
        <v>999</v>
      </c>
      <c r="B162" s="4" t="s">
        <v>1</v>
      </c>
      <c r="C162" s="89" t="s">
        <v>9765</v>
      </c>
      <c r="D162" s="89" t="s">
        <v>21</v>
      </c>
      <c r="E162" s="4" t="s">
        <v>21</v>
      </c>
      <c r="F162" s="4" t="s">
        <v>544</v>
      </c>
      <c r="G162" s="4" t="s">
        <v>3199</v>
      </c>
      <c r="H162" s="113" t="s">
        <v>3200</v>
      </c>
      <c r="I162" s="4" t="s">
        <v>22</v>
      </c>
      <c r="J162" s="4" t="s">
        <v>0</v>
      </c>
      <c r="K162" s="4" t="s">
        <v>4</v>
      </c>
      <c r="L162" s="136" t="s">
        <v>6028</v>
      </c>
      <c r="M162" s="141"/>
      <c r="N162" s="139" t="s">
        <v>8452</v>
      </c>
      <c r="O162" s="4" t="s">
        <v>4293</v>
      </c>
      <c r="P162" s="48" t="s">
        <v>26</v>
      </c>
      <c r="Q162" s="4"/>
    </row>
    <row r="163" spans="1:17" ht="45" customHeight="1" x14ac:dyDescent="0.2">
      <c r="A163" s="57">
        <v>999</v>
      </c>
      <c r="B163" s="4" t="s">
        <v>1</v>
      </c>
      <c r="C163" s="89" t="s">
        <v>9765</v>
      </c>
      <c r="D163" s="89" t="s">
        <v>21</v>
      </c>
      <c r="E163" s="4" t="s">
        <v>21</v>
      </c>
      <c r="F163" s="4" t="s">
        <v>545</v>
      </c>
      <c r="G163" s="4" t="s">
        <v>3201</v>
      </c>
      <c r="H163" s="113" t="s">
        <v>3202</v>
      </c>
      <c r="I163" s="4" t="s">
        <v>22</v>
      </c>
      <c r="J163" s="4" t="s">
        <v>0</v>
      </c>
      <c r="K163" s="4" t="s">
        <v>4</v>
      </c>
      <c r="L163" s="136" t="s">
        <v>6029</v>
      </c>
      <c r="M163" s="141"/>
      <c r="N163" s="139" t="s">
        <v>8453</v>
      </c>
      <c r="O163" s="4" t="s">
        <v>4281</v>
      </c>
      <c r="P163" s="48" t="s">
        <v>26</v>
      </c>
      <c r="Q163" s="4"/>
    </row>
    <row r="164" spans="1:17" ht="45" customHeight="1" x14ac:dyDescent="0.2">
      <c r="A164" s="57">
        <v>999</v>
      </c>
      <c r="B164" s="4" t="s">
        <v>1</v>
      </c>
      <c r="C164" s="89" t="s">
        <v>9765</v>
      </c>
      <c r="D164" s="89" t="s">
        <v>21</v>
      </c>
      <c r="E164" s="4" t="s">
        <v>21</v>
      </c>
      <c r="F164" s="4" t="s">
        <v>546</v>
      </c>
      <c r="G164" s="4" t="s">
        <v>3203</v>
      </c>
      <c r="H164" s="113" t="s">
        <v>3204</v>
      </c>
      <c r="I164" s="4" t="s">
        <v>22</v>
      </c>
      <c r="J164" s="4" t="s">
        <v>0</v>
      </c>
      <c r="K164" s="4" t="s">
        <v>4</v>
      </c>
      <c r="L164" s="136" t="s">
        <v>6030</v>
      </c>
      <c r="M164" s="141"/>
      <c r="N164" s="139" t="s">
        <v>8454</v>
      </c>
      <c r="O164" s="4" t="s">
        <v>8449</v>
      </c>
      <c r="P164" s="48" t="s">
        <v>26</v>
      </c>
      <c r="Q164" s="4"/>
    </row>
    <row r="165" spans="1:17" ht="45" customHeight="1" x14ac:dyDescent="0.2">
      <c r="A165" s="57">
        <v>999</v>
      </c>
      <c r="B165" s="4" t="s">
        <v>1</v>
      </c>
      <c r="C165" s="89" t="s">
        <v>9765</v>
      </c>
      <c r="D165" s="89" t="s">
        <v>21</v>
      </c>
      <c r="E165" s="4" t="s">
        <v>21</v>
      </c>
      <c r="F165" s="4" t="s">
        <v>547</v>
      </c>
      <c r="G165" s="4" t="s">
        <v>3205</v>
      </c>
      <c r="H165" s="113" t="s">
        <v>3206</v>
      </c>
      <c r="I165" s="4" t="s">
        <v>22</v>
      </c>
      <c r="J165" s="4" t="s">
        <v>0</v>
      </c>
      <c r="K165" s="4" t="s">
        <v>4</v>
      </c>
      <c r="L165" s="136" t="s">
        <v>6031</v>
      </c>
      <c r="M165" s="141"/>
      <c r="N165" s="139" t="s">
        <v>8455</v>
      </c>
      <c r="O165" s="4" t="s">
        <v>4281</v>
      </c>
      <c r="P165" s="48" t="s">
        <v>26</v>
      </c>
      <c r="Q165" s="4"/>
    </row>
    <row r="166" spans="1:17" ht="45" customHeight="1" x14ac:dyDescent="0.2">
      <c r="A166" s="57">
        <v>999</v>
      </c>
      <c r="B166" s="4" t="s">
        <v>1</v>
      </c>
      <c r="C166" s="89" t="s">
        <v>9765</v>
      </c>
      <c r="D166" s="89" t="s">
        <v>21</v>
      </c>
      <c r="E166" s="4" t="s">
        <v>21</v>
      </c>
      <c r="F166" s="4" t="s">
        <v>548</v>
      </c>
      <c r="G166" s="4" t="s">
        <v>3207</v>
      </c>
      <c r="H166" s="113" t="s">
        <v>3208</v>
      </c>
      <c r="I166" s="4" t="s">
        <v>2</v>
      </c>
      <c r="J166" s="4" t="s">
        <v>0</v>
      </c>
      <c r="K166" s="4" t="s">
        <v>4</v>
      </c>
      <c r="L166" s="136" t="s">
        <v>6032</v>
      </c>
      <c r="M166" s="141"/>
      <c r="N166" s="139" t="s">
        <v>8456</v>
      </c>
      <c r="O166" s="4" t="s">
        <v>4281</v>
      </c>
      <c r="P166" s="48" t="s">
        <v>5</v>
      </c>
      <c r="Q166" s="4"/>
    </row>
    <row r="167" spans="1:17" ht="45" customHeight="1" x14ac:dyDescent="0.2">
      <c r="A167" s="57">
        <v>999</v>
      </c>
      <c r="B167" s="4" t="s">
        <v>1</v>
      </c>
      <c r="C167" s="89" t="s">
        <v>9765</v>
      </c>
      <c r="D167" s="89" t="s">
        <v>21</v>
      </c>
      <c r="E167" s="4" t="s">
        <v>21</v>
      </c>
      <c r="F167" s="4" t="s">
        <v>549</v>
      </c>
      <c r="G167" s="4" t="s">
        <v>3209</v>
      </c>
      <c r="H167" s="113" t="s">
        <v>3210</v>
      </c>
      <c r="I167" s="4" t="s">
        <v>22</v>
      </c>
      <c r="J167" s="4" t="s">
        <v>0</v>
      </c>
      <c r="K167" s="4" t="s">
        <v>4</v>
      </c>
      <c r="L167" s="136" t="s">
        <v>6033</v>
      </c>
      <c r="M167" s="141"/>
      <c r="N167" s="139" t="s">
        <v>8457</v>
      </c>
      <c r="O167" s="4" t="s">
        <v>8449</v>
      </c>
      <c r="P167" s="48" t="s">
        <v>26</v>
      </c>
      <c r="Q167" s="4"/>
    </row>
    <row r="168" spans="1:17" ht="45" customHeight="1" x14ac:dyDescent="0.2">
      <c r="A168" s="57">
        <v>999</v>
      </c>
      <c r="B168" s="4" t="s">
        <v>1</v>
      </c>
      <c r="C168" s="89" t="s">
        <v>9765</v>
      </c>
      <c r="D168" s="89" t="s">
        <v>21</v>
      </c>
      <c r="E168" s="4" t="s">
        <v>21</v>
      </c>
      <c r="F168" s="4" t="s">
        <v>550</v>
      </c>
      <c r="G168" s="4" t="s">
        <v>3211</v>
      </c>
      <c r="H168" s="113" t="s">
        <v>3212</v>
      </c>
      <c r="I168" s="4" t="s">
        <v>22</v>
      </c>
      <c r="J168" s="4" t="s">
        <v>0</v>
      </c>
      <c r="K168" s="4" t="s">
        <v>4</v>
      </c>
      <c r="L168" s="136" t="s">
        <v>6034</v>
      </c>
      <c r="M168" s="141"/>
      <c r="N168" s="139" t="s">
        <v>8458</v>
      </c>
      <c r="O168" s="4" t="s">
        <v>4281</v>
      </c>
      <c r="P168" s="48" t="s">
        <v>26</v>
      </c>
      <c r="Q168" s="4"/>
    </row>
    <row r="169" spans="1:17" ht="45" customHeight="1" x14ac:dyDescent="0.2">
      <c r="A169" s="57">
        <v>999</v>
      </c>
      <c r="B169" s="4" t="s">
        <v>1</v>
      </c>
      <c r="C169" s="89" t="s">
        <v>9765</v>
      </c>
      <c r="D169" s="89" t="s">
        <v>21</v>
      </c>
      <c r="E169" s="4" t="s">
        <v>21</v>
      </c>
      <c r="F169" s="4" t="s">
        <v>551</v>
      </c>
      <c r="G169" s="4" t="s">
        <v>3213</v>
      </c>
      <c r="H169" s="113" t="s">
        <v>3214</v>
      </c>
      <c r="I169" s="4" t="s">
        <v>22</v>
      </c>
      <c r="J169" s="4" t="s">
        <v>0</v>
      </c>
      <c r="K169" s="4" t="s">
        <v>4</v>
      </c>
      <c r="L169" s="136" t="s">
        <v>6035</v>
      </c>
      <c r="M169" s="141"/>
      <c r="N169" s="139" t="s">
        <v>8459</v>
      </c>
      <c r="O169" s="4" t="s">
        <v>3860</v>
      </c>
      <c r="P169" s="48" t="s">
        <v>26</v>
      </c>
      <c r="Q169" s="4"/>
    </row>
    <row r="170" spans="1:17" ht="45" customHeight="1" x14ac:dyDescent="0.2">
      <c r="A170" s="57">
        <v>999</v>
      </c>
      <c r="B170" s="4" t="s">
        <v>1</v>
      </c>
      <c r="C170" s="89" t="s">
        <v>9765</v>
      </c>
      <c r="D170" s="89" t="s">
        <v>21</v>
      </c>
      <c r="E170" s="4" t="s">
        <v>21</v>
      </c>
      <c r="F170" s="4" t="s">
        <v>552</v>
      </c>
      <c r="G170" s="50" t="s">
        <v>3215</v>
      </c>
      <c r="H170" s="113" t="s">
        <v>3216</v>
      </c>
      <c r="I170" s="4" t="s">
        <v>22</v>
      </c>
      <c r="J170" s="4" t="s">
        <v>0</v>
      </c>
      <c r="K170" s="4" t="s">
        <v>4</v>
      </c>
      <c r="L170" s="136" t="s">
        <v>6036</v>
      </c>
      <c r="M170" s="141"/>
      <c r="N170" s="139" t="s">
        <v>8460</v>
      </c>
      <c r="O170" s="4" t="s">
        <v>4293</v>
      </c>
      <c r="P170" s="48" t="s">
        <v>26</v>
      </c>
      <c r="Q170" s="4"/>
    </row>
    <row r="171" spans="1:17" ht="45" customHeight="1" x14ac:dyDescent="0.2">
      <c r="A171" s="57">
        <v>999</v>
      </c>
      <c r="B171" s="4" t="s">
        <v>1</v>
      </c>
      <c r="C171" s="89" t="s">
        <v>9765</v>
      </c>
      <c r="D171" s="89" t="s">
        <v>21</v>
      </c>
      <c r="E171" s="4" t="s">
        <v>21</v>
      </c>
      <c r="F171" s="4" t="s">
        <v>553</v>
      </c>
      <c r="G171" s="50" t="s">
        <v>3217</v>
      </c>
      <c r="H171" s="113" t="s">
        <v>3218</v>
      </c>
      <c r="I171" s="4" t="s">
        <v>22</v>
      </c>
      <c r="J171" s="4" t="s">
        <v>0</v>
      </c>
      <c r="K171" s="4" t="s">
        <v>4</v>
      </c>
      <c r="L171" s="136" t="s">
        <v>6037</v>
      </c>
      <c r="M171" s="141"/>
      <c r="N171" s="139" t="s">
        <v>8461</v>
      </c>
      <c r="O171" s="4" t="s">
        <v>4293</v>
      </c>
      <c r="P171" s="48" t="s">
        <v>26</v>
      </c>
      <c r="Q171" s="4"/>
    </row>
    <row r="172" spans="1:17" ht="45" customHeight="1" x14ac:dyDescent="0.2">
      <c r="A172" s="57">
        <v>999</v>
      </c>
      <c r="B172" s="4" t="s">
        <v>1</v>
      </c>
      <c r="C172" s="89" t="s">
        <v>9765</v>
      </c>
      <c r="D172" s="89" t="s">
        <v>21</v>
      </c>
      <c r="E172" s="4" t="s">
        <v>21</v>
      </c>
      <c r="F172" s="4" t="s">
        <v>554</v>
      </c>
      <c r="G172" s="50" t="s">
        <v>3219</v>
      </c>
      <c r="H172" s="113" t="s">
        <v>3220</v>
      </c>
      <c r="I172" s="4" t="s">
        <v>22</v>
      </c>
      <c r="J172" s="4" t="s">
        <v>0</v>
      </c>
      <c r="K172" s="4" t="s">
        <v>4</v>
      </c>
      <c r="L172" s="136" t="s">
        <v>6038</v>
      </c>
      <c r="M172" s="141"/>
      <c r="N172" s="139" t="s">
        <v>8462</v>
      </c>
      <c r="O172" s="4" t="s">
        <v>4293</v>
      </c>
      <c r="P172" s="48" t="s">
        <v>26</v>
      </c>
      <c r="Q172" s="4"/>
    </row>
    <row r="173" spans="1:17" ht="45" customHeight="1" x14ac:dyDescent="0.2">
      <c r="A173" s="57">
        <v>999</v>
      </c>
      <c r="B173" s="4" t="s">
        <v>1</v>
      </c>
      <c r="C173" s="89" t="s">
        <v>9765</v>
      </c>
      <c r="D173" s="89" t="s">
        <v>21</v>
      </c>
      <c r="E173" s="4" t="s">
        <v>21</v>
      </c>
      <c r="F173" s="4" t="s">
        <v>555</v>
      </c>
      <c r="G173" s="50" t="s">
        <v>3221</v>
      </c>
      <c r="H173" s="113" t="s">
        <v>3222</v>
      </c>
      <c r="I173" s="4" t="s">
        <v>22</v>
      </c>
      <c r="J173" s="4" t="s">
        <v>0</v>
      </c>
      <c r="K173" s="4" t="s">
        <v>4</v>
      </c>
      <c r="L173" s="136" t="s">
        <v>6039</v>
      </c>
      <c r="M173" s="141"/>
      <c r="N173" s="139" t="s">
        <v>8463</v>
      </c>
      <c r="O173" s="4" t="s">
        <v>4293</v>
      </c>
      <c r="P173" s="48" t="s">
        <v>26</v>
      </c>
      <c r="Q173" s="4"/>
    </row>
    <row r="174" spans="1:17" ht="45" customHeight="1" x14ac:dyDescent="0.2">
      <c r="A174" s="57">
        <v>999</v>
      </c>
      <c r="B174" s="4" t="s">
        <v>1</v>
      </c>
      <c r="C174" s="89" t="s">
        <v>9765</v>
      </c>
      <c r="D174" s="89" t="s">
        <v>21</v>
      </c>
      <c r="E174" s="4" t="s">
        <v>21</v>
      </c>
      <c r="F174" s="4" t="s">
        <v>556</v>
      </c>
      <c r="G174" s="50" t="s">
        <v>3223</v>
      </c>
      <c r="H174" s="113" t="s">
        <v>3224</v>
      </c>
      <c r="I174" s="4" t="s">
        <v>22</v>
      </c>
      <c r="J174" s="4" t="s">
        <v>0</v>
      </c>
      <c r="K174" s="4" t="s">
        <v>4</v>
      </c>
      <c r="L174" s="136" t="s">
        <v>6040</v>
      </c>
      <c r="M174" s="141"/>
      <c r="N174" s="139" t="s">
        <v>8464</v>
      </c>
      <c r="O174" s="4" t="s">
        <v>4293</v>
      </c>
      <c r="P174" s="48" t="s">
        <v>26</v>
      </c>
      <c r="Q174" s="4"/>
    </row>
    <row r="175" spans="1:17" ht="45" customHeight="1" x14ac:dyDescent="0.2">
      <c r="A175" s="57">
        <v>999</v>
      </c>
      <c r="B175" s="4" t="s">
        <v>1</v>
      </c>
      <c r="C175" s="89" t="s">
        <v>9765</v>
      </c>
      <c r="D175" s="89" t="s">
        <v>21</v>
      </c>
      <c r="E175" s="4" t="s">
        <v>21</v>
      </c>
      <c r="F175" s="4" t="s">
        <v>557</v>
      </c>
      <c r="G175" s="50" t="s">
        <v>3225</v>
      </c>
      <c r="H175" s="113" t="s">
        <v>3226</v>
      </c>
      <c r="I175" s="4" t="s">
        <v>22</v>
      </c>
      <c r="J175" s="4" t="s">
        <v>0</v>
      </c>
      <c r="K175" s="4" t="s">
        <v>4</v>
      </c>
      <c r="L175" s="136" t="s">
        <v>6041</v>
      </c>
      <c r="M175" s="141"/>
      <c r="N175" s="139" t="s">
        <v>8465</v>
      </c>
      <c r="O175" s="4" t="s">
        <v>4293</v>
      </c>
      <c r="P175" s="48" t="s">
        <v>26</v>
      </c>
      <c r="Q175" s="4"/>
    </row>
    <row r="176" spans="1:17" ht="45" customHeight="1" x14ac:dyDescent="0.2">
      <c r="A176" s="57">
        <v>999</v>
      </c>
      <c r="B176" s="4" t="s">
        <v>1</v>
      </c>
      <c r="C176" s="89" t="s">
        <v>9765</v>
      </c>
      <c r="D176" s="89" t="s">
        <v>21</v>
      </c>
      <c r="E176" s="4" t="s">
        <v>21</v>
      </c>
      <c r="F176" s="4" t="s">
        <v>558</v>
      </c>
      <c r="G176" s="50" t="s">
        <v>3227</v>
      </c>
      <c r="H176" s="113" t="s">
        <v>3228</v>
      </c>
      <c r="I176" s="4" t="s">
        <v>22</v>
      </c>
      <c r="J176" s="4" t="s">
        <v>0</v>
      </c>
      <c r="K176" s="4" t="s">
        <v>4</v>
      </c>
      <c r="L176" s="136" t="s">
        <v>6042</v>
      </c>
      <c r="M176" s="141"/>
      <c r="N176" s="139" t="s">
        <v>8466</v>
      </c>
      <c r="O176" s="4" t="s">
        <v>4281</v>
      </c>
      <c r="P176" s="48" t="s">
        <v>26</v>
      </c>
      <c r="Q176" s="4"/>
    </row>
    <row r="177" spans="1:17" ht="45" customHeight="1" x14ac:dyDescent="0.2">
      <c r="A177" s="57">
        <v>999</v>
      </c>
      <c r="B177" s="4" t="s">
        <v>1</v>
      </c>
      <c r="C177" s="89" t="s">
        <v>9765</v>
      </c>
      <c r="D177" s="89" t="s">
        <v>21</v>
      </c>
      <c r="E177" s="4" t="s">
        <v>21</v>
      </c>
      <c r="F177" s="4" t="s">
        <v>559</v>
      </c>
      <c r="G177" s="50" t="s">
        <v>3229</v>
      </c>
      <c r="H177" s="113" t="s">
        <v>3230</v>
      </c>
      <c r="I177" s="4" t="s">
        <v>22</v>
      </c>
      <c r="J177" s="4" t="s">
        <v>0</v>
      </c>
      <c r="K177" s="4" t="s">
        <v>4</v>
      </c>
      <c r="L177" s="136" t="s">
        <v>6043</v>
      </c>
      <c r="M177" s="141"/>
      <c r="N177" s="139" t="s">
        <v>8467</v>
      </c>
      <c r="O177" s="4" t="s">
        <v>4293</v>
      </c>
      <c r="P177" s="48" t="s">
        <v>26</v>
      </c>
      <c r="Q177" s="4"/>
    </row>
    <row r="178" spans="1:17" ht="45" customHeight="1" x14ac:dyDescent="0.2">
      <c r="A178" s="57">
        <v>999</v>
      </c>
      <c r="B178" s="4" t="s">
        <v>1</v>
      </c>
      <c r="C178" s="89" t="s">
        <v>9765</v>
      </c>
      <c r="D178" s="89" t="s">
        <v>21</v>
      </c>
      <c r="E178" s="4" t="s">
        <v>21</v>
      </c>
      <c r="F178" s="4" t="s">
        <v>560</v>
      </c>
      <c r="G178" s="50" t="s">
        <v>3231</v>
      </c>
      <c r="H178" s="113" t="s">
        <v>3232</v>
      </c>
      <c r="I178" s="4" t="s">
        <v>22</v>
      </c>
      <c r="J178" s="4" t="s">
        <v>0</v>
      </c>
      <c r="K178" s="4" t="s">
        <v>4</v>
      </c>
      <c r="L178" s="136" t="s">
        <v>6044</v>
      </c>
      <c r="M178" s="141"/>
      <c r="N178" s="139" t="s">
        <v>8468</v>
      </c>
      <c r="O178" s="4" t="s">
        <v>4281</v>
      </c>
      <c r="P178" s="48" t="s">
        <v>26</v>
      </c>
      <c r="Q178" s="4"/>
    </row>
    <row r="179" spans="1:17" ht="45" customHeight="1" x14ac:dyDescent="0.2">
      <c r="A179" s="57">
        <v>999</v>
      </c>
      <c r="B179" s="4" t="s">
        <v>1</v>
      </c>
      <c r="C179" s="89" t="s">
        <v>9765</v>
      </c>
      <c r="D179" s="89" t="s">
        <v>21</v>
      </c>
      <c r="E179" s="4" t="s">
        <v>21</v>
      </c>
      <c r="F179" s="4" t="s">
        <v>561</v>
      </c>
      <c r="G179" s="50" t="s">
        <v>3233</v>
      </c>
      <c r="H179" s="113" t="s">
        <v>3234</v>
      </c>
      <c r="I179" s="4" t="s">
        <v>22</v>
      </c>
      <c r="J179" s="4" t="s">
        <v>0</v>
      </c>
      <c r="K179" s="4" t="s">
        <v>4</v>
      </c>
      <c r="L179" s="136" t="s">
        <v>6045</v>
      </c>
      <c r="M179" s="141"/>
      <c r="N179" s="139" t="s">
        <v>8469</v>
      </c>
      <c r="O179" s="4" t="s">
        <v>4293</v>
      </c>
      <c r="P179" s="48" t="s">
        <v>26</v>
      </c>
      <c r="Q179" s="4"/>
    </row>
    <row r="180" spans="1:17" ht="45" customHeight="1" x14ac:dyDescent="0.2">
      <c r="A180" s="57">
        <v>999</v>
      </c>
      <c r="B180" s="4" t="s">
        <v>1</v>
      </c>
      <c r="C180" s="89" t="s">
        <v>9765</v>
      </c>
      <c r="D180" s="89" t="s">
        <v>21</v>
      </c>
      <c r="E180" s="4" t="s">
        <v>21</v>
      </c>
      <c r="F180" s="4" t="s">
        <v>562</v>
      </c>
      <c r="G180" s="50" t="s">
        <v>3235</v>
      </c>
      <c r="H180" s="113" t="s">
        <v>3236</v>
      </c>
      <c r="I180" s="4" t="s">
        <v>22</v>
      </c>
      <c r="J180" s="4" t="s">
        <v>0</v>
      </c>
      <c r="K180" s="4" t="s">
        <v>4</v>
      </c>
      <c r="L180" s="136" t="s">
        <v>6046</v>
      </c>
      <c r="M180" s="141"/>
      <c r="N180" s="139" t="s">
        <v>8470</v>
      </c>
      <c r="O180" s="4" t="s">
        <v>4293</v>
      </c>
      <c r="P180" s="48" t="s">
        <v>26</v>
      </c>
      <c r="Q180" s="4"/>
    </row>
    <row r="181" spans="1:17" ht="45" customHeight="1" x14ac:dyDescent="0.2">
      <c r="A181" s="57">
        <v>999</v>
      </c>
      <c r="B181" s="4" t="s">
        <v>1</v>
      </c>
      <c r="C181" s="89" t="s">
        <v>9765</v>
      </c>
      <c r="D181" s="89" t="s">
        <v>21</v>
      </c>
      <c r="E181" s="4" t="s">
        <v>21</v>
      </c>
      <c r="F181" s="4" t="s">
        <v>563</v>
      </c>
      <c r="G181" s="50" t="s">
        <v>3237</v>
      </c>
      <c r="H181" s="113" t="s">
        <v>3238</v>
      </c>
      <c r="I181" s="4" t="s">
        <v>22</v>
      </c>
      <c r="J181" s="4" t="s">
        <v>0</v>
      </c>
      <c r="K181" s="4" t="s">
        <v>4</v>
      </c>
      <c r="L181" s="136" t="s">
        <v>6047</v>
      </c>
      <c r="M181" s="141"/>
      <c r="N181" s="139" t="s">
        <v>8471</v>
      </c>
      <c r="O181" s="4" t="s">
        <v>8449</v>
      </c>
      <c r="P181" s="48" t="s">
        <v>26</v>
      </c>
      <c r="Q181" s="4"/>
    </row>
    <row r="182" spans="1:17" ht="45" customHeight="1" x14ac:dyDescent="0.2">
      <c r="A182" s="57">
        <v>999</v>
      </c>
      <c r="B182" s="4" t="s">
        <v>1</v>
      </c>
      <c r="C182" s="89" t="s">
        <v>9765</v>
      </c>
      <c r="D182" s="89" t="s">
        <v>21</v>
      </c>
      <c r="E182" s="4" t="s">
        <v>21</v>
      </c>
      <c r="F182" s="4" t="s">
        <v>564</v>
      </c>
      <c r="G182" s="50" t="s">
        <v>3239</v>
      </c>
      <c r="H182" s="113" t="s">
        <v>3240</v>
      </c>
      <c r="I182" s="4" t="s">
        <v>22</v>
      </c>
      <c r="J182" s="4" t="s">
        <v>0</v>
      </c>
      <c r="K182" s="4" t="s">
        <v>4</v>
      </c>
      <c r="L182" s="136" t="s">
        <v>6048</v>
      </c>
      <c r="M182" s="141"/>
      <c r="N182" s="139" t="s">
        <v>8472</v>
      </c>
      <c r="O182" s="4" t="s">
        <v>4293</v>
      </c>
      <c r="P182" s="48" t="s">
        <v>26</v>
      </c>
      <c r="Q182" s="4"/>
    </row>
    <row r="183" spans="1:17" ht="45" customHeight="1" x14ac:dyDescent="0.2">
      <c r="A183" s="57">
        <v>999</v>
      </c>
      <c r="B183" s="4" t="s">
        <v>1</v>
      </c>
      <c r="C183" s="89" t="s">
        <v>9765</v>
      </c>
      <c r="D183" s="89" t="s">
        <v>21</v>
      </c>
      <c r="E183" s="4" t="s">
        <v>21</v>
      </c>
      <c r="F183" s="4" t="s">
        <v>565</v>
      </c>
      <c r="G183" s="4" t="s">
        <v>3241</v>
      </c>
      <c r="H183" s="113" t="s">
        <v>3242</v>
      </c>
      <c r="I183" s="4" t="s">
        <v>22</v>
      </c>
      <c r="J183" s="4" t="s">
        <v>0</v>
      </c>
      <c r="K183" s="4" t="s">
        <v>4</v>
      </c>
      <c r="L183" s="136" t="s">
        <v>6049</v>
      </c>
      <c r="M183" s="141"/>
      <c r="N183" s="139" t="s">
        <v>8473</v>
      </c>
      <c r="O183" s="4" t="s">
        <v>4293</v>
      </c>
      <c r="P183" s="48" t="s">
        <v>26</v>
      </c>
      <c r="Q183" s="4"/>
    </row>
    <row r="184" spans="1:17" ht="45" customHeight="1" x14ac:dyDescent="0.2">
      <c r="A184" s="57">
        <v>999</v>
      </c>
      <c r="B184" s="4" t="s">
        <v>1</v>
      </c>
      <c r="C184" s="89" t="s">
        <v>9765</v>
      </c>
      <c r="D184" s="89" t="s">
        <v>21</v>
      </c>
      <c r="E184" s="4" t="s">
        <v>21</v>
      </c>
      <c r="F184" s="4" t="s">
        <v>566</v>
      </c>
      <c r="G184" s="4" t="s">
        <v>3243</v>
      </c>
      <c r="H184" s="113" t="s">
        <v>3244</v>
      </c>
      <c r="I184" s="4" t="s">
        <v>22</v>
      </c>
      <c r="J184" s="4" t="s">
        <v>0</v>
      </c>
      <c r="K184" s="4" t="s">
        <v>4</v>
      </c>
      <c r="L184" s="136" t="s">
        <v>6050</v>
      </c>
      <c r="M184" s="141"/>
      <c r="N184" s="139" t="s">
        <v>8474</v>
      </c>
      <c r="O184" s="4" t="s">
        <v>4293</v>
      </c>
      <c r="P184" s="48" t="s">
        <v>26</v>
      </c>
      <c r="Q184" s="4"/>
    </row>
    <row r="185" spans="1:17" ht="45" customHeight="1" x14ac:dyDescent="0.2">
      <c r="A185" s="57">
        <v>999</v>
      </c>
      <c r="B185" s="4" t="s">
        <v>1</v>
      </c>
      <c r="C185" s="89" t="s">
        <v>9765</v>
      </c>
      <c r="D185" s="89" t="s">
        <v>21</v>
      </c>
      <c r="E185" s="4" t="s">
        <v>21</v>
      </c>
      <c r="F185" s="4" t="s">
        <v>567</v>
      </c>
      <c r="G185" s="4" t="s">
        <v>3245</v>
      </c>
      <c r="H185" s="113" t="s">
        <v>3246</v>
      </c>
      <c r="I185" s="4" t="s">
        <v>22</v>
      </c>
      <c r="J185" s="4" t="s">
        <v>0</v>
      </c>
      <c r="K185" s="4" t="s">
        <v>4</v>
      </c>
      <c r="L185" s="136" t="s">
        <v>6051</v>
      </c>
      <c r="M185" s="141"/>
      <c r="N185" s="139" t="s">
        <v>8475</v>
      </c>
      <c r="O185" s="4" t="s">
        <v>4293</v>
      </c>
      <c r="P185" s="48" t="s">
        <v>26</v>
      </c>
      <c r="Q185" s="4"/>
    </row>
    <row r="186" spans="1:17" ht="45" customHeight="1" x14ac:dyDescent="0.2">
      <c r="A186" s="57">
        <v>999</v>
      </c>
      <c r="B186" s="4" t="s">
        <v>1</v>
      </c>
      <c r="C186" s="89" t="s">
        <v>9765</v>
      </c>
      <c r="D186" s="89" t="s">
        <v>21</v>
      </c>
      <c r="E186" s="4" t="s">
        <v>21</v>
      </c>
      <c r="F186" s="4" t="s">
        <v>568</v>
      </c>
      <c r="G186" s="4" t="s">
        <v>3247</v>
      </c>
      <c r="H186" s="113" t="s">
        <v>3248</v>
      </c>
      <c r="I186" s="4" t="s">
        <v>22</v>
      </c>
      <c r="J186" s="4" t="s">
        <v>0</v>
      </c>
      <c r="K186" s="4" t="s">
        <v>4</v>
      </c>
      <c r="L186" s="136" t="s">
        <v>6052</v>
      </c>
      <c r="M186" s="141"/>
      <c r="N186" s="139" t="s">
        <v>8476</v>
      </c>
      <c r="O186" s="4" t="s">
        <v>8449</v>
      </c>
      <c r="P186" s="48" t="s">
        <v>26</v>
      </c>
      <c r="Q186" s="4"/>
    </row>
    <row r="187" spans="1:17" ht="45" customHeight="1" x14ac:dyDescent="0.2">
      <c r="A187" s="57">
        <v>999</v>
      </c>
      <c r="B187" s="4" t="s">
        <v>1</v>
      </c>
      <c r="C187" s="89" t="s">
        <v>9765</v>
      </c>
      <c r="D187" s="89" t="s">
        <v>21</v>
      </c>
      <c r="E187" s="4" t="s">
        <v>21</v>
      </c>
      <c r="F187" s="4" t="s">
        <v>569</v>
      </c>
      <c r="G187" s="4" t="s">
        <v>3249</v>
      </c>
      <c r="H187" s="113" t="s">
        <v>3250</v>
      </c>
      <c r="I187" s="4" t="s">
        <v>22</v>
      </c>
      <c r="J187" s="4" t="s">
        <v>0</v>
      </c>
      <c r="K187" s="4" t="s">
        <v>4</v>
      </c>
      <c r="L187" s="136" t="s">
        <v>6053</v>
      </c>
      <c r="M187" s="141"/>
      <c r="N187" s="139" t="s">
        <v>8477</v>
      </c>
      <c r="O187" s="4" t="s">
        <v>4293</v>
      </c>
      <c r="P187" s="48" t="s">
        <v>26</v>
      </c>
      <c r="Q187" s="4"/>
    </row>
    <row r="188" spans="1:17" ht="45" customHeight="1" x14ac:dyDescent="0.2">
      <c r="A188" s="57">
        <v>999</v>
      </c>
      <c r="B188" s="4" t="s">
        <v>1</v>
      </c>
      <c r="C188" s="89" t="s">
        <v>9765</v>
      </c>
      <c r="D188" s="89" t="s">
        <v>21</v>
      </c>
      <c r="E188" s="4" t="s">
        <v>21</v>
      </c>
      <c r="F188" s="4" t="s">
        <v>570</v>
      </c>
      <c r="G188" s="4" t="s">
        <v>3251</v>
      </c>
      <c r="H188" s="113" t="s">
        <v>3252</v>
      </c>
      <c r="I188" s="4" t="s">
        <v>22</v>
      </c>
      <c r="J188" s="4" t="s">
        <v>0</v>
      </c>
      <c r="K188" s="4" t="s">
        <v>4</v>
      </c>
      <c r="L188" s="136" t="s">
        <v>6054</v>
      </c>
      <c r="M188" s="141"/>
      <c r="N188" s="139" t="s">
        <v>8478</v>
      </c>
      <c r="O188" s="4" t="s">
        <v>4281</v>
      </c>
      <c r="P188" s="48" t="s">
        <v>26</v>
      </c>
      <c r="Q188" s="4"/>
    </row>
    <row r="189" spans="1:17" ht="45" customHeight="1" x14ac:dyDescent="0.2">
      <c r="A189" s="57">
        <v>999</v>
      </c>
      <c r="B189" s="4" t="s">
        <v>1</v>
      </c>
      <c r="C189" s="89" t="s">
        <v>9765</v>
      </c>
      <c r="D189" s="89" t="s">
        <v>21</v>
      </c>
      <c r="E189" s="4" t="s">
        <v>21</v>
      </c>
      <c r="F189" s="4" t="s">
        <v>571</v>
      </c>
      <c r="G189" s="4" t="s">
        <v>3253</v>
      </c>
      <c r="H189" s="113" t="s">
        <v>3254</v>
      </c>
      <c r="I189" s="4" t="s">
        <v>22</v>
      </c>
      <c r="J189" s="4" t="s">
        <v>0</v>
      </c>
      <c r="K189" s="4" t="s">
        <v>4</v>
      </c>
      <c r="L189" s="136" t="s">
        <v>6055</v>
      </c>
      <c r="M189" s="141"/>
      <c r="N189" s="139" t="s">
        <v>8479</v>
      </c>
      <c r="O189" s="4" t="s">
        <v>4293</v>
      </c>
      <c r="P189" s="48" t="s">
        <v>26</v>
      </c>
      <c r="Q189" s="4"/>
    </row>
    <row r="190" spans="1:17" ht="45" customHeight="1" x14ac:dyDescent="0.2">
      <c r="A190" s="57">
        <v>999</v>
      </c>
      <c r="B190" s="4" t="s">
        <v>1</v>
      </c>
      <c r="C190" s="89" t="s">
        <v>9765</v>
      </c>
      <c r="D190" s="89" t="s">
        <v>21</v>
      </c>
      <c r="E190" s="4" t="s">
        <v>21</v>
      </c>
      <c r="F190" s="4" t="s">
        <v>572</v>
      </c>
      <c r="G190" s="4" t="s">
        <v>3255</v>
      </c>
      <c r="H190" s="113" t="s">
        <v>3256</v>
      </c>
      <c r="I190" s="4" t="s">
        <v>22</v>
      </c>
      <c r="J190" s="4" t="s">
        <v>0</v>
      </c>
      <c r="K190" s="4" t="s">
        <v>4</v>
      </c>
      <c r="L190" s="136" t="s">
        <v>6056</v>
      </c>
      <c r="M190" s="141"/>
      <c r="N190" s="139" t="s">
        <v>8480</v>
      </c>
      <c r="O190" s="4" t="s">
        <v>4293</v>
      </c>
      <c r="P190" s="48" t="s">
        <v>26</v>
      </c>
      <c r="Q190" s="4"/>
    </row>
    <row r="191" spans="1:17" ht="45" customHeight="1" x14ac:dyDescent="0.2">
      <c r="A191" s="57">
        <v>999</v>
      </c>
      <c r="B191" s="4" t="s">
        <v>1</v>
      </c>
      <c r="C191" s="89" t="s">
        <v>9765</v>
      </c>
      <c r="D191" s="89" t="s">
        <v>21</v>
      </c>
      <c r="E191" s="4" t="s">
        <v>21</v>
      </c>
      <c r="F191" s="4" t="s">
        <v>573</v>
      </c>
      <c r="G191" s="4" t="s">
        <v>3257</v>
      </c>
      <c r="H191" s="113" t="s">
        <v>3258</v>
      </c>
      <c r="I191" s="4" t="s">
        <v>22</v>
      </c>
      <c r="J191" s="4" t="s">
        <v>0</v>
      </c>
      <c r="K191" s="4" t="s">
        <v>4</v>
      </c>
      <c r="L191" s="136" t="s">
        <v>6057</v>
      </c>
      <c r="M191" s="141"/>
      <c r="N191" s="139" t="s">
        <v>8481</v>
      </c>
      <c r="O191" s="4" t="s">
        <v>8449</v>
      </c>
      <c r="P191" s="48" t="s">
        <v>26</v>
      </c>
      <c r="Q191" s="4"/>
    </row>
    <row r="192" spans="1:17" ht="45" customHeight="1" x14ac:dyDescent="0.2">
      <c r="A192" s="57">
        <v>999</v>
      </c>
      <c r="B192" s="4" t="s">
        <v>1</v>
      </c>
      <c r="C192" s="89" t="s">
        <v>9765</v>
      </c>
      <c r="D192" s="89" t="s">
        <v>21</v>
      </c>
      <c r="E192" s="4" t="s">
        <v>21</v>
      </c>
      <c r="F192" s="4" t="s">
        <v>574</v>
      </c>
      <c r="G192" s="4" t="s">
        <v>3259</v>
      </c>
      <c r="H192" s="113" t="s">
        <v>3260</v>
      </c>
      <c r="I192" s="4" t="s">
        <v>22</v>
      </c>
      <c r="J192" s="4" t="s">
        <v>0</v>
      </c>
      <c r="K192" s="4" t="s">
        <v>4</v>
      </c>
      <c r="L192" s="136" t="s">
        <v>6058</v>
      </c>
      <c r="M192" s="141"/>
      <c r="N192" s="139" t="s">
        <v>8482</v>
      </c>
      <c r="O192" s="4" t="s">
        <v>8449</v>
      </c>
      <c r="P192" s="48" t="s">
        <v>26</v>
      </c>
      <c r="Q192" s="4"/>
    </row>
    <row r="193" spans="1:17" ht="45" customHeight="1" x14ac:dyDescent="0.2">
      <c r="A193" s="57">
        <v>999</v>
      </c>
      <c r="B193" s="4" t="s">
        <v>1</v>
      </c>
      <c r="C193" s="89" t="s">
        <v>9765</v>
      </c>
      <c r="D193" s="89" t="s">
        <v>21</v>
      </c>
      <c r="E193" s="4" t="s">
        <v>21</v>
      </c>
      <c r="F193" s="4" t="s">
        <v>575</v>
      </c>
      <c r="G193" s="4" t="s">
        <v>3261</v>
      </c>
      <c r="H193" s="113" t="s">
        <v>3262</v>
      </c>
      <c r="I193" s="4" t="s">
        <v>22</v>
      </c>
      <c r="J193" s="4" t="s">
        <v>0</v>
      </c>
      <c r="K193" s="4" t="s">
        <v>4</v>
      </c>
      <c r="L193" s="136" t="s">
        <v>6059</v>
      </c>
      <c r="M193" s="141"/>
      <c r="N193" s="139" t="s">
        <v>8483</v>
      </c>
      <c r="O193" s="4" t="s">
        <v>4281</v>
      </c>
      <c r="P193" s="48" t="s">
        <v>26</v>
      </c>
      <c r="Q193" s="4"/>
    </row>
    <row r="194" spans="1:17" ht="45" customHeight="1" x14ac:dyDescent="0.2">
      <c r="A194" s="57">
        <v>999</v>
      </c>
      <c r="B194" s="4" t="s">
        <v>1</v>
      </c>
      <c r="C194" s="89" t="s">
        <v>9765</v>
      </c>
      <c r="D194" s="89" t="s">
        <v>21</v>
      </c>
      <c r="E194" s="4" t="s">
        <v>21</v>
      </c>
      <c r="F194" s="4" t="s">
        <v>576</v>
      </c>
      <c r="G194" s="4" t="s">
        <v>3263</v>
      </c>
      <c r="H194" s="113" t="s">
        <v>3264</v>
      </c>
      <c r="I194" s="4" t="s">
        <v>22</v>
      </c>
      <c r="J194" s="4" t="s">
        <v>0</v>
      </c>
      <c r="K194" s="4" t="s">
        <v>4</v>
      </c>
      <c r="L194" s="136" t="s">
        <v>6060</v>
      </c>
      <c r="M194" s="141"/>
      <c r="N194" s="139" t="s">
        <v>8484</v>
      </c>
      <c r="O194" s="4" t="s">
        <v>8449</v>
      </c>
      <c r="P194" s="48" t="s">
        <v>26</v>
      </c>
      <c r="Q194" s="4"/>
    </row>
    <row r="195" spans="1:17" ht="45" customHeight="1" x14ac:dyDescent="0.2">
      <c r="A195" s="57">
        <v>999</v>
      </c>
      <c r="B195" s="4" t="s">
        <v>1</v>
      </c>
      <c r="C195" s="89" t="s">
        <v>9765</v>
      </c>
      <c r="D195" s="89" t="s">
        <v>21</v>
      </c>
      <c r="E195" s="4" t="s">
        <v>21</v>
      </c>
      <c r="F195" s="4" t="s">
        <v>577</v>
      </c>
      <c r="G195" s="4" t="s">
        <v>3265</v>
      </c>
      <c r="H195" s="113" t="s">
        <v>3266</v>
      </c>
      <c r="I195" s="4" t="s">
        <v>22</v>
      </c>
      <c r="J195" s="4" t="s">
        <v>0</v>
      </c>
      <c r="K195" s="4" t="s">
        <v>4</v>
      </c>
      <c r="L195" s="136" t="s">
        <v>6061</v>
      </c>
      <c r="M195" s="141"/>
      <c r="N195" s="139" t="s">
        <v>8485</v>
      </c>
      <c r="O195" s="4" t="s">
        <v>4281</v>
      </c>
      <c r="P195" s="48" t="s">
        <v>26</v>
      </c>
      <c r="Q195" s="4"/>
    </row>
    <row r="196" spans="1:17" ht="45" customHeight="1" x14ac:dyDescent="0.2">
      <c r="A196" s="57">
        <v>999</v>
      </c>
      <c r="B196" s="4" t="s">
        <v>1</v>
      </c>
      <c r="C196" s="89" t="s">
        <v>9765</v>
      </c>
      <c r="D196" s="89" t="s">
        <v>21</v>
      </c>
      <c r="E196" s="4" t="s">
        <v>21</v>
      </c>
      <c r="F196" s="4" t="s">
        <v>578</v>
      </c>
      <c r="G196" s="4" t="s">
        <v>3267</v>
      </c>
      <c r="H196" s="113" t="s">
        <v>3268</v>
      </c>
      <c r="I196" s="4" t="s">
        <v>22</v>
      </c>
      <c r="J196" s="4" t="s">
        <v>0</v>
      </c>
      <c r="K196" s="4" t="s">
        <v>4</v>
      </c>
      <c r="L196" s="136" t="s">
        <v>6062</v>
      </c>
      <c r="M196" s="141"/>
      <c r="N196" s="139" t="s">
        <v>8486</v>
      </c>
      <c r="O196" s="4" t="s">
        <v>4281</v>
      </c>
      <c r="P196" s="48" t="s">
        <v>26</v>
      </c>
      <c r="Q196" s="4"/>
    </row>
    <row r="197" spans="1:17" ht="45" customHeight="1" x14ac:dyDescent="0.2">
      <c r="A197" s="57">
        <v>999</v>
      </c>
      <c r="B197" s="4" t="s">
        <v>1</v>
      </c>
      <c r="C197" s="89" t="s">
        <v>9765</v>
      </c>
      <c r="D197" s="89" t="s">
        <v>21</v>
      </c>
      <c r="E197" s="4" t="s">
        <v>21</v>
      </c>
      <c r="F197" s="4" t="s">
        <v>579</v>
      </c>
      <c r="G197" s="4" t="s">
        <v>3269</v>
      </c>
      <c r="H197" s="113" t="s">
        <v>3270</v>
      </c>
      <c r="I197" s="4" t="s">
        <v>22</v>
      </c>
      <c r="J197" s="4" t="s">
        <v>0</v>
      </c>
      <c r="K197" s="4" t="s">
        <v>4</v>
      </c>
      <c r="L197" s="136" t="s">
        <v>6063</v>
      </c>
      <c r="M197" s="141"/>
      <c r="N197" s="139" t="s">
        <v>8487</v>
      </c>
      <c r="O197" s="4" t="s">
        <v>4281</v>
      </c>
      <c r="P197" s="48" t="s">
        <v>26</v>
      </c>
      <c r="Q197" s="4"/>
    </row>
    <row r="198" spans="1:17" ht="45" customHeight="1" x14ac:dyDescent="0.2">
      <c r="A198" s="57">
        <v>999</v>
      </c>
      <c r="B198" s="4" t="s">
        <v>1</v>
      </c>
      <c r="C198" s="89" t="s">
        <v>9765</v>
      </c>
      <c r="D198" s="89" t="s">
        <v>21</v>
      </c>
      <c r="E198" s="4" t="s">
        <v>21</v>
      </c>
      <c r="F198" s="4" t="s">
        <v>580</v>
      </c>
      <c r="G198" s="4" t="s">
        <v>3271</v>
      </c>
      <c r="H198" s="113" t="s">
        <v>3272</v>
      </c>
      <c r="I198" s="4" t="s">
        <v>22</v>
      </c>
      <c r="J198" s="4" t="s">
        <v>0</v>
      </c>
      <c r="K198" s="4" t="s">
        <v>4</v>
      </c>
      <c r="L198" s="136" t="s">
        <v>6064</v>
      </c>
      <c r="M198" s="141"/>
      <c r="N198" s="139" t="s">
        <v>8488</v>
      </c>
      <c r="O198" s="4" t="s">
        <v>3860</v>
      </c>
      <c r="P198" s="48" t="s">
        <v>26</v>
      </c>
      <c r="Q198" s="4"/>
    </row>
    <row r="199" spans="1:17" ht="45" customHeight="1" x14ac:dyDescent="0.2">
      <c r="A199" s="57">
        <v>999</v>
      </c>
      <c r="B199" s="4" t="s">
        <v>1</v>
      </c>
      <c r="C199" s="89" t="s">
        <v>9765</v>
      </c>
      <c r="D199" s="89" t="s">
        <v>21</v>
      </c>
      <c r="E199" s="4" t="s">
        <v>21</v>
      </c>
      <c r="F199" s="4" t="s">
        <v>581</v>
      </c>
      <c r="G199" s="4" t="s">
        <v>3273</v>
      </c>
      <c r="H199" s="113" t="s">
        <v>3274</v>
      </c>
      <c r="I199" s="4" t="s">
        <v>22</v>
      </c>
      <c r="J199" s="4" t="s">
        <v>0</v>
      </c>
      <c r="K199" s="4" t="s">
        <v>4</v>
      </c>
      <c r="L199" s="136" t="s">
        <v>6065</v>
      </c>
      <c r="M199" s="141"/>
      <c r="N199" s="139" t="s">
        <v>8489</v>
      </c>
      <c r="O199" s="4" t="s">
        <v>3860</v>
      </c>
      <c r="P199" s="48" t="s">
        <v>26</v>
      </c>
      <c r="Q199" s="4"/>
    </row>
    <row r="200" spans="1:17" ht="45" customHeight="1" x14ac:dyDescent="0.2">
      <c r="A200" s="57">
        <v>999</v>
      </c>
      <c r="B200" s="4" t="s">
        <v>1</v>
      </c>
      <c r="C200" s="89" t="s">
        <v>9765</v>
      </c>
      <c r="D200" s="89" t="s">
        <v>21</v>
      </c>
      <c r="E200" s="4" t="s">
        <v>21</v>
      </c>
      <c r="F200" s="4" t="s">
        <v>582</v>
      </c>
      <c r="G200" s="4" t="s">
        <v>3275</v>
      </c>
      <c r="H200" s="113" t="s">
        <v>3276</v>
      </c>
      <c r="I200" s="4" t="s">
        <v>22</v>
      </c>
      <c r="J200" s="4" t="s">
        <v>0</v>
      </c>
      <c r="K200" s="4" t="s">
        <v>4</v>
      </c>
      <c r="L200" s="136" t="s">
        <v>6066</v>
      </c>
      <c r="M200" s="141"/>
      <c r="N200" s="139" t="s">
        <v>8490</v>
      </c>
      <c r="O200" s="4" t="s">
        <v>8449</v>
      </c>
      <c r="P200" s="48" t="s">
        <v>26</v>
      </c>
      <c r="Q200" s="4"/>
    </row>
    <row r="201" spans="1:17" ht="45" customHeight="1" x14ac:dyDescent="0.2">
      <c r="A201" s="57">
        <v>999</v>
      </c>
      <c r="B201" s="4" t="s">
        <v>1</v>
      </c>
      <c r="C201" s="89" t="s">
        <v>9765</v>
      </c>
      <c r="D201" s="89" t="s">
        <v>21</v>
      </c>
      <c r="E201" s="4" t="s">
        <v>21</v>
      </c>
      <c r="F201" s="4" t="s">
        <v>583</v>
      </c>
      <c r="G201" s="4" t="s">
        <v>3277</v>
      </c>
      <c r="H201" s="113" t="s">
        <v>3278</v>
      </c>
      <c r="I201" s="4" t="s">
        <v>22</v>
      </c>
      <c r="J201" s="4" t="s">
        <v>0</v>
      </c>
      <c r="K201" s="4" t="s">
        <v>4</v>
      </c>
      <c r="L201" s="136" t="s">
        <v>6067</v>
      </c>
      <c r="M201" s="141"/>
      <c r="N201" s="139" t="s">
        <v>8491</v>
      </c>
      <c r="O201" s="4" t="s">
        <v>4293</v>
      </c>
      <c r="P201" s="48" t="s">
        <v>26</v>
      </c>
      <c r="Q201" s="4"/>
    </row>
    <row r="202" spans="1:17" ht="45" customHeight="1" x14ac:dyDescent="0.2">
      <c r="A202" s="57">
        <v>999</v>
      </c>
      <c r="B202" s="4" t="s">
        <v>1</v>
      </c>
      <c r="C202" s="89" t="s">
        <v>9765</v>
      </c>
      <c r="D202" s="89" t="s">
        <v>21</v>
      </c>
      <c r="E202" s="4" t="s">
        <v>21</v>
      </c>
      <c r="F202" s="4" t="s">
        <v>584</v>
      </c>
      <c r="G202" s="4" t="s">
        <v>3279</v>
      </c>
      <c r="H202" s="113" t="s">
        <v>3280</v>
      </c>
      <c r="I202" s="4" t="s">
        <v>22</v>
      </c>
      <c r="J202" s="4" t="s">
        <v>0</v>
      </c>
      <c r="K202" s="4" t="s">
        <v>4</v>
      </c>
      <c r="L202" s="136" t="s">
        <v>6068</v>
      </c>
      <c r="M202" s="141"/>
      <c r="N202" s="139" t="s">
        <v>8492</v>
      </c>
      <c r="O202" s="4" t="s">
        <v>8449</v>
      </c>
      <c r="P202" s="48" t="s">
        <v>26</v>
      </c>
      <c r="Q202" s="4"/>
    </row>
    <row r="203" spans="1:17" ht="45" customHeight="1" x14ac:dyDescent="0.2">
      <c r="A203" s="57">
        <v>999</v>
      </c>
      <c r="B203" s="4" t="s">
        <v>1</v>
      </c>
      <c r="C203" s="89" t="s">
        <v>9765</v>
      </c>
      <c r="D203" s="89" t="s">
        <v>21</v>
      </c>
      <c r="E203" s="4" t="s">
        <v>21</v>
      </c>
      <c r="F203" s="4" t="s">
        <v>585</v>
      </c>
      <c r="G203" s="4" t="s">
        <v>3281</v>
      </c>
      <c r="H203" s="113" t="s">
        <v>3282</v>
      </c>
      <c r="I203" s="4" t="s">
        <v>22</v>
      </c>
      <c r="J203" s="4" t="s">
        <v>0</v>
      </c>
      <c r="K203" s="4" t="s">
        <v>4</v>
      </c>
      <c r="L203" s="136" t="s">
        <v>6069</v>
      </c>
      <c r="M203" s="141"/>
      <c r="N203" s="139" t="s">
        <v>8493</v>
      </c>
      <c r="O203" s="4" t="s">
        <v>4293</v>
      </c>
      <c r="P203" s="48" t="s">
        <v>26</v>
      </c>
      <c r="Q203" s="4"/>
    </row>
    <row r="204" spans="1:17" ht="45" customHeight="1" x14ac:dyDescent="0.2">
      <c r="A204" s="57">
        <v>999</v>
      </c>
      <c r="B204" s="4" t="s">
        <v>1</v>
      </c>
      <c r="C204" s="89" t="s">
        <v>9765</v>
      </c>
      <c r="D204" s="89" t="s">
        <v>21</v>
      </c>
      <c r="E204" s="4" t="s">
        <v>21</v>
      </c>
      <c r="F204" s="4" t="s">
        <v>586</v>
      </c>
      <c r="G204" s="4" t="s">
        <v>3283</v>
      </c>
      <c r="H204" s="113" t="s">
        <v>3284</v>
      </c>
      <c r="I204" s="4" t="s">
        <v>22</v>
      </c>
      <c r="J204" s="4" t="s">
        <v>0</v>
      </c>
      <c r="K204" s="4" t="s">
        <v>4</v>
      </c>
      <c r="L204" s="136" t="s">
        <v>6070</v>
      </c>
      <c r="M204" s="141"/>
      <c r="N204" s="139" t="s">
        <v>8494</v>
      </c>
      <c r="O204" s="4" t="s">
        <v>4293</v>
      </c>
      <c r="P204" s="48" t="s">
        <v>26</v>
      </c>
      <c r="Q204" s="4"/>
    </row>
    <row r="205" spans="1:17" ht="45" customHeight="1" x14ac:dyDescent="0.2">
      <c r="A205" s="57">
        <v>999</v>
      </c>
      <c r="B205" s="4" t="s">
        <v>1</v>
      </c>
      <c r="C205" s="89" t="s">
        <v>9765</v>
      </c>
      <c r="D205" s="89" t="s">
        <v>21</v>
      </c>
      <c r="E205" s="4" t="s">
        <v>21</v>
      </c>
      <c r="F205" s="4" t="s">
        <v>587</v>
      </c>
      <c r="G205" s="4" t="s">
        <v>3285</v>
      </c>
      <c r="H205" s="113" t="s">
        <v>3286</v>
      </c>
      <c r="I205" s="4" t="s">
        <v>22</v>
      </c>
      <c r="J205" s="4" t="s">
        <v>0</v>
      </c>
      <c r="K205" s="4" t="s">
        <v>4</v>
      </c>
      <c r="L205" s="136" t="s">
        <v>6071</v>
      </c>
      <c r="M205" s="141" t="s">
        <v>8288</v>
      </c>
      <c r="N205" s="139" t="s">
        <v>8495</v>
      </c>
      <c r="O205" s="4" t="s">
        <v>3853</v>
      </c>
      <c r="P205" s="48" t="s">
        <v>26</v>
      </c>
      <c r="Q205" s="4"/>
    </row>
    <row r="206" spans="1:17" ht="45" customHeight="1" x14ac:dyDescent="0.2">
      <c r="A206" s="57">
        <v>999</v>
      </c>
      <c r="B206" s="4" t="s">
        <v>1</v>
      </c>
      <c r="C206" s="89" t="s">
        <v>9765</v>
      </c>
      <c r="D206" s="89" t="s">
        <v>21</v>
      </c>
      <c r="E206" s="4" t="s">
        <v>21</v>
      </c>
      <c r="F206" s="4" t="s">
        <v>588</v>
      </c>
      <c r="G206" s="4" t="s">
        <v>3287</v>
      </c>
      <c r="H206" s="113" t="s">
        <v>3288</v>
      </c>
      <c r="I206" s="4" t="s">
        <v>22</v>
      </c>
      <c r="J206" s="4" t="s">
        <v>0</v>
      </c>
      <c r="K206" s="4" t="s">
        <v>4</v>
      </c>
      <c r="L206" s="136" t="s">
        <v>6072</v>
      </c>
      <c r="M206" s="141"/>
      <c r="N206" s="139" t="s">
        <v>8496</v>
      </c>
      <c r="O206" s="4" t="s">
        <v>8449</v>
      </c>
      <c r="P206" s="48" t="s">
        <v>26</v>
      </c>
      <c r="Q206" s="4"/>
    </row>
    <row r="207" spans="1:17" ht="45" customHeight="1" x14ac:dyDescent="0.2">
      <c r="A207" s="57">
        <v>999</v>
      </c>
      <c r="B207" s="4" t="s">
        <v>1</v>
      </c>
      <c r="C207" s="89" t="s">
        <v>9765</v>
      </c>
      <c r="D207" s="89" t="s">
        <v>21</v>
      </c>
      <c r="E207" s="4" t="s">
        <v>21</v>
      </c>
      <c r="F207" s="4" t="s">
        <v>589</v>
      </c>
      <c r="G207" s="4" t="s">
        <v>3289</v>
      </c>
      <c r="H207" s="113" t="s">
        <v>3290</v>
      </c>
      <c r="I207" s="4" t="s">
        <v>22</v>
      </c>
      <c r="J207" s="4" t="s">
        <v>0</v>
      </c>
      <c r="K207" s="4" t="s">
        <v>4</v>
      </c>
      <c r="L207" s="136" t="s">
        <v>6073</v>
      </c>
      <c r="M207" s="141"/>
      <c r="N207" s="139" t="s">
        <v>8497</v>
      </c>
      <c r="O207" s="4" t="s">
        <v>4293</v>
      </c>
      <c r="P207" s="48" t="s">
        <v>26</v>
      </c>
      <c r="Q207" s="4"/>
    </row>
    <row r="208" spans="1:17" ht="45" customHeight="1" x14ac:dyDescent="0.2">
      <c r="A208" s="57">
        <v>999</v>
      </c>
      <c r="B208" s="4" t="s">
        <v>1</v>
      </c>
      <c r="C208" s="89" t="s">
        <v>9765</v>
      </c>
      <c r="D208" s="89" t="s">
        <v>21</v>
      </c>
      <c r="E208" s="4" t="s">
        <v>21</v>
      </c>
      <c r="F208" s="4" t="s">
        <v>590</v>
      </c>
      <c r="G208" s="4" t="s">
        <v>3291</v>
      </c>
      <c r="H208" s="113" t="s">
        <v>3292</v>
      </c>
      <c r="I208" s="4" t="s">
        <v>22</v>
      </c>
      <c r="J208" s="4" t="s">
        <v>0</v>
      </c>
      <c r="K208" s="4" t="s">
        <v>4</v>
      </c>
      <c r="L208" s="136" t="s">
        <v>6074</v>
      </c>
      <c r="M208" s="141"/>
      <c r="N208" s="139" t="s">
        <v>8498</v>
      </c>
      <c r="O208" s="4" t="s">
        <v>4293</v>
      </c>
      <c r="P208" s="48" t="s">
        <v>26</v>
      </c>
      <c r="Q208" s="4"/>
    </row>
    <row r="209" spans="1:17" ht="45" customHeight="1" x14ac:dyDescent="0.2">
      <c r="A209" s="57">
        <v>999</v>
      </c>
      <c r="B209" s="4" t="s">
        <v>1</v>
      </c>
      <c r="C209" s="89" t="s">
        <v>9765</v>
      </c>
      <c r="D209" s="89" t="s">
        <v>21</v>
      </c>
      <c r="E209" s="4" t="s">
        <v>21</v>
      </c>
      <c r="F209" s="4" t="s">
        <v>591</v>
      </c>
      <c r="G209" s="4" t="s">
        <v>3293</v>
      </c>
      <c r="H209" s="113" t="s">
        <v>3208</v>
      </c>
      <c r="I209" s="4" t="s">
        <v>2</v>
      </c>
      <c r="J209" s="4" t="s">
        <v>0</v>
      </c>
      <c r="K209" s="4" t="s">
        <v>71</v>
      </c>
      <c r="L209" s="136" t="s">
        <v>6075</v>
      </c>
      <c r="M209" s="141"/>
      <c r="N209" s="139"/>
      <c r="O209" s="4"/>
      <c r="P209" s="48" t="s">
        <v>26</v>
      </c>
      <c r="Q209" s="4"/>
    </row>
    <row r="210" spans="1:17" ht="45" customHeight="1" x14ac:dyDescent="0.2">
      <c r="A210" s="57">
        <v>999</v>
      </c>
      <c r="B210" s="4" t="s">
        <v>1</v>
      </c>
      <c r="C210" s="89" t="s">
        <v>9765</v>
      </c>
      <c r="D210" s="89" t="s">
        <v>21</v>
      </c>
      <c r="E210" s="4" t="s">
        <v>21</v>
      </c>
      <c r="F210" s="4" t="s">
        <v>592</v>
      </c>
      <c r="G210" s="4" t="s">
        <v>3294</v>
      </c>
      <c r="H210" s="113" t="s">
        <v>3295</v>
      </c>
      <c r="I210" s="4" t="s">
        <v>22</v>
      </c>
      <c r="J210" s="4" t="s">
        <v>0</v>
      </c>
      <c r="K210" s="4" t="s">
        <v>4</v>
      </c>
      <c r="L210" s="136" t="s">
        <v>6076</v>
      </c>
      <c r="M210" s="141"/>
      <c r="N210" s="139" t="s">
        <v>8499</v>
      </c>
      <c r="O210" s="4" t="s">
        <v>8449</v>
      </c>
      <c r="P210" s="48" t="s">
        <v>26</v>
      </c>
      <c r="Q210" s="4"/>
    </row>
    <row r="211" spans="1:17" ht="45" customHeight="1" x14ac:dyDescent="0.2">
      <c r="A211" s="57">
        <v>999</v>
      </c>
      <c r="B211" s="4" t="s">
        <v>1</v>
      </c>
      <c r="C211" s="89" t="s">
        <v>9765</v>
      </c>
      <c r="D211" s="89" t="s">
        <v>21</v>
      </c>
      <c r="E211" s="4" t="s">
        <v>21</v>
      </c>
      <c r="F211" s="4" t="s">
        <v>593</v>
      </c>
      <c r="G211" s="4" t="s">
        <v>3296</v>
      </c>
      <c r="H211" s="113" t="s">
        <v>3297</v>
      </c>
      <c r="I211" s="4" t="s">
        <v>22</v>
      </c>
      <c r="J211" s="4" t="s">
        <v>0</v>
      </c>
      <c r="K211" s="4" t="s">
        <v>4</v>
      </c>
      <c r="L211" s="136" t="s">
        <v>6077</v>
      </c>
      <c r="M211" s="141"/>
      <c r="N211" s="139" t="s">
        <v>8500</v>
      </c>
      <c r="O211" s="4" t="s">
        <v>4293</v>
      </c>
      <c r="P211" s="48" t="s">
        <v>26</v>
      </c>
      <c r="Q211" s="4"/>
    </row>
    <row r="212" spans="1:17" ht="45" customHeight="1" x14ac:dyDescent="0.2">
      <c r="A212" s="57">
        <v>999</v>
      </c>
      <c r="B212" s="4" t="s">
        <v>1</v>
      </c>
      <c r="C212" s="89" t="s">
        <v>9765</v>
      </c>
      <c r="D212" s="89" t="s">
        <v>21</v>
      </c>
      <c r="E212" s="4" t="s">
        <v>21</v>
      </c>
      <c r="F212" s="4" t="s">
        <v>594</v>
      </c>
      <c r="G212" s="4" t="s">
        <v>3298</v>
      </c>
      <c r="H212" s="113" t="s">
        <v>3208</v>
      </c>
      <c r="I212" s="4" t="s">
        <v>2</v>
      </c>
      <c r="J212" s="4" t="s">
        <v>0</v>
      </c>
      <c r="K212" s="4" t="s">
        <v>71</v>
      </c>
      <c r="L212" s="136" t="s">
        <v>6078</v>
      </c>
      <c r="M212" s="141"/>
      <c r="N212" s="139"/>
      <c r="O212" s="4"/>
      <c r="P212" s="48" t="s">
        <v>26</v>
      </c>
      <c r="Q212" s="4"/>
    </row>
    <row r="213" spans="1:17" ht="45" customHeight="1" x14ac:dyDescent="0.2">
      <c r="A213" s="57">
        <v>999</v>
      </c>
      <c r="B213" s="4" t="s">
        <v>1</v>
      </c>
      <c r="C213" s="89" t="s">
        <v>9765</v>
      </c>
      <c r="D213" s="89" t="s">
        <v>21</v>
      </c>
      <c r="E213" s="4" t="s">
        <v>21</v>
      </c>
      <c r="F213" s="4" t="s">
        <v>595</v>
      </c>
      <c r="G213" s="4" t="s">
        <v>3299</v>
      </c>
      <c r="H213" s="113" t="s">
        <v>3300</v>
      </c>
      <c r="I213" s="4" t="s">
        <v>22</v>
      </c>
      <c r="J213" s="4" t="s">
        <v>0</v>
      </c>
      <c r="K213" s="4" t="s">
        <v>4</v>
      </c>
      <c r="L213" s="136" t="s">
        <v>6079</v>
      </c>
      <c r="M213" s="141"/>
      <c r="N213" s="139" t="s">
        <v>8501</v>
      </c>
      <c r="O213" s="4" t="s">
        <v>4293</v>
      </c>
      <c r="P213" s="48" t="s">
        <v>26</v>
      </c>
      <c r="Q213" s="4"/>
    </row>
    <row r="214" spans="1:17" ht="45" customHeight="1" x14ac:dyDescent="0.2">
      <c r="A214" s="57">
        <v>999</v>
      </c>
      <c r="B214" s="4" t="s">
        <v>1</v>
      </c>
      <c r="C214" s="89" t="s">
        <v>9765</v>
      </c>
      <c r="D214" s="89" t="s">
        <v>21</v>
      </c>
      <c r="E214" s="4" t="s">
        <v>21</v>
      </c>
      <c r="F214" s="4" t="s">
        <v>596</v>
      </c>
      <c r="G214" s="4" t="s">
        <v>3301</v>
      </c>
      <c r="H214" s="113" t="s">
        <v>3302</v>
      </c>
      <c r="I214" s="4" t="s">
        <v>22</v>
      </c>
      <c r="J214" s="4" t="s">
        <v>0</v>
      </c>
      <c r="K214" s="4" t="s">
        <v>4</v>
      </c>
      <c r="L214" s="136" t="s">
        <v>6080</v>
      </c>
      <c r="M214" s="141"/>
      <c r="N214" s="139" t="s">
        <v>8502</v>
      </c>
      <c r="O214" s="4" t="s">
        <v>4281</v>
      </c>
      <c r="P214" s="48" t="s">
        <v>26</v>
      </c>
      <c r="Q214" s="4"/>
    </row>
    <row r="215" spans="1:17" ht="45" customHeight="1" x14ac:dyDescent="0.2">
      <c r="A215" s="57">
        <v>999</v>
      </c>
      <c r="B215" s="4" t="s">
        <v>1</v>
      </c>
      <c r="C215" s="89" t="s">
        <v>9765</v>
      </c>
      <c r="D215" s="89" t="s">
        <v>21</v>
      </c>
      <c r="E215" s="4" t="s">
        <v>21</v>
      </c>
      <c r="F215" s="4" t="s">
        <v>597</v>
      </c>
      <c r="G215" s="4" t="s">
        <v>3303</v>
      </c>
      <c r="H215" s="113" t="s">
        <v>3304</v>
      </c>
      <c r="I215" s="4" t="s">
        <v>22</v>
      </c>
      <c r="J215" s="4" t="s">
        <v>0</v>
      </c>
      <c r="K215" s="4" t="s">
        <v>4</v>
      </c>
      <c r="L215" s="136" t="s">
        <v>6081</v>
      </c>
      <c r="M215" s="141"/>
      <c r="N215" s="139" t="s">
        <v>8503</v>
      </c>
      <c r="O215" s="4" t="s">
        <v>8449</v>
      </c>
      <c r="P215" s="48" t="s">
        <v>26</v>
      </c>
      <c r="Q215" s="4"/>
    </row>
    <row r="216" spans="1:17" ht="45" customHeight="1" x14ac:dyDescent="0.2">
      <c r="A216" s="57">
        <v>999</v>
      </c>
      <c r="B216" s="4" t="s">
        <v>1</v>
      </c>
      <c r="C216" s="89" t="s">
        <v>9765</v>
      </c>
      <c r="D216" s="89" t="s">
        <v>21</v>
      </c>
      <c r="E216" s="4" t="s">
        <v>21</v>
      </c>
      <c r="F216" s="4" t="s">
        <v>598</v>
      </c>
      <c r="G216" s="4" t="s">
        <v>3305</v>
      </c>
      <c r="H216" s="113" t="s">
        <v>3306</v>
      </c>
      <c r="I216" s="4" t="s">
        <v>22</v>
      </c>
      <c r="J216" s="4" t="s">
        <v>0</v>
      </c>
      <c r="K216" s="4" t="s">
        <v>4</v>
      </c>
      <c r="L216" s="136" t="s">
        <v>6082</v>
      </c>
      <c r="M216" s="141"/>
      <c r="N216" s="139" t="s">
        <v>8504</v>
      </c>
      <c r="O216" s="4" t="s">
        <v>8449</v>
      </c>
      <c r="P216" s="48" t="s">
        <v>26</v>
      </c>
      <c r="Q216" s="4"/>
    </row>
    <row r="217" spans="1:17" ht="45" customHeight="1" x14ac:dyDescent="0.2">
      <c r="A217" s="57">
        <v>999</v>
      </c>
      <c r="B217" s="4" t="s">
        <v>1</v>
      </c>
      <c r="C217" s="89" t="s">
        <v>9765</v>
      </c>
      <c r="D217" s="89" t="s">
        <v>21</v>
      </c>
      <c r="E217" s="4" t="s">
        <v>21</v>
      </c>
      <c r="F217" s="4" t="s">
        <v>599</v>
      </c>
      <c r="G217" s="4" t="s">
        <v>3307</v>
      </c>
      <c r="H217" s="113" t="s">
        <v>3308</v>
      </c>
      <c r="I217" s="4" t="s">
        <v>22</v>
      </c>
      <c r="J217" s="4" t="s">
        <v>0</v>
      </c>
      <c r="K217" s="4" t="s">
        <v>4</v>
      </c>
      <c r="L217" s="136" t="s">
        <v>6083</v>
      </c>
      <c r="M217" s="141"/>
      <c r="N217" s="139" t="s">
        <v>8505</v>
      </c>
      <c r="O217" s="4" t="s">
        <v>4293</v>
      </c>
      <c r="P217" s="48" t="s">
        <v>26</v>
      </c>
      <c r="Q217" s="4"/>
    </row>
    <row r="218" spans="1:17" ht="45" customHeight="1" x14ac:dyDescent="0.2">
      <c r="A218" s="57">
        <v>999</v>
      </c>
      <c r="B218" s="4" t="s">
        <v>1</v>
      </c>
      <c r="C218" s="89" t="s">
        <v>9765</v>
      </c>
      <c r="D218" s="89" t="s">
        <v>21</v>
      </c>
      <c r="E218" s="4" t="s">
        <v>21</v>
      </c>
      <c r="F218" s="4" t="s">
        <v>600</v>
      </c>
      <c r="G218" s="4" t="s">
        <v>3309</v>
      </c>
      <c r="H218" s="113" t="s">
        <v>3310</v>
      </c>
      <c r="I218" s="4" t="s">
        <v>22</v>
      </c>
      <c r="J218" s="4" t="s">
        <v>0</v>
      </c>
      <c r="K218" s="4" t="s">
        <v>4</v>
      </c>
      <c r="L218" s="136" t="s">
        <v>6084</v>
      </c>
      <c r="M218" s="141"/>
      <c r="N218" s="139" t="s">
        <v>8506</v>
      </c>
      <c r="O218" s="4" t="s">
        <v>3860</v>
      </c>
      <c r="P218" s="48" t="s">
        <v>26</v>
      </c>
      <c r="Q218" s="4"/>
    </row>
    <row r="219" spans="1:17" ht="45" customHeight="1" x14ac:dyDescent="0.2">
      <c r="A219" s="57">
        <v>999</v>
      </c>
      <c r="B219" s="4" t="s">
        <v>1</v>
      </c>
      <c r="C219" s="89" t="s">
        <v>9765</v>
      </c>
      <c r="D219" s="89" t="s">
        <v>21</v>
      </c>
      <c r="E219" s="4" t="s">
        <v>21</v>
      </c>
      <c r="F219" s="4" t="s">
        <v>601</v>
      </c>
      <c r="G219" s="4" t="s">
        <v>3311</v>
      </c>
      <c r="H219" s="113" t="s">
        <v>3312</v>
      </c>
      <c r="I219" s="4" t="s">
        <v>22</v>
      </c>
      <c r="J219" s="4" t="s">
        <v>0</v>
      </c>
      <c r="K219" s="4" t="s">
        <v>4</v>
      </c>
      <c r="L219" s="136" t="s">
        <v>6085</v>
      </c>
      <c r="M219" s="141"/>
      <c r="N219" s="139" t="s">
        <v>8507</v>
      </c>
      <c r="O219" s="4" t="s">
        <v>4281</v>
      </c>
      <c r="P219" s="48" t="s">
        <v>26</v>
      </c>
      <c r="Q219" s="4"/>
    </row>
    <row r="220" spans="1:17" ht="45" customHeight="1" x14ac:dyDescent="0.2">
      <c r="A220" s="57">
        <v>999</v>
      </c>
      <c r="B220" s="4" t="s">
        <v>1</v>
      </c>
      <c r="C220" s="89" t="s">
        <v>9765</v>
      </c>
      <c r="D220" s="89" t="s">
        <v>21</v>
      </c>
      <c r="E220" s="4" t="s">
        <v>21</v>
      </c>
      <c r="F220" s="4" t="s">
        <v>602</v>
      </c>
      <c r="G220" s="4" t="s">
        <v>3313</v>
      </c>
      <c r="H220" s="113" t="s">
        <v>3314</v>
      </c>
      <c r="I220" s="4" t="s">
        <v>22</v>
      </c>
      <c r="J220" s="4" t="s">
        <v>0</v>
      </c>
      <c r="K220" s="4" t="s">
        <v>4</v>
      </c>
      <c r="L220" s="136" t="s">
        <v>6086</v>
      </c>
      <c r="M220" s="141"/>
      <c r="N220" s="139" t="s">
        <v>8508</v>
      </c>
      <c r="O220" s="4" t="s">
        <v>3860</v>
      </c>
      <c r="P220" s="48" t="s">
        <v>26</v>
      </c>
      <c r="Q220" s="4"/>
    </row>
    <row r="221" spans="1:17" ht="45" customHeight="1" x14ac:dyDescent="0.2">
      <c r="A221" s="57">
        <v>999</v>
      </c>
      <c r="B221" s="4" t="s">
        <v>1</v>
      </c>
      <c r="C221" s="89" t="s">
        <v>9765</v>
      </c>
      <c r="D221" s="89" t="s">
        <v>21</v>
      </c>
      <c r="E221" s="4" t="s">
        <v>21</v>
      </c>
      <c r="F221" s="4" t="s">
        <v>603</v>
      </c>
      <c r="G221" s="4" t="s">
        <v>3315</v>
      </c>
      <c r="H221" s="113" t="s">
        <v>3316</v>
      </c>
      <c r="I221" s="4" t="s">
        <v>22</v>
      </c>
      <c r="J221" s="4" t="s">
        <v>0</v>
      </c>
      <c r="K221" s="4" t="s">
        <v>4</v>
      </c>
      <c r="L221" s="136" t="s">
        <v>6087</v>
      </c>
      <c r="M221" s="141"/>
      <c r="N221" s="139" t="s">
        <v>8509</v>
      </c>
      <c r="O221" s="4" t="s">
        <v>4293</v>
      </c>
      <c r="P221" s="48" t="s">
        <v>26</v>
      </c>
      <c r="Q221" s="4"/>
    </row>
    <row r="222" spans="1:17" ht="45" customHeight="1" x14ac:dyDescent="0.2">
      <c r="A222" s="57">
        <v>999</v>
      </c>
      <c r="B222" s="4" t="s">
        <v>1</v>
      </c>
      <c r="C222" s="89" t="s">
        <v>9765</v>
      </c>
      <c r="D222" s="89" t="s">
        <v>21</v>
      </c>
      <c r="E222" s="4" t="s">
        <v>21</v>
      </c>
      <c r="F222" s="4" t="s">
        <v>604</v>
      </c>
      <c r="G222" s="4" t="s">
        <v>3317</v>
      </c>
      <c r="H222" s="113" t="s">
        <v>3318</v>
      </c>
      <c r="I222" s="4" t="s">
        <v>22</v>
      </c>
      <c r="J222" s="4" t="s">
        <v>0</v>
      </c>
      <c r="K222" s="4" t="s">
        <v>4</v>
      </c>
      <c r="L222" s="136" t="s">
        <v>6088</v>
      </c>
      <c r="M222" s="141"/>
      <c r="N222" s="139" t="s">
        <v>8510</v>
      </c>
      <c r="O222" s="4" t="s">
        <v>4281</v>
      </c>
      <c r="P222" s="48" t="s">
        <v>26</v>
      </c>
      <c r="Q222" s="4"/>
    </row>
    <row r="223" spans="1:17" ht="45" customHeight="1" x14ac:dyDescent="0.2">
      <c r="A223" s="57">
        <v>999</v>
      </c>
      <c r="B223" s="4" t="s">
        <v>1</v>
      </c>
      <c r="C223" s="89" t="s">
        <v>9765</v>
      </c>
      <c r="D223" s="89" t="s">
        <v>21</v>
      </c>
      <c r="E223" s="4" t="s">
        <v>21</v>
      </c>
      <c r="F223" s="4" t="s">
        <v>605</v>
      </c>
      <c r="G223" s="4" t="s">
        <v>3319</v>
      </c>
      <c r="H223" s="113" t="s">
        <v>3320</v>
      </c>
      <c r="I223" s="4" t="s">
        <v>22</v>
      </c>
      <c r="J223" s="4" t="s">
        <v>0</v>
      </c>
      <c r="K223" s="4" t="s">
        <v>4</v>
      </c>
      <c r="L223" s="136" t="s">
        <v>6089</v>
      </c>
      <c r="M223" s="141"/>
      <c r="N223" s="139" t="s">
        <v>8511</v>
      </c>
      <c r="O223" s="4" t="s">
        <v>3860</v>
      </c>
      <c r="P223" s="48" t="s">
        <v>26</v>
      </c>
      <c r="Q223" s="4"/>
    </row>
    <row r="224" spans="1:17" ht="45" customHeight="1" x14ac:dyDescent="0.2">
      <c r="A224" s="57">
        <v>999</v>
      </c>
      <c r="B224" s="4" t="s">
        <v>1</v>
      </c>
      <c r="C224" s="89" t="s">
        <v>9765</v>
      </c>
      <c r="D224" s="89" t="s">
        <v>21</v>
      </c>
      <c r="E224" s="4" t="s">
        <v>21</v>
      </c>
      <c r="F224" s="4" t="s">
        <v>606</v>
      </c>
      <c r="G224" s="4" t="s">
        <v>3321</v>
      </c>
      <c r="H224" s="113" t="s">
        <v>3322</v>
      </c>
      <c r="I224" s="4" t="s">
        <v>22</v>
      </c>
      <c r="J224" s="4" t="s">
        <v>0</v>
      </c>
      <c r="K224" s="4" t="s">
        <v>4</v>
      </c>
      <c r="L224" s="136" t="s">
        <v>6090</v>
      </c>
      <c r="M224" s="141"/>
      <c r="N224" s="139" t="s">
        <v>8512</v>
      </c>
      <c r="O224" s="4" t="s">
        <v>4293</v>
      </c>
      <c r="P224" s="48" t="s">
        <v>26</v>
      </c>
      <c r="Q224" s="4"/>
    </row>
    <row r="225" spans="1:17" ht="45" customHeight="1" x14ac:dyDescent="0.2">
      <c r="A225" s="57">
        <v>999</v>
      </c>
      <c r="B225" s="4" t="s">
        <v>1</v>
      </c>
      <c r="C225" s="89" t="s">
        <v>9765</v>
      </c>
      <c r="D225" s="89" t="s">
        <v>21</v>
      </c>
      <c r="E225" s="4" t="s">
        <v>21</v>
      </c>
      <c r="F225" s="4" t="s">
        <v>607</v>
      </c>
      <c r="G225" s="4" t="s">
        <v>3323</v>
      </c>
      <c r="H225" s="113" t="s">
        <v>3324</v>
      </c>
      <c r="I225" s="4" t="s">
        <v>22</v>
      </c>
      <c r="J225" s="4" t="s">
        <v>0</v>
      </c>
      <c r="K225" s="4" t="s">
        <v>4</v>
      </c>
      <c r="L225" s="136" t="s">
        <v>6091</v>
      </c>
      <c r="M225" s="141"/>
      <c r="N225" s="139" t="s">
        <v>8513</v>
      </c>
      <c r="O225" s="4" t="s">
        <v>4293</v>
      </c>
      <c r="P225" s="48" t="s">
        <v>26</v>
      </c>
      <c r="Q225" s="4"/>
    </row>
    <row r="226" spans="1:17" ht="45" customHeight="1" x14ac:dyDescent="0.2">
      <c r="A226" s="57">
        <v>999</v>
      </c>
      <c r="B226" s="4" t="s">
        <v>1</v>
      </c>
      <c r="C226" s="89" t="s">
        <v>9765</v>
      </c>
      <c r="D226" s="89" t="s">
        <v>21</v>
      </c>
      <c r="E226" s="4" t="s">
        <v>21</v>
      </c>
      <c r="F226" s="4" t="s">
        <v>608</v>
      </c>
      <c r="G226" s="4" t="s">
        <v>3325</v>
      </c>
      <c r="H226" s="113" t="s">
        <v>3326</v>
      </c>
      <c r="I226" s="4" t="s">
        <v>22</v>
      </c>
      <c r="J226" s="4" t="s">
        <v>0</v>
      </c>
      <c r="K226" s="4" t="s">
        <v>4</v>
      </c>
      <c r="L226" s="136" t="s">
        <v>6092</v>
      </c>
      <c r="M226" s="141"/>
      <c r="N226" s="139" t="s">
        <v>8514</v>
      </c>
      <c r="O226" s="4" t="s">
        <v>4293</v>
      </c>
      <c r="P226" s="48" t="s">
        <v>26</v>
      </c>
      <c r="Q226" s="4"/>
    </row>
    <row r="227" spans="1:17" ht="45" customHeight="1" x14ac:dyDescent="0.2">
      <c r="A227" s="57">
        <v>999</v>
      </c>
      <c r="B227" s="4" t="s">
        <v>1</v>
      </c>
      <c r="C227" s="89" t="s">
        <v>9765</v>
      </c>
      <c r="D227" s="89" t="s">
        <v>21</v>
      </c>
      <c r="E227" s="4" t="s">
        <v>21</v>
      </c>
      <c r="F227" s="4" t="s">
        <v>609</v>
      </c>
      <c r="G227" s="4" t="s">
        <v>3327</v>
      </c>
      <c r="H227" s="113" t="s">
        <v>3328</v>
      </c>
      <c r="I227" s="4" t="s">
        <v>22</v>
      </c>
      <c r="J227" s="4" t="s">
        <v>0</v>
      </c>
      <c r="K227" s="4" t="s">
        <v>4</v>
      </c>
      <c r="L227" s="136" t="s">
        <v>6093</v>
      </c>
      <c r="M227" s="141"/>
      <c r="N227" s="139" t="s">
        <v>8515</v>
      </c>
      <c r="O227" s="4" t="s">
        <v>4293</v>
      </c>
      <c r="P227" s="48" t="s">
        <v>26</v>
      </c>
      <c r="Q227" s="4"/>
    </row>
    <row r="228" spans="1:17" ht="45" customHeight="1" x14ac:dyDescent="0.2">
      <c r="A228" s="57">
        <v>999</v>
      </c>
      <c r="B228" s="4" t="s">
        <v>1</v>
      </c>
      <c r="C228" s="89" t="s">
        <v>9765</v>
      </c>
      <c r="D228" s="89" t="s">
        <v>21</v>
      </c>
      <c r="E228" s="4" t="s">
        <v>21</v>
      </c>
      <c r="F228" s="4" t="s">
        <v>610</v>
      </c>
      <c r="G228" s="4" t="s">
        <v>3329</v>
      </c>
      <c r="H228" s="113" t="s">
        <v>3330</v>
      </c>
      <c r="I228" s="4" t="s">
        <v>22</v>
      </c>
      <c r="J228" s="4" t="s">
        <v>0</v>
      </c>
      <c r="K228" s="4" t="s">
        <v>4</v>
      </c>
      <c r="L228" s="136" t="s">
        <v>6094</v>
      </c>
      <c r="M228" s="141"/>
      <c r="N228" s="139" t="s">
        <v>8516</v>
      </c>
      <c r="O228" s="4" t="s">
        <v>8449</v>
      </c>
      <c r="P228" s="48" t="s">
        <v>26</v>
      </c>
      <c r="Q228" s="4"/>
    </row>
    <row r="229" spans="1:17" ht="45" customHeight="1" x14ac:dyDescent="0.2">
      <c r="A229" s="57">
        <v>999</v>
      </c>
      <c r="B229" s="4" t="s">
        <v>1</v>
      </c>
      <c r="C229" s="89" t="s">
        <v>9765</v>
      </c>
      <c r="D229" s="89" t="s">
        <v>21</v>
      </c>
      <c r="E229" s="4" t="s">
        <v>21</v>
      </c>
      <c r="F229" s="4" t="s">
        <v>611</v>
      </c>
      <c r="G229" s="4" t="s">
        <v>3331</v>
      </c>
      <c r="H229" s="113" t="s">
        <v>3332</v>
      </c>
      <c r="I229" s="4" t="s">
        <v>22</v>
      </c>
      <c r="J229" s="4" t="s">
        <v>0</v>
      </c>
      <c r="K229" s="4" t="s">
        <v>4</v>
      </c>
      <c r="L229" s="136" t="s">
        <v>6095</v>
      </c>
      <c r="M229" s="141"/>
      <c r="N229" s="139" t="s">
        <v>8517</v>
      </c>
      <c r="O229" s="4" t="s">
        <v>4406</v>
      </c>
      <c r="P229" s="48" t="s">
        <v>26</v>
      </c>
      <c r="Q229" s="4"/>
    </row>
    <row r="230" spans="1:17" ht="45" customHeight="1" x14ac:dyDescent="0.2">
      <c r="A230" s="57">
        <v>999</v>
      </c>
      <c r="B230" s="4" t="s">
        <v>1</v>
      </c>
      <c r="C230" s="89" t="s">
        <v>9765</v>
      </c>
      <c r="D230" s="89" t="s">
        <v>21</v>
      </c>
      <c r="E230" s="4" t="s">
        <v>21</v>
      </c>
      <c r="F230" s="4" t="s">
        <v>612</v>
      </c>
      <c r="G230" s="4" t="s">
        <v>3333</v>
      </c>
      <c r="H230" s="113" t="s">
        <v>3334</v>
      </c>
      <c r="I230" s="4" t="s">
        <v>22</v>
      </c>
      <c r="J230" s="4" t="s">
        <v>0</v>
      </c>
      <c r="K230" s="4" t="s">
        <v>4</v>
      </c>
      <c r="L230" s="136" t="s">
        <v>6096</v>
      </c>
      <c r="M230" s="141"/>
      <c r="N230" s="139" t="s">
        <v>8518</v>
      </c>
      <c r="O230" s="4" t="s">
        <v>4293</v>
      </c>
      <c r="P230" s="48" t="s">
        <v>26</v>
      </c>
      <c r="Q230" s="4"/>
    </row>
    <row r="231" spans="1:17" ht="45" customHeight="1" x14ac:dyDescent="0.2">
      <c r="A231" s="57">
        <v>999</v>
      </c>
      <c r="B231" s="4" t="s">
        <v>1</v>
      </c>
      <c r="C231" s="89" t="s">
        <v>9765</v>
      </c>
      <c r="D231" s="89" t="s">
        <v>21</v>
      </c>
      <c r="E231" s="4" t="s">
        <v>21</v>
      </c>
      <c r="F231" s="4" t="s">
        <v>613</v>
      </c>
      <c r="G231" s="4" t="s">
        <v>3335</v>
      </c>
      <c r="H231" s="113" t="s">
        <v>3336</v>
      </c>
      <c r="I231" s="4" t="s">
        <v>22</v>
      </c>
      <c r="J231" s="4" t="s">
        <v>0</v>
      </c>
      <c r="K231" s="4" t="s">
        <v>4</v>
      </c>
      <c r="L231" s="136" t="s">
        <v>6097</v>
      </c>
      <c r="M231" s="141"/>
      <c r="N231" s="139" t="s">
        <v>8519</v>
      </c>
      <c r="O231" s="4" t="s">
        <v>4238</v>
      </c>
      <c r="P231" s="48" t="s">
        <v>26</v>
      </c>
      <c r="Q231" s="4"/>
    </row>
    <row r="232" spans="1:17" ht="45" customHeight="1" x14ac:dyDescent="0.2">
      <c r="A232" s="57">
        <v>999</v>
      </c>
      <c r="B232" s="4" t="s">
        <v>1</v>
      </c>
      <c r="C232" s="89" t="s">
        <v>9765</v>
      </c>
      <c r="D232" s="89" t="s">
        <v>21</v>
      </c>
      <c r="E232" s="4" t="s">
        <v>21</v>
      </c>
      <c r="F232" s="4" t="s">
        <v>614</v>
      </c>
      <c r="G232" s="4" t="s">
        <v>3337</v>
      </c>
      <c r="H232" s="113" t="s">
        <v>3338</v>
      </c>
      <c r="I232" s="4" t="s">
        <v>22</v>
      </c>
      <c r="J232" s="4" t="s">
        <v>0</v>
      </c>
      <c r="K232" s="4" t="s">
        <v>4</v>
      </c>
      <c r="L232" s="136" t="s">
        <v>6098</v>
      </c>
      <c r="M232" s="141"/>
      <c r="N232" s="139" t="s">
        <v>8520</v>
      </c>
      <c r="O232" s="4" t="s">
        <v>2994</v>
      </c>
      <c r="P232" s="48" t="s">
        <v>26</v>
      </c>
      <c r="Q232" s="4"/>
    </row>
    <row r="233" spans="1:17" ht="45" customHeight="1" x14ac:dyDescent="0.2">
      <c r="A233" s="57">
        <v>999</v>
      </c>
      <c r="B233" s="4" t="s">
        <v>1</v>
      </c>
      <c r="C233" s="89" t="s">
        <v>9765</v>
      </c>
      <c r="D233" s="89" t="s">
        <v>21</v>
      </c>
      <c r="E233" s="4" t="s">
        <v>21</v>
      </c>
      <c r="F233" s="4" t="s">
        <v>615</v>
      </c>
      <c r="G233" s="4" t="s">
        <v>3339</v>
      </c>
      <c r="H233" s="113" t="s">
        <v>3340</v>
      </c>
      <c r="I233" s="4" t="s">
        <v>22</v>
      </c>
      <c r="J233" s="4" t="s">
        <v>0</v>
      </c>
      <c r="K233" s="4" t="s">
        <v>4</v>
      </c>
      <c r="L233" s="136" t="s">
        <v>6099</v>
      </c>
      <c r="M233" s="141"/>
      <c r="N233" s="139" t="s">
        <v>8521</v>
      </c>
      <c r="O233" s="4" t="s">
        <v>2994</v>
      </c>
      <c r="P233" s="48" t="s">
        <v>26</v>
      </c>
      <c r="Q233" s="4"/>
    </row>
    <row r="234" spans="1:17" ht="45" customHeight="1" x14ac:dyDescent="0.2">
      <c r="A234" s="57">
        <v>999</v>
      </c>
      <c r="B234" s="4" t="s">
        <v>1</v>
      </c>
      <c r="C234" s="89" t="s">
        <v>9765</v>
      </c>
      <c r="D234" s="89" t="s">
        <v>21</v>
      </c>
      <c r="E234" s="4" t="s">
        <v>21</v>
      </c>
      <c r="F234" s="4" t="s">
        <v>616</v>
      </c>
      <c r="G234" s="4" t="s">
        <v>3341</v>
      </c>
      <c r="H234" s="113" t="s">
        <v>3342</v>
      </c>
      <c r="I234" s="4" t="s">
        <v>22</v>
      </c>
      <c r="J234" s="4" t="s">
        <v>0</v>
      </c>
      <c r="K234" s="4" t="s">
        <v>4</v>
      </c>
      <c r="L234" s="136" t="s">
        <v>6100</v>
      </c>
      <c r="M234" s="141"/>
      <c r="N234" s="139" t="s">
        <v>8522</v>
      </c>
      <c r="O234" s="4" t="s">
        <v>4238</v>
      </c>
      <c r="P234" s="48" t="s">
        <v>26</v>
      </c>
      <c r="Q234" s="4"/>
    </row>
    <row r="235" spans="1:17" ht="45" customHeight="1" x14ac:dyDescent="0.2">
      <c r="A235" s="57">
        <v>999</v>
      </c>
      <c r="B235" s="4" t="s">
        <v>1</v>
      </c>
      <c r="C235" s="89" t="s">
        <v>9765</v>
      </c>
      <c r="D235" s="89" t="s">
        <v>21</v>
      </c>
      <c r="E235" s="4" t="s">
        <v>21</v>
      </c>
      <c r="F235" s="4" t="s">
        <v>617</v>
      </c>
      <c r="G235" s="4" t="s">
        <v>3343</v>
      </c>
      <c r="H235" s="113" t="s">
        <v>3344</v>
      </c>
      <c r="I235" s="4" t="s">
        <v>22</v>
      </c>
      <c r="J235" s="4" t="s">
        <v>0</v>
      </c>
      <c r="K235" s="4" t="s">
        <v>4</v>
      </c>
      <c r="L235" s="136" t="s">
        <v>6101</v>
      </c>
      <c r="M235" s="141"/>
      <c r="N235" s="139" t="s">
        <v>8523</v>
      </c>
      <c r="O235" s="4" t="s">
        <v>2994</v>
      </c>
      <c r="P235" s="48" t="s">
        <v>26</v>
      </c>
      <c r="Q235" s="4"/>
    </row>
    <row r="236" spans="1:17" ht="45" customHeight="1" x14ac:dyDescent="0.2">
      <c r="A236" s="57">
        <v>999</v>
      </c>
      <c r="B236" s="4" t="s">
        <v>1</v>
      </c>
      <c r="C236" s="89" t="s">
        <v>9765</v>
      </c>
      <c r="D236" s="89" t="s">
        <v>21</v>
      </c>
      <c r="E236" s="4" t="s">
        <v>21</v>
      </c>
      <c r="F236" s="4" t="s">
        <v>618</v>
      </c>
      <c r="G236" s="4" t="s">
        <v>3345</v>
      </c>
      <c r="H236" s="113" t="s">
        <v>3346</v>
      </c>
      <c r="I236" s="4" t="s">
        <v>22</v>
      </c>
      <c r="J236" s="4" t="s">
        <v>0</v>
      </c>
      <c r="K236" s="4" t="s">
        <v>4</v>
      </c>
      <c r="L236" s="136" t="s">
        <v>6102</v>
      </c>
      <c r="M236" s="141"/>
      <c r="N236" s="139" t="s">
        <v>8524</v>
      </c>
      <c r="O236" s="4" t="s">
        <v>2994</v>
      </c>
      <c r="P236" s="48" t="s">
        <v>26</v>
      </c>
      <c r="Q236" s="4"/>
    </row>
    <row r="237" spans="1:17" ht="45" customHeight="1" x14ac:dyDescent="0.2">
      <c r="A237" s="57">
        <v>999</v>
      </c>
      <c r="B237" s="4" t="s">
        <v>1</v>
      </c>
      <c r="C237" s="89" t="s">
        <v>9765</v>
      </c>
      <c r="D237" s="89" t="s">
        <v>21</v>
      </c>
      <c r="E237" s="4" t="s">
        <v>21</v>
      </c>
      <c r="F237" s="4" t="s">
        <v>619</v>
      </c>
      <c r="G237" s="4" t="s">
        <v>3347</v>
      </c>
      <c r="H237" s="113" t="s">
        <v>3348</v>
      </c>
      <c r="I237" s="4" t="s">
        <v>22</v>
      </c>
      <c r="J237" s="4" t="s">
        <v>0</v>
      </c>
      <c r="K237" s="4" t="s">
        <v>4</v>
      </c>
      <c r="L237" s="136" t="s">
        <v>6103</v>
      </c>
      <c r="M237" s="141"/>
      <c r="N237" s="139" t="s">
        <v>8525</v>
      </c>
      <c r="O237" s="4" t="s">
        <v>2994</v>
      </c>
      <c r="P237" s="48" t="s">
        <v>26</v>
      </c>
      <c r="Q237" s="4"/>
    </row>
    <row r="238" spans="1:17" ht="45" customHeight="1" x14ac:dyDescent="0.2">
      <c r="A238" s="57">
        <v>999</v>
      </c>
      <c r="B238" s="4" t="s">
        <v>1</v>
      </c>
      <c r="C238" s="89" t="s">
        <v>9765</v>
      </c>
      <c r="D238" s="89" t="s">
        <v>21</v>
      </c>
      <c r="E238" s="4" t="s">
        <v>21</v>
      </c>
      <c r="F238" s="4" t="s">
        <v>620</v>
      </c>
      <c r="G238" s="4" t="s">
        <v>3349</v>
      </c>
      <c r="H238" s="113" t="s">
        <v>3350</v>
      </c>
      <c r="I238" s="4" t="s">
        <v>22</v>
      </c>
      <c r="J238" s="4" t="s">
        <v>0</v>
      </c>
      <c r="K238" s="4" t="s">
        <v>4</v>
      </c>
      <c r="L238" s="136" t="s">
        <v>6104</v>
      </c>
      <c r="M238" s="141"/>
      <c r="N238" s="139" t="s">
        <v>8526</v>
      </c>
      <c r="O238" s="4" t="s">
        <v>2994</v>
      </c>
      <c r="P238" s="48" t="s">
        <v>26</v>
      </c>
      <c r="Q238" s="4"/>
    </row>
    <row r="239" spans="1:17" ht="45" customHeight="1" x14ac:dyDescent="0.2">
      <c r="A239" s="57">
        <v>999</v>
      </c>
      <c r="B239" s="4" t="s">
        <v>1</v>
      </c>
      <c r="C239" s="89" t="s">
        <v>9765</v>
      </c>
      <c r="D239" s="89" t="s">
        <v>21</v>
      </c>
      <c r="E239" s="4" t="s">
        <v>21</v>
      </c>
      <c r="F239" s="4" t="s">
        <v>621</v>
      </c>
      <c r="G239" s="4" t="s">
        <v>3351</v>
      </c>
      <c r="H239" s="113" t="s">
        <v>3352</v>
      </c>
      <c r="I239" s="4" t="s">
        <v>22</v>
      </c>
      <c r="J239" s="4" t="s">
        <v>0</v>
      </c>
      <c r="K239" s="4" t="s">
        <v>4</v>
      </c>
      <c r="L239" s="136" t="s">
        <v>6105</v>
      </c>
      <c r="M239" s="141"/>
      <c r="N239" s="139" t="s">
        <v>8527</v>
      </c>
      <c r="O239" s="4" t="s">
        <v>3006</v>
      </c>
      <c r="P239" s="48" t="s">
        <v>26</v>
      </c>
      <c r="Q239" s="4"/>
    </row>
    <row r="240" spans="1:17" ht="45" customHeight="1" x14ac:dyDescent="0.2">
      <c r="A240" s="57">
        <v>999</v>
      </c>
      <c r="B240" s="4" t="s">
        <v>1</v>
      </c>
      <c r="C240" s="89" t="s">
        <v>9765</v>
      </c>
      <c r="D240" s="89" t="s">
        <v>21</v>
      </c>
      <c r="E240" s="4" t="s">
        <v>21</v>
      </c>
      <c r="F240" s="4" t="s">
        <v>622</v>
      </c>
      <c r="G240" s="4" t="s">
        <v>3353</v>
      </c>
      <c r="H240" s="113" t="s">
        <v>3354</v>
      </c>
      <c r="I240" s="4" t="s">
        <v>22</v>
      </c>
      <c r="J240" s="4" t="s">
        <v>0</v>
      </c>
      <c r="K240" s="4" t="s">
        <v>4</v>
      </c>
      <c r="L240" s="136" t="s">
        <v>6106</v>
      </c>
      <c r="M240" s="141"/>
      <c r="N240" s="139" t="s">
        <v>8528</v>
      </c>
      <c r="O240" s="4" t="s">
        <v>8449</v>
      </c>
      <c r="P240" s="48" t="s">
        <v>26</v>
      </c>
      <c r="Q240" s="4"/>
    </row>
    <row r="241" spans="1:17" ht="45" customHeight="1" x14ac:dyDescent="0.2">
      <c r="A241" s="57">
        <v>999</v>
      </c>
      <c r="B241" s="4" t="s">
        <v>1</v>
      </c>
      <c r="C241" s="89" t="s">
        <v>9765</v>
      </c>
      <c r="D241" s="89" t="s">
        <v>21</v>
      </c>
      <c r="E241" s="4" t="s">
        <v>21</v>
      </c>
      <c r="F241" s="4" t="s">
        <v>623</v>
      </c>
      <c r="G241" s="4" t="s">
        <v>3355</v>
      </c>
      <c r="H241" s="113" t="s">
        <v>3356</v>
      </c>
      <c r="I241" s="4" t="s">
        <v>22</v>
      </c>
      <c r="J241" s="4" t="s">
        <v>0</v>
      </c>
      <c r="K241" s="4" t="s">
        <v>4</v>
      </c>
      <c r="L241" s="136" t="s">
        <v>6107</v>
      </c>
      <c r="M241" s="141"/>
      <c r="N241" s="139" t="s">
        <v>8529</v>
      </c>
      <c r="O241" s="4" t="s">
        <v>2994</v>
      </c>
      <c r="P241" s="48" t="s">
        <v>26</v>
      </c>
      <c r="Q241" s="4"/>
    </row>
    <row r="242" spans="1:17" ht="45" customHeight="1" x14ac:dyDescent="0.2">
      <c r="A242" s="57">
        <v>999</v>
      </c>
      <c r="B242" s="4" t="s">
        <v>1</v>
      </c>
      <c r="C242" s="89" t="s">
        <v>9765</v>
      </c>
      <c r="D242" s="89" t="s">
        <v>21</v>
      </c>
      <c r="E242" s="4" t="s">
        <v>21</v>
      </c>
      <c r="F242" s="4" t="s">
        <v>624</v>
      </c>
      <c r="G242" s="4" t="s">
        <v>3357</v>
      </c>
      <c r="H242" s="113" t="s">
        <v>3358</v>
      </c>
      <c r="I242" s="4" t="s">
        <v>22</v>
      </c>
      <c r="J242" s="4" t="s">
        <v>0</v>
      </c>
      <c r="K242" s="4" t="s">
        <v>4</v>
      </c>
      <c r="L242" s="136" t="s">
        <v>6108</v>
      </c>
      <c r="M242" s="141"/>
      <c r="N242" s="139" t="s">
        <v>8530</v>
      </c>
      <c r="O242" s="4" t="s">
        <v>3006</v>
      </c>
      <c r="P242" s="48" t="s">
        <v>26</v>
      </c>
      <c r="Q242" s="4"/>
    </row>
    <row r="243" spans="1:17" ht="45" customHeight="1" x14ac:dyDescent="0.2">
      <c r="A243" s="57">
        <v>999</v>
      </c>
      <c r="B243" s="4" t="s">
        <v>1</v>
      </c>
      <c r="C243" s="89" t="s">
        <v>9765</v>
      </c>
      <c r="D243" s="89" t="s">
        <v>21</v>
      </c>
      <c r="E243" s="4" t="s">
        <v>21</v>
      </c>
      <c r="F243" s="4" t="s">
        <v>625</v>
      </c>
      <c r="G243" s="4" t="s">
        <v>3359</v>
      </c>
      <c r="H243" s="113" t="s">
        <v>3360</v>
      </c>
      <c r="I243" s="4" t="s">
        <v>22</v>
      </c>
      <c r="J243" s="4" t="s">
        <v>0</v>
      </c>
      <c r="K243" s="4" t="s">
        <v>4</v>
      </c>
      <c r="L243" s="136" t="s">
        <v>6109</v>
      </c>
      <c r="M243" s="141"/>
      <c r="N243" s="139" t="s">
        <v>8531</v>
      </c>
      <c r="O243" s="4" t="s">
        <v>3853</v>
      </c>
      <c r="P243" s="48" t="s">
        <v>26</v>
      </c>
      <c r="Q243" s="4"/>
    </row>
    <row r="244" spans="1:17" ht="45" customHeight="1" x14ac:dyDescent="0.2">
      <c r="A244" s="57">
        <v>999</v>
      </c>
      <c r="B244" s="4" t="s">
        <v>1</v>
      </c>
      <c r="C244" s="89" t="s">
        <v>9765</v>
      </c>
      <c r="D244" s="89" t="s">
        <v>21</v>
      </c>
      <c r="E244" s="4" t="s">
        <v>21</v>
      </c>
      <c r="F244" s="4" t="s">
        <v>626</v>
      </c>
      <c r="G244" s="4" t="s">
        <v>3361</v>
      </c>
      <c r="H244" s="113" t="s">
        <v>3362</v>
      </c>
      <c r="I244" s="4" t="s">
        <v>22</v>
      </c>
      <c r="J244" s="4" t="s">
        <v>0</v>
      </c>
      <c r="K244" s="4" t="s">
        <v>4</v>
      </c>
      <c r="L244" s="136" t="s">
        <v>6110</v>
      </c>
      <c r="M244" s="141"/>
      <c r="N244" s="139" t="s">
        <v>8532</v>
      </c>
      <c r="O244" s="4" t="s">
        <v>8449</v>
      </c>
      <c r="P244" s="48" t="s">
        <v>26</v>
      </c>
      <c r="Q244" s="4"/>
    </row>
    <row r="245" spans="1:17" ht="45" customHeight="1" x14ac:dyDescent="0.2">
      <c r="A245" s="57">
        <v>999</v>
      </c>
      <c r="B245" s="4" t="s">
        <v>1</v>
      </c>
      <c r="C245" s="89" t="s">
        <v>9765</v>
      </c>
      <c r="D245" s="89" t="s">
        <v>21</v>
      </c>
      <c r="E245" s="4" t="s">
        <v>21</v>
      </c>
      <c r="F245" s="4" t="s">
        <v>627</v>
      </c>
      <c r="G245" s="4" t="s">
        <v>3363</v>
      </c>
      <c r="H245" s="113" t="s">
        <v>3364</v>
      </c>
      <c r="I245" s="4" t="s">
        <v>22</v>
      </c>
      <c r="J245" s="4" t="s">
        <v>0</v>
      </c>
      <c r="K245" s="4" t="s">
        <v>4</v>
      </c>
      <c r="L245" s="136" t="s">
        <v>6111</v>
      </c>
      <c r="M245" s="141"/>
      <c r="N245" s="139" t="s">
        <v>8533</v>
      </c>
      <c r="O245" s="4" t="s">
        <v>3853</v>
      </c>
      <c r="P245" s="48" t="s">
        <v>26</v>
      </c>
      <c r="Q245" s="4"/>
    </row>
    <row r="246" spans="1:17" ht="45" customHeight="1" x14ac:dyDescent="0.2">
      <c r="A246" s="57">
        <v>999</v>
      </c>
      <c r="B246" s="4" t="s">
        <v>1</v>
      </c>
      <c r="C246" s="89" t="s">
        <v>9765</v>
      </c>
      <c r="D246" s="89" t="s">
        <v>21</v>
      </c>
      <c r="E246" s="4" t="s">
        <v>21</v>
      </c>
      <c r="F246" s="4" t="s">
        <v>628</v>
      </c>
      <c r="G246" s="4" t="s">
        <v>3365</v>
      </c>
      <c r="H246" s="113" t="s">
        <v>3366</v>
      </c>
      <c r="I246" s="4" t="s">
        <v>22</v>
      </c>
      <c r="J246" s="4" t="s">
        <v>0</v>
      </c>
      <c r="K246" s="4" t="s">
        <v>4</v>
      </c>
      <c r="L246" s="136" t="s">
        <v>6112</v>
      </c>
      <c r="M246" s="141"/>
      <c r="N246" s="139" t="s">
        <v>8534</v>
      </c>
      <c r="O246" s="4" t="s">
        <v>4238</v>
      </c>
      <c r="P246" s="48" t="s">
        <v>26</v>
      </c>
      <c r="Q246" s="4"/>
    </row>
    <row r="247" spans="1:17" ht="45" customHeight="1" x14ac:dyDescent="0.2">
      <c r="A247" s="57">
        <v>999</v>
      </c>
      <c r="B247" s="4" t="s">
        <v>1</v>
      </c>
      <c r="C247" s="89" t="s">
        <v>9765</v>
      </c>
      <c r="D247" s="89" t="s">
        <v>21</v>
      </c>
      <c r="E247" s="4" t="s">
        <v>21</v>
      </c>
      <c r="F247" s="4" t="s">
        <v>629</v>
      </c>
      <c r="G247" s="4" t="s">
        <v>3367</v>
      </c>
      <c r="H247" s="113" t="s">
        <v>3368</v>
      </c>
      <c r="I247" s="4" t="s">
        <v>22</v>
      </c>
      <c r="J247" s="4" t="s">
        <v>0</v>
      </c>
      <c r="K247" s="4" t="s">
        <v>4</v>
      </c>
      <c r="L247" s="136" t="s">
        <v>6113</v>
      </c>
      <c r="M247" s="141"/>
      <c r="N247" s="139" t="s">
        <v>8535</v>
      </c>
      <c r="O247" s="4" t="s">
        <v>3853</v>
      </c>
      <c r="P247" s="48" t="s">
        <v>26</v>
      </c>
      <c r="Q247" s="4"/>
    </row>
    <row r="248" spans="1:17" ht="45" customHeight="1" x14ac:dyDescent="0.2">
      <c r="A248" s="57">
        <v>999</v>
      </c>
      <c r="B248" s="4" t="s">
        <v>1</v>
      </c>
      <c r="C248" s="89" t="s">
        <v>9765</v>
      </c>
      <c r="D248" s="89" t="s">
        <v>21</v>
      </c>
      <c r="E248" s="4" t="s">
        <v>21</v>
      </c>
      <c r="F248" s="4" t="s">
        <v>630</v>
      </c>
      <c r="G248" s="4" t="s">
        <v>3369</v>
      </c>
      <c r="H248" s="113" t="s">
        <v>3370</v>
      </c>
      <c r="I248" s="4" t="s">
        <v>22</v>
      </c>
      <c r="J248" s="4" t="s">
        <v>0</v>
      </c>
      <c r="K248" s="4" t="s">
        <v>4</v>
      </c>
      <c r="L248" s="136" t="s">
        <v>6114</v>
      </c>
      <c r="M248" s="141"/>
      <c r="N248" s="139" t="s">
        <v>8536</v>
      </c>
      <c r="O248" s="4" t="s">
        <v>8449</v>
      </c>
      <c r="P248" s="48" t="s">
        <v>26</v>
      </c>
      <c r="Q248" s="4"/>
    </row>
    <row r="249" spans="1:17" ht="45" customHeight="1" x14ac:dyDescent="0.2">
      <c r="A249" s="57">
        <v>999</v>
      </c>
      <c r="B249" s="4" t="s">
        <v>1</v>
      </c>
      <c r="C249" s="89" t="s">
        <v>9765</v>
      </c>
      <c r="D249" s="89" t="s">
        <v>21</v>
      </c>
      <c r="E249" s="4" t="s">
        <v>21</v>
      </c>
      <c r="F249" s="4" t="s">
        <v>631</v>
      </c>
      <c r="G249" s="4" t="s">
        <v>3371</v>
      </c>
      <c r="H249" s="113" t="s">
        <v>3372</v>
      </c>
      <c r="I249" s="4" t="s">
        <v>22</v>
      </c>
      <c r="J249" s="4" t="s">
        <v>0</v>
      </c>
      <c r="K249" s="4" t="s">
        <v>4</v>
      </c>
      <c r="L249" s="136" t="s">
        <v>6115</v>
      </c>
      <c r="M249" s="141"/>
      <c r="N249" s="139" t="s">
        <v>8537</v>
      </c>
      <c r="O249" s="4" t="s">
        <v>8449</v>
      </c>
      <c r="P249" s="48" t="s">
        <v>26</v>
      </c>
      <c r="Q249" s="4"/>
    </row>
    <row r="250" spans="1:17" ht="45" customHeight="1" x14ac:dyDescent="0.2">
      <c r="A250" s="57">
        <v>999</v>
      </c>
      <c r="B250" s="4" t="s">
        <v>1</v>
      </c>
      <c r="C250" s="89" t="s">
        <v>9765</v>
      </c>
      <c r="D250" s="89" t="s">
        <v>21</v>
      </c>
      <c r="E250" s="4" t="s">
        <v>21</v>
      </c>
      <c r="F250" s="4" t="s">
        <v>632</v>
      </c>
      <c r="G250" s="4" t="s">
        <v>3373</v>
      </c>
      <c r="H250" s="113" t="s">
        <v>3374</v>
      </c>
      <c r="I250" s="4" t="s">
        <v>22</v>
      </c>
      <c r="J250" s="4" t="s">
        <v>0</v>
      </c>
      <c r="K250" s="4" t="s">
        <v>4</v>
      </c>
      <c r="L250" s="136" t="s">
        <v>6116</v>
      </c>
      <c r="M250" s="141"/>
      <c r="N250" s="139" t="s">
        <v>8538</v>
      </c>
      <c r="O250" s="4" t="s">
        <v>3853</v>
      </c>
      <c r="P250" s="48" t="s">
        <v>26</v>
      </c>
      <c r="Q250" s="4"/>
    </row>
    <row r="251" spans="1:17" ht="45" customHeight="1" x14ac:dyDescent="0.2">
      <c r="A251" s="57">
        <v>999</v>
      </c>
      <c r="B251" s="4" t="s">
        <v>1</v>
      </c>
      <c r="C251" s="89" t="s">
        <v>9765</v>
      </c>
      <c r="D251" s="89" t="s">
        <v>21</v>
      </c>
      <c r="E251" s="4" t="s">
        <v>21</v>
      </c>
      <c r="F251" s="4" t="s">
        <v>633</v>
      </c>
      <c r="G251" s="4" t="s">
        <v>3375</v>
      </c>
      <c r="H251" s="113" t="s">
        <v>3376</v>
      </c>
      <c r="I251" s="4" t="s">
        <v>22</v>
      </c>
      <c r="J251" s="4" t="s">
        <v>0</v>
      </c>
      <c r="K251" s="4" t="s">
        <v>4</v>
      </c>
      <c r="L251" s="136" t="s">
        <v>6117</v>
      </c>
      <c r="M251" s="141"/>
      <c r="N251" s="139" t="s">
        <v>8539</v>
      </c>
      <c r="O251" s="4" t="s">
        <v>4238</v>
      </c>
      <c r="P251" s="48" t="s">
        <v>26</v>
      </c>
      <c r="Q251" s="4"/>
    </row>
    <row r="252" spans="1:17" ht="45" customHeight="1" x14ac:dyDescent="0.2">
      <c r="A252" s="57">
        <v>999</v>
      </c>
      <c r="B252" s="4" t="s">
        <v>1</v>
      </c>
      <c r="C252" s="89" t="s">
        <v>9765</v>
      </c>
      <c r="D252" s="89" t="s">
        <v>21</v>
      </c>
      <c r="E252" s="4" t="s">
        <v>21</v>
      </c>
      <c r="F252" s="4" t="s">
        <v>634</v>
      </c>
      <c r="G252" s="4" t="s">
        <v>3377</v>
      </c>
      <c r="H252" s="113" t="s">
        <v>3378</v>
      </c>
      <c r="I252" s="4" t="s">
        <v>22</v>
      </c>
      <c r="J252" s="4" t="s">
        <v>0</v>
      </c>
      <c r="K252" s="4" t="s">
        <v>4</v>
      </c>
      <c r="L252" s="136" t="s">
        <v>6118</v>
      </c>
      <c r="M252" s="141"/>
      <c r="N252" s="139" t="s">
        <v>8540</v>
      </c>
      <c r="O252" s="4" t="s">
        <v>2994</v>
      </c>
      <c r="P252" s="48" t="s">
        <v>26</v>
      </c>
      <c r="Q252" s="4"/>
    </row>
    <row r="253" spans="1:17" ht="45" customHeight="1" x14ac:dyDescent="0.2">
      <c r="A253" s="57">
        <v>999</v>
      </c>
      <c r="B253" s="4" t="s">
        <v>1</v>
      </c>
      <c r="C253" s="89" t="s">
        <v>9765</v>
      </c>
      <c r="D253" s="89" t="s">
        <v>21</v>
      </c>
      <c r="E253" s="4" t="s">
        <v>21</v>
      </c>
      <c r="F253" s="4" t="s">
        <v>635</v>
      </c>
      <c r="G253" s="4" t="s">
        <v>3379</v>
      </c>
      <c r="H253" s="113" t="s">
        <v>3380</v>
      </c>
      <c r="I253" s="4" t="s">
        <v>22</v>
      </c>
      <c r="J253" s="4" t="s">
        <v>0</v>
      </c>
      <c r="K253" s="4" t="s">
        <v>4</v>
      </c>
      <c r="L253" s="136" t="s">
        <v>6119</v>
      </c>
      <c r="M253" s="141"/>
      <c r="N253" s="139" t="s">
        <v>8541</v>
      </c>
      <c r="O253" s="4" t="s">
        <v>2994</v>
      </c>
      <c r="P253" s="48" t="s">
        <v>26</v>
      </c>
      <c r="Q253" s="4"/>
    </row>
    <row r="254" spans="1:17" ht="45" customHeight="1" x14ac:dyDescent="0.2">
      <c r="A254" s="57">
        <v>999</v>
      </c>
      <c r="B254" s="4" t="s">
        <v>1</v>
      </c>
      <c r="C254" s="89" t="s">
        <v>9765</v>
      </c>
      <c r="D254" s="89" t="s">
        <v>21</v>
      </c>
      <c r="E254" s="4" t="s">
        <v>21</v>
      </c>
      <c r="F254" s="4" t="s">
        <v>636</v>
      </c>
      <c r="G254" s="4" t="s">
        <v>3381</v>
      </c>
      <c r="H254" s="113" t="s">
        <v>3382</v>
      </c>
      <c r="I254" s="4" t="s">
        <v>22</v>
      </c>
      <c r="J254" s="4" t="s">
        <v>0</v>
      </c>
      <c r="K254" s="4" t="s">
        <v>4</v>
      </c>
      <c r="L254" s="136" t="s">
        <v>6120</v>
      </c>
      <c r="M254" s="141"/>
      <c r="N254" s="139" t="s">
        <v>8542</v>
      </c>
      <c r="O254" s="4" t="s">
        <v>2994</v>
      </c>
      <c r="P254" s="48" t="s">
        <v>26</v>
      </c>
      <c r="Q254" s="4"/>
    </row>
    <row r="255" spans="1:17" ht="45" customHeight="1" x14ac:dyDescent="0.2">
      <c r="A255" s="57">
        <v>999</v>
      </c>
      <c r="B255" s="4" t="s">
        <v>1</v>
      </c>
      <c r="C255" s="89" t="s">
        <v>9765</v>
      </c>
      <c r="D255" s="89" t="s">
        <v>21</v>
      </c>
      <c r="E255" s="4" t="s">
        <v>21</v>
      </c>
      <c r="F255" s="4" t="s">
        <v>637</v>
      </c>
      <c r="G255" s="4" t="s">
        <v>3383</v>
      </c>
      <c r="H255" s="113" t="s">
        <v>3384</v>
      </c>
      <c r="I255" s="4" t="s">
        <v>22</v>
      </c>
      <c r="J255" s="4" t="s">
        <v>0</v>
      </c>
      <c r="K255" s="4" t="s">
        <v>4</v>
      </c>
      <c r="L255" s="136" t="s">
        <v>6121</v>
      </c>
      <c r="M255" s="141"/>
      <c r="N255" s="139" t="s">
        <v>8543</v>
      </c>
      <c r="O255" s="4" t="s">
        <v>3006</v>
      </c>
      <c r="P255" s="48" t="s">
        <v>26</v>
      </c>
      <c r="Q255" s="4"/>
    </row>
    <row r="256" spans="1:17" ht="45" customHeight="1" x14ac:dyDescent="0.2">
      <c r="A256" s="57">
        <v>999</v>
      </c>
      <c r="B256" s="4" t="s">
        <v>1</v>
      </c>
      <c r="C256" s="89" t="s">
        <v>9765</v>
      </c>
      <c r="D256" s="89" t="s">
        <v>21</v>
      </c>
      <c r="E256" s="4" t="s">
        <v>21</v>
      </c>
      <c r="F256" s="4" t="s">
        <v>638</v>
      </c>
      <c r="G256" s="4" t="s">
        <v>3385</v>
      </c>
      <c r="H256" s="113" t="s">
        <v>3386</v>
      </c>
      <c r="I256" s="4" t="s">
        <v>22</v>
      </c>
      <c r="J256" s="4" t="s">
        <v>0</v>
      </c>
      <c r="K256" s="4" t="s">
        <v>4</v>
      </c>
      <c r="L256" s="136" t="s">
        <v>6122</v>
      </c>
      <c r="M256" s="141"/>
      <c r="N256" s="139" t="s">
        <v>8544</v>
      </c>
      <c r="O256" s="4" t="s">
        <v>4238</v>
      </c>
      <c r="P256" s="48" t="s">
        <v>26</v>
      </c>
      <c r="Q256" s="4"/>
    </row>
    <row r="257" spans="1:17" ht="45" customHeight="1" x14ac:dyDescent="0.2">
      <c r="A257" s="57">
        <v>999</v>
      </c>
      <c r="B257" s="4" t="s">
        <v>1</v>
      </c>
      <c r="C257" s="89" t="s">
        <v>9765</v>
      </c>
      <c r="D257" s="89" t="s">
        <v>21</v>
      </c>
      <c r="E257" s="4" t="s">
        <v>21</v>
      </c>
      <c r="F257" s="4" t="s">
        <v>639</v>
      </c>
      <c r="G257" s="4" t="s">
        <v>3387</v>
      </c>
      <c r="H257" s="113" t="s">
        <v>3388</v>
      </c>
      <c r="I257" s="4" t="s">
        <v>22</v>
      </c>
      <c r="J257" s="4" t="s">
        <v>0</v>
      </c>
      <c r="K257" s="4" t="s">
        <v>4</v>
      </c>
      <c r="L257" s="136" t="s">
        <v>6123</v>
      </c>
      <c r="M257" s="141"/>
      <c r="N257" s="139" t="s">
        <v>8545</v>
      </c>
      <c r="O257" s="4" t="s">
        <v>2994</v>
      </c>
      <c r="P257" s="48" t="s">
        <v>26</v>
      </c>
      <c r="Q257" s="4"/>
    </row>
    <row r="258" spans="1:17" ht="45" customHeight="1" x14ac:dyDescent="0.2">
      <c r="A258" s="57">
        <v>999</v>
      </c>
      <c r="B258" s="4" t="s">
        <v>1</v>
      </c>
      <c r="C258" s="89" t="s">
        <v>9765</v>
      </c>
      <c r="D258" s="89" t="s">
        <v>21</v>
      </c>
      <c r="E258" s="4" t="s">
        <v>21</v>
      </c>
      <c r="F258" s="4" t="s">
        <v>640</v>
      </c>
      <c r="G258" s="4" t="s">
        <v>3389</v>
      </c>
      <c r="H258" s="113" t="s">
        <v>3390</v>
      </c>
      <c r="I258" s="4" t="s">
        <v>22</v>
      </c>
      <c r="J258" s="4" t="s">
        <v>0</v>
      </c>
      <c r="K258" s="4" t="s">
        <v>4</v>
      </c>
      <c r="L258" s="136" t="s">
        <v>6124</v>
      </c>
      <c r="M258" s="141"/>
      <c r="N258" s="139" t="s">
        <v>8546</v>
      </c>
      <c r="O258" s="4" t="s">
        <v>2994</v>
      </c>
      <c r="P258" s="48" t="s">
        <v>26</v>
      </c>
      <c r="Q258" s="4"/>
    </row>
    <row r="259" spans="1:17" ht="45" customHeight="1" x14ac:dyDescent="0.2">
      <c r="A259" s="57">
        <v>999</v>
      </c>
      <c r="B259" s="4" t="s">
        <v>1</v>
      </c>
      <c r="C259" s="89" t="s">
        <v>9765</v>
      </c>
      <c r="D259" s="89" t="s">
        <v>21</v>
      </c>
      <c r="E259" s="4" t="s">
        <v>21</v>
      </c>
      <c r="F259" s="4" t="s">
        <v>641</v>
      </c>
      <c r="G259" s="4" t="s">
        <v>3391</v>
      </c>
      <c r="H259" s="113" t="s">
        <v>3392</v>
      </c>
      <c r="I259" s="4" t="s">
        <v>22</v>
      </c>
      <c r="J259" s="4" t="s">
        <v>0</v>
      </c>
      <c r="K259" s="4" t="s">
        <v>4</v>
      </c>
      <c r="L259" s="136" t="s">
        <v>6125</v>
      </c>
      <c r="M259" s="141"/>
      <c r="N259" s="139" t="s">
        <v>8547</v>
      </c>
      <c r="O259" s="4" t="s">
        <v>2994</v>
      </c>
      <c r="P259" s="48" t="s">
        <v>26</v>
      </c>
      <c r="Q259" s="4"/>
    </row>
    <row r="260" spans="1:17" ht="45" customHeight="1" x14ac:dyDescent="0.2">
      <c r="A260" s="57">
        <v>999</v>
      </c>
      <c r="B260" s="4" t="s">
        <v>1</v>
      </c>
      <c r="C260" s="89" t="s">
        <v>9765</v>
      </c>
      <c r="D260" s="89" t="s">
        <v>21</v>
      </c>
      <c r="E260" s="4" t="s">
        <v>21</v>
      </c>
      <c r="F260" s="4" t="s">
        <v>642</v>
      </c>
      <c r="G260" s="4" t="s">
        <v>3393</v>
      </c>
      <c r="H260" s="113" t="s">
        <v>3394</v>
      </c>
      <c r="I260" s="4" t="s">
        <v>22</v>
      </c>
      <c r="J260" s="4" t="s">
        <v>0</v>
      </c>
      <c r="K260" s="4" t="s">
        <v>4</v>
      </c>
      <c r="L260" s="136" t="s">
        <v>6126</v>
      </c>
      <c r="M260" s="141"/>
      <c r="N260" s="139" t="s">
        <v>8548</v>
      </c>
      <c r="O260" s="4" t="s">
        <v>3853</v>
      </c>
      <c r="P260" s="48" t="s">
        <v>26</v>
      </c>
      <c r="Q260" s="4"/>
    </row>
    <row r="261" spans="1:17" ht="45" customHeight="1" x14ac:dyDescent="0.2">
      <c r="A261" s="57">
        <v>999</v>
      </c>
      <c r="B261" s="4" t="s">
        <v>1</v>
      </c>
      <c r="C261" s="89" t="s">
        <v>9765</v>
      </c>
      <c r="D261" s="89" t="s">
        <v>21</v>
      </c>
      <c r="E261" s="4" t="s">
        <v>21</v>
      </c>
      <c r="F261" s="4" t="s">
        <v>643</v>
      </c>
      <c r="G261" s="4" t="s">
        <v>3395</v>
      </c>
      <c r="H261" s="113" t="s">
        <v>3396</v>
      </c>
      <c r="I261" s="4" t="s">
        <v>22</v>
      </c>
      <c r="J261" s="4" t="s">
        <v>0</v>
      </c>
      <c r="K261" s="4" t="s">
        <v>4</v>
      </c>
      <c r="L261" s="136" t="s">
        <v>6127</v>
      </c>
      <c r="M261" s="141"/>
      <c r="N261" s="139" t="s">
        <v>8549</v>
      </c>
      <c r="O261" s="4" t="s">
        <v>2994</v>
      </c>
      <c r="P261" s="48" t="s">
        <v>26</v>
      </c>
      <c r="Q261" s="4"/>
    </row>
    <row r="262" spans="1:17" ht="45" customHeight="1" x14ac:dyDescent="0.2">
      <c r="A262" s="57">
        <v>999</v>
      </c>
      <c r="B262" s="4" t="s">
        <v>1</v>
      </c>
      <c r="C262" s="89" t="s">
        <v>9765</v>
      </c>
      <c r="D262" s="89" t="s">
        <v>21</v>
      </c>
      <c r="E262" s="4" t="s">
        <v>21</v>
      </c>
      <c r="F262" s="4" t="s">
        <v>644</v>
      </c>
      <c r="G262" s="4" t="s">
        <v>3397</v>
      </c>
      <c r="H262" s="113" t="s">
        <v>3398</v>
      </c>
      <c r="I262" s="4" t="s">
        <v>22</v>
      </c>
      <c r="J262" s="4" t="s">
        <v>0</v>
      </c>
      <c r="K262" s="4" t="s">
        <v>4</v>
      </c>
      <c r="L262" s="136" t="s">
        <v>6128</v>
      </c>
      <c r="M262" s="141"/>
      <c r="N262" s="139" t="s">
        <v>8550</v>
      </c>
      <c r="O262" s="4" t="s">
        <v>3853</v>
      </c>
      <c r="P262" s="48" t="s">
        <v>26</v>
      </c>
      <c r="Q262" s="4"/>
    </row>
    <row r="263" spans="1:17" ht="45" customHeight="1" x14ac:dyDescent="0.2">
      <c r="A263" s="57">
        <v>999</v>
      </c>
      <c r="B263" s="4" t="s">
        <v>1</v>
      </c>
      <c r="C263" s="89" t="s">
        <v>9765</v>
      </c>
      <c r="D263" s="89" t="s">
        <v>21</v>
      </c>
      <c r="E263" s="4" t="s">
        <v>21</v>
      </c>
      <c r="F263" s="4" t="s">
        <v>645</v>
      </c>
      <c r="G263" s="4" t="s">
        <v>3399</v>
      </c>
      <c r="H263" s="113" t="s">
        <v>3400</v>
      </c>
      <c r="I263" s="4" t="s">
        <v>22</v>
      </c>
      <c r="J263" s="4" t="s">
        <v>0</v>
      </c>
      <c r="K263" s="4" t="s">
        <v>4</v>
      </c>
      <c r="L263" s="136" t="s">
        <v>6129</v>
      </c>
      <c r="M263" s="141"/>
      <c r="N263" s="139" t="s">
        <v>8551</v>
      </c>
      <c r="O263" s="4" t="s">
        <v>4238</v>
      </c>
      <c r="P263" s="48" t="s">
        <v>26</v>
      </c>
      <c r="Q263" s="4"/>
    </row>
    <row r="264" spans="1:17" ht="45" customHeight="1" x14ac:dyDescent="0.2">
      <c r="A264" s="57">
        <v>999</v>
      </c>
      <c r="B264" s="4" t="s">
        <v>1</v>
      </c>
      <c r="C264" s="89" t="s">
        <v>9765</v>
      </c>
      <c r="D264" s="89" t="s">
        <v>21</v>
      </c>
      <c r="E264" s="4" t="s">
        <v>21</v>
      </c>
      <c r="F264" s="4" t="s">
        <v>646</v>
      </c>
      <c r="G264" s="4" t="s">
        <v>3401</v>
      </c>
      <c r="H264" s="113" t="s">
        <v>3402</v>
      </c>
      <c r="I264" s="4" t="s">
        <v>22</v>
      </c>
      <c r="J264" s="4" t="s">
        <v>0</v>
      </c>
      <c r="K264" s="4" t="s">
        <v>4</v>
      </c>
      <c r="L264" s="136" t="s">
        <v>6130</v>
      </c>
      <c r="M264" s="141"/>
      <c r="N264" s="139" t="s">
        <v>8552</v>
      </c>
      <c r="O264" s="4" t="s">
        <v>2994</v>
      </c>
      <c r="P264" s="48" t="s">
        <v>26</v>
      </c>
      <c r="Q264" s="4"/>
    </row>
    <row r="265" spans="1:17" ht="45" customHeight="1" x14ac:dyDescent="0.2">
      <c r="A265" s="57">
        <v>999</v>
      </c>
      <c r="B265" s="4" t="s">
        <v>1</v>
      </c>
      <c r="C265" s="89" t="s">
        <v>9765</v>
      </c>
      <c r="D265" s="89" t="s">
        <v>21</v>
      </c>
      <c r="E265" s="4" t="s">
        <v>21</v>
      </c>
      <c r="F265" s="4" t="s">
        <v>647</v>
      </c>
      <c r="G265" s="4" t="s">
        <v>3403</v>
      </c>
      <c r="H265" s="113" t="s">
        <v>3404</v>
      </c>
      <c r="I265" s="4" t="s">
        <v>22</v>
      </c>
      <c r="J265" s="4" t="s">
        <v>0</v>
      </c>
      <c r="K265" s="4" t="s">
        <v>4</v>
      </c>
      <c r="L265" s="136" t="s">
        <v>6131</v>
      </c>
      <c r="M265" s="141"/>
      <c r="N265" s="139" t="s">
        <v>8553</v>
      </c>
      <c r="O265" s="4" t="s">
        <v>8449</v>
      </c>
      <c r="P265" s="48" t="s">
        <v>26</v>
      </c>
      <c r="Q265" s="4"/>
    </row>
    <row r="266" spans="1:17" ht="45" customHeight="1" x14ac:dyDescent="0.2">
      <c r="A266" s="57">
        <v>999</v>
      </c>
      <c r="B266" s="4" t="s">
        <v>1</v>
      </c>
      <c r="C266" s="89" t="s">
        <v>9765</v>
      </c>
      <c r="D266" s="89" t="s">
        <v>21</v>
      </c>
      <c r="E266" s="4" t="s">
        <v>21</v>
      </c>
      <c r="F266" s="4" t="s">
        <v>648</v>
      </c>
      <c r="G266" s="4" t="s">
        <v>3405</v>
      </c>
      <c r="H266" s="113" t="s">
        <v>3406</v>
      </c>
      <c r="I266" s="4" t="s">
        <v>22</v>
      </c>
      <c r="J266" s="4" t="s">
        <v>0</v>
      </c>
      <c r="K266" s="4" t="s">
        <v>4</v>
      </c>
      <c r="L266" s="136" t="s">
        <v>6132</v>
      </c>
      <c r="M266" s="141"/>
      <c r="N266" s="139" t="s">
        <v>8554</v>
      </c>
      <c r="O266" s="4" t="s">
        <v>8449</v>
      </c>
      <c r="P266" s="48" t="s">
        <v>26</v>
      </c>
      <c r="Q266" s="4"/>
    </row>
    <row r="267" spans="1:17" ht="45" customHeight="1" x14ac:dyDescent="0.2">
      <c r="A267" s="57">
        <v>999</v>
      </c>
      <c r="B267" s="4" t="s">
        <v>1</v>
      </c>
      <c r="C267" s="89" t="s">
        <v>9765</v>
      </c>
      <c r="D267" s="89" t="s">
        <v>21</v>
      </c>
      <c r="E267" s="4" t="s">
        <v>21</v>
      </c>
      <c r="F267" s="4" t="s">
        <v>649</v>
      </c>
      <c r="G267" s="4" t="s">
        <v>3407</v>
      </c>
      <c r="H267" s="113" t="s">
        <v>3408</v>
      </c>
      <c r="I267" s="4" t="s">
        <v>22</v>
      </c>
      <c r="J267" s="4" t="s">
        <v>0</v>
      </c>
      <c r="K267" s="4" t="s">
        <v>4</v>
      </c>
      <c r="L267" s="136" t="s">
        <v>6133</v>
      </c>
      <c r="M267" s="141"/>
      <c r="N267" s="139" t="s">
        <v>8555</v>
      </c>
      <c r="O267" s="4" t="s">
        <v>4238</v>
      </c>
      <c r="P267" s="48" t="s">
        <v>26</v>
      </c>
      <c r="Q267" s="4"/>
    </row>
    <row r="268" spans="1:17" ht="45" customHeight="1" x14ac:dyDescent="0.2">
      <c r="A268" s="57">
        <v>999</v>
      </c>
      <c r="B268" s="4" t="s">
        <v>1</v>
      </c>
      <c r="C268" s="89" t="s">
        <v>9765</v>
      </c>
      <c r="D268" s="89" t="s">
        <v>21</v>
      </c>
      <c r="E268" s="4" t="s">
        <v>21</v>
      </c>
      <c r="F268" s="4" t="s">
        <v>650</v>
      </c>
      <c r="G268" s="4" t="s">
        <v>3409</v>
      </c>
      <c r="H268" s="113" t="s">
        <v>3410</v>
      </c>
      <c r="I268" s="4" t="s">
        <v>22</v>
      </c>
      <c r="J268" s="4" t="s">
        <v>0</v>
      </c>
      <c r="K268" s="4" t="s">
        <v>4</v>
      </c>
      <c r="L268" s="136" t="s">
        <v>6134</v>
      </c>
      <c r="M268" s="141"/>
      <c r="N268" s="139" t="s">
        <v>8556</v>
      </c>
      <c r="O268" s="4" t="s">
        <v>4238</v>
      </c>
      <c r="P268" s="48" t="s">
        <v>26</v>
      </c>
      <c r="Q268" s="4"/>
    </row>
    <row r="269" spans="1:17" ht="45" customHeight="1" x14ac:dyDescent="0.2">
      <c r="A269" s="57">
        <v>999</v>
      </c>
      <c r="B269" s="4" t="s">
        <v>1</v>
      </c>
      <c r="C269" s="89" t="s">
        <v>9765</v>
      </c>
      <c r="D269" s="89" t="s">
        <v>21</v>
      </c>
      <c r="E269" s="4" t="s">
        <v>21</v>
      </c>
      <c r="F269" s="4" t="s">
        <v>651</v>
      </c>
      <c r="G269" s="4" t="s">
        <v>3411</v>
      </c>
      <c r="H269" s="113" t="s">
        <v>3412</v>
      </c>
      <c r="I269" s="4" t="s">
        <v>22</v>
      </c>
      <c r="J269" s="4" t="s">
        <v>0</v>
      </c>
      <c r="K269" s="4" t="s">
        <v>4</v>
      </c>
      <c r="L269" s="136" t="s">
        <v>6135</v>
      </c>
      <c r="M269" s="141"/>
      <c r="N269" s="139" t="s">
        <v>8557</v>
      </c>
      <c r="O269" s="4" t="s">
        <v>3853</v>
      </c>
      <c r="P269" s="48" t="s">
        <v>26</v>
      </c>
      <c r="Q269" s="4"/>
    </row>
    <row r="270" spans="1:17" ht="45" customHeight="1" x14ac:dyDescent="0.2">
      <c r="A270" s="57">
        <v>999</v>
      </c>
      <c r="B270" s="4" t="s">
        <v>1</v>
      </c>
      <c r="C270" s="89" t="s">
        <v>9765</v>
      </c>
      <c r="D270" s="89" t="s">
        <v>21</v>
      </c>
      <c r="E270" s="4" t="s">
        <v>21</v>
      </c>
      <c r="F270" s="4" t="s">
        <v>652</v>
      </c>
      <c r="G270" s="4" t="s">
        <v>3413</v>
      </c>
      <c r="H270" s="113" t="s">
        <v>3414</v>
      </c>
      <c r="I270" s="4" t="s">
        <v>22</v>
      </c>
      <c r="J270" s="4" t="s">
        <v>0</v>
      </c>
      <c r="K270" s="4" t="s">
        <v>4</v>
      </c>
      <c r="L270" s="136" t="s">
        <v>6136</v>
      </c>
      <c r="M270" s="141"/>
      <c r="N270" s="139" t="s">
        <v>8558</v>
      </c>
      <c r="O270" s="4" t="s">
        <v>4238</v>
      </c>
      <c r="P270" s="48" t="s">
        <v>26</v>
      </c>
      <c r="Q270" s="4"/>
    </row>
    <row r="271" spans="1:17" ht="45" customHeight="1" x14ac:dyDescent="0.2">
      <c r="A271" s="57">
        <v>999</v>
      </c>
      <c r="B271" s="4" t="s">
        <v>1</v>
      </c>
      <c r="C271" s="89" t="s">
        <v>9765</v>
      </c>
      <c r="D271" s="89" t="s">
        <v>21</v>
      </c>
      <c r="E271" s="4" t="s">
        <v>21</v>
      </c>
      <c r="F271" s="4" t="s">
        <v>653</v>
      </c>
      <c r="G271" s="4" t="s">
        <v>3415</v>
      </c>
      <c r="H271" s="113" t="s">
        <v>3416</v>
      </c>
      <c r="I271" s="4" t="s">
        <v>22</v>
      </c>
      <c r="J271" s="4" t="s">
        <v>0</v>
      </c>
      <c r="K271" s="4" t="s">
        <v>4</v>
      </c>
      <c r="L271" s="136" t="s">
        <v>6137</v>
      </c>
      <c r="M271" s="141"/>
      <c r="N271" s="139" t="s">
        <v>8559</v>
      </c>
      <c r="O271" s="4" t="s">
        <v>2994</v>
      </c>
      <c r="P271" s="48" t="s">
        <v>26</v>
      </c>
      <c r="Q271" s="4"/>
    </row>
    <row r="272" spans="1:17" ht="45" customHeight="1" x14ac:dyDescent="0.2">
      <c r="A272" s="57">
        <v>999</v>
      </c>
      <c r="B272" s="4" t="s">
        <v>1</v>
      </c>
      <c r="C272" s="89" t="s">
        <v>9765</v>
      </c>
      <c r="D272" s="89" t="s">
        <v>21</v>
      </c>
      <c r="E272" s="4" t="s">
        <v>21</v>
      </c>
      <c r="F272" s="4" t="s">
        <v>654</v>
      </c>
      <c r="G272" s="4" t="s">
        <v>3417</v>
      </c>
      <c r="H272" s="113" t="s">
        <v>3418</v>
      </c>
      <c r="I272" s="4" t="s">
        <v>22</v>
      </c>
      <c r="J272" s="4" t="s">
        <v>0</v>
      </c>
      <c r="K272" s="4" t="s">
        <v>4</v>
      </c>
      <c r="L272" s="136" t="s">
        <v>6138</v>
      </c>
      <c r="M272" s="141"/>
      <c r="N272" s="139" t="s">
        <v>8560</v>
      </c>
      <c r="O272" s="4" t="s">
        <v>3853</v>
      </c>
      <c r="P272" s="48" t="s">
        <v>26</v>
      </c>
      <c r="Q272" s="4"/>
    </row>
    <row r="273" spans="1:17" ht="45" customHeight="1" x14ac:dyDescent="0.2">
      <c r="A273" s="57">
        <v>999</v>
      </c>
      <c r="B273" s="4" t="s">
        <v>1</v>
      </c>
      <c r="C273" s="89" t="s">
        <v>9765</v>
      </c>
      <c r="D273" s="89" t="s">
        <v>21</v>
      </c>
      <c r="E273" s="4" t="s">
        <v>21</v>
      </c>
      <c r="F273" s="4" t="s">
        <v>655</v>
      </c>
      <c r="G273" s="4" t="s">
        <v>3419</v>
      </c>
      <c r="H273" s="113" t="s">
        <v>3420</v>
      </c>
      <c r="I273" s="4" t="s">
        <v>22</v>
      </c>
      <c r="J273" s="4" t="s">
        <v>0</v>
      </c>
      <c r="K273" s="4" t="s">
        <v>4</v>
      </c>
      <c r="L273" s="136" t="s">
        <v>6139</v>
      </c>
      <c r="M273" s="141"/>
      <c r="N273" s="139" t="s">
        <v>8561</v>
      </c>
      <c r="O273" s="4" t="s">
        <v>2994</v>
      </c>
      <c r="P273" s="48" t="s">
        <v>26</v>
      </c>
      <c r="Q273" s="4"/>
    </row>
    <row r="274" spans="1:17" ht="45" customHeight="1" x14ac:dyDescent="0.2">
      <c r="A274" s="57">
        <v>999</v>
      </c>
      <c r="B274" s="4" t="s">
        <v>1</v>
      </c>
      <c r="C274" s="89" t="s">
        <v>9765</v>
      </c>
      <c r="D274" s="89" t="s">
        <v>21</v>
      </c>
      <c r="E274" s="4" t="s">
        <v>21</v>
      </c>
      <c r="F274" s="4" t="s">
        <v>656</v>
      </c>
      <c r="G274" s="4" t="s">
        <v>3421</v>
      </c>
      <c r="H274" s="113" t="s">
        <v>3422</v>
      </c>
      <c r="I274" s="4" t="s">
        <v>22</v>
      </c>
      <c r="J274" s="4" t="s">
        <v>0</v>
      </c>
      <c r="K274" s="4" t="s">
        <v>4</v>
      </c>
      <c r="L274" s="136" t="s">
        <v>6140</v>
      </c>
      <c r="M274" s="141"/>
      <c r="N274" s="139" t="s">
        <v>8562</v>
      </c>
      <c r="O274" s="4" t="s">
        <v>8449</v>
      </c>
      <c r="P274" s="48" t="s">
        <v>26</v>
      </c>
      <c r="Q274" s="4"/>
    </row>
    <row r="275" spans="1:17" ht="45" customHeight="1" x14ac:dyDescent="0.2">
      <c r="A275" s="57">
        <v>999</v>
      </c>
      <c r="B275" s="4" t="s">
        <v>1</v>
      </c>
      <c r="C275" s="89" t="s">
        <v>9765</v>
      </c>
      <c r="D275" s="89" t="s">
        <v>21</v>
      </c>
      <c r="E275" s="4" t="s">
        <v>21</v>
      </c>
      <c r="F275" s="4" t="s">
        <v>657</v>
      </c>
      <c r="G275" s="4" t="s">
        <v>3423</v>
      </c>
      <c r="H275" s="113" t="s">
        <v>3424</v>
      </c>
      <c r="I275" s="4" t="s">
        <v>22</v>
      </c>
      <c r="J275" s="4" t="s">
        <v>0</v>
      </c>
      <c r="K275" s="4" t="s">
        <v>4</v>
      </c>
      <c r="L275" s="136" t="s">
        <v>6141</v>
      </c>
      <c r="M275" s="141"/>
      <c r="N275" s="139" t="s">
        <v>8563</v>
      </c>
      <c r="O275" s="4" t="s">
        <v>2994</v>
      </c>
      <c r="P275" s="48" t="s">
        <v>26</v>
      </c>
      <c r="Q275" s="4"/>
    </row>
    <row r="276" spans="1:17" ht="45" customHeight="1" x14ac:dyDescent="0.2">
      <c r="A276" s="57">
        <v>999</v>
      </c>
      <c r="B276" s="4" t="s">
        <v>1</v>
      </c>
      <c r="C276" s="89" t="s">
        <v>9765</v>
      </c>
      <c r="D276" s="89" t="s">
        <v>21</v>
      </c>
      <c r="E276" s="4" t="s">
        <v>21</v>
      </c>
      <c r="F276" s="4" t="s">
        <v>658</v>
      </c>
      <c r="G276" s="4" t="s">
        <v>3425</v>
      </c>
      <c r="H276" s="113" t="s">
        <v>3426</v>
      </c>
      <c r="I276" s="4" t="s">
        <v>22</v>
      </c>
      <c r="J276" s="4" t="s">
        <v>0</v>
      </c>
      <c r="K276" s="4" t="s">
        <v>4</v>
      </c>
      <c r="L276" s="136" t="s">
        <v>6142</v>
      </c>
      <c r="M276" s="141"/>
      <c r="N276" s="139" t="s">
        <v>8564</v>
      </c>
      <c r="O276" s="4" t="s">
        <v>4238</v>
      </c>
      <c r="P276" s="48" t="s">
        <v>26</v>
      </c>
      <c r="Q276" s="4"/>
    </row>
    <row r="277" spans="1:17" ht="45" customHeight="1" x14ac:dyDescent="0.2">
      <c r="A277" s="57">
        <v>999</v>
      </c>
      <c r="B277" s="4" t="s">
        <v>1</v>
      </c>
      <c r="C277" s="89" t="s">
        <v>9765</v>
      </c>
      <c r="D277" s="89" t="s">
        <v>21</v>
      </c>
      <c r="E277" s="4" t="s">
        <v>21</v>
      </c>
      <c r="F277" s="4" t="s">
        <v>659</v>
      </c>
      <c r="G277" s="4" t="s">
        <v>3427</v>
      </c>
      <c r="H277" s="113" t="s">
        <v>3428</v>
      </c>
      <c r="I277" s="4" t="s">
        <v>22</v>
      </c>
      <c r="J277" s="4" t="s">
        <v>0</v>
      </c>
      <c r="K277" s="4" t="s">
        <v>4</v>
      </c>
      <c r="L277" s="136" t="s">
        <v>6143</v>
      </c>
      <c r="M277" s="141"/>
      <c r="N277" s="139" t="s">
        <v>8565</v>
      </c>
      <c r="O277" s="4" t="s">
        <v>4238</v>
      </c>
      <c r="P277" s="48" t="s">
        <v>26</v>
      </c>
      <c r="Q277" s="4"/>
    </row>
    <row r="278" spans="1:17" ht="45" customHeight="1" x14ac:dyDescent="0.2">
      <c r="A278" s="57">
        <v>999</v>
      </c>
      <c r="B278" s="4" t="s">
        <v>1</v>
      </c>
      <c r="C278" s="89" t="s">
        <v>9765</v>
      </c>
      <c r="D278" s="89" t="s">
        <v>21</v>
      </c>
      <c r="E278" s="4" t="s">
        <v>21</v>
      </c>
      <c r="F278" s="4" t="s">
        <v>660</v>
      </c>
      <c r="G278" s="4" t="s">
        <v>3429</v>
      </c>
      <c r="H278" s="113" t="s">
        <v>3430</v>
      </c>
      <c r="I278" s="4" t="s">
        <v>22</v>
      </c>
      <c r="J278" s="4" t="s">
        <v>0</v>
      </c>
      <c r="K278" s="4" t="s">
        <v>4</v>
      </c>
      <c r="L278" s="136" t="s">
        <v>6144</v>
      </c>
      <c r="M278" s="141"/>
      <c r="N278" s="139" t="s">
        <v>8566</v>
      </c>
      <c r="O278" s="4" t="s">
        <v>8449</v>
      </c>
      <c r="P278" s="48" t="s">
        <v>26</v>
      </c>
      <c r="Q278" s="4"/>
    </row>
    <row r="279" spans="1:17" ht="45" customHeight="1" x14ac:dyDescent="0.2">
      <c r="A279" s="57">
        <v>999</v>
      </c>
      <c r="B279" s="4" t="s">
        <v>1</v>
      </c>
      <c r="C279" s="89" t="s">
        <v>9765</v>
      </c>
      <c r="D279" s="89" t="s">
        <v>21</v>
      </c>
      <c r="E279" s="4" t="s">
        <v>21</v>
      </c>
      <c r="F279" s="4" t="s">
        <v>661</v>
      </c>
      <c r="G279" s="4" t="s">
        <v>3431</v>
      </c>
      <c r="H279" s="113" t="s">
        <v>3432</v>
      </c>
      <c r="I279" s="4" t="s">
        <v>22</v>
      </c>
      <c r="J279" s="4" t="s">
        <v>0</v>
      </c>
      <c r="K279" s="4" t="s">
        <v>4</v>
      </c>
      <c r="L279" s="136" t="s">
        <v>6145</v>
      </c>
      <c r="M279" s="141"/>
      <c r="N279" s="139" t="s">
        <v>8567</v>
      </c>
      <c r="O279" s="4" t="s">
        <v>2994</v>
      </c>
      <c r="P279" s="48" t="s">
        <v>26</v>
      </c>
      <c r="Q279" s="4"/>
    </row>
    <row r="280" spans="1:17" ht="45" customHeight="1" x14ac:dyDescent="0.2">
      <c r="A280" s="57">
        <v>999</v>
      </c>
      <c r="B280" s="4" t="s">
        <v>1</v>
      </c>
      <c r="C280" s="89" t="s">
        <v>9765</v>
      </c>
      <c r="D280" s="89" t="s">
        <v>21</v>
      </c>
      <c r="E280" s="4" t="s">
        <v>21</v>
      </c>
      <c r="F280" s="4" t="s">
        <v>662</v>
      </c>
      <c r="G280" s="4" t="s">
        <v>3433</v>
      </c>
      <c r="H280" s="113" t="s">
        <v>3434</v>
      </c>
      <c r="I280" s="4" t="s">
        <v>22</v>
      </c>
      <c r="J280" s="4" t="s">
        <v>0</v>
      </c>
      <c r="K280" s="4" t="s">
        <v>4</v>
      </c>
      <c r="L280" s="136" t="s">
        <v>6146</v>
      </c>
      <c r="M280" s="141"/>
      <c r="N280" s="139" t="s">
        <v>8568</v>
      </c>
      <c r="O280" s="4" t="s">
        <v>4238</v>
      </c>
      <c r="P280" s="48" t="s">
        <v>26</v>
      </c>
      <c r="Q280" s="4"/>
    </row>
    <row r="281" spans="1:17" ht="45" customHeight="1" x14ac:dyDescent="0.2">
      <c r="A281" s="57">
        <v>999</v>
      </c>
      <c r="B281" s="4" t="s">
        <v>1</v>
      </c>
      <c r="C281" s="89" t="s">
        <v>9765</v>
      </c>
      <c r="D281" s="89" t="s">
        <v>21</v>
      </c>
      <c r="E281" s="4" t="s">
        <v>21</v>
      </c>
      <c r="F281" s="4" t="s">
        <v>663</v>
      </c>
      <c r="G281" s="4" t="s">
        <v>3435</v>
      </c>
      <c r="H281" s="113" t="s">
        <v>3436</v>
      </c>
      <c r="I281" s="4" t="s">
        <v>22</v>
      </c>
      <c r="J281" s="4" t="s">
        <v>0</v>
      </c>
      <c r="K281" s="4" t="s">
        <v>4</v>
      </c>
      <c r="L281" s="136" t="s">
        <v>6147</v>
      </c>
      <c r="M281" s="141"/>
      <c r="N281" s="139" t="s">
        <v>8569</v>
      </c>
      <c r="O281" s="4" t="s">
        <v>3006</v>
      </c>
      <c r="P281" s="48" t="s">
        <v>26</v>
      </c>
      <c r="Q281" s="4"/>
    </row>
    <row r="282" spans="1:17" ht="45" customHeight="1" x14ac:dyDescent="0.2">
      <c r="A282" s="57">
        <v>999</v>
      </c>
      <c r="B282" s="4" t="s">
        <v>1</v>
      </c>
      <c r="C282" s="89" t="s">
        <v>9765</v>
      </c>
      <c r="D282" s="89" t="s">
        <v>21</v>
      </c>
      <c r="E282" s="4" t="s">
        <v>21</v>
      </c>
      <c r="F282" s="4" t="s">
        <v>664</v>
      </c>
      <c r="G282" s="4" t="s">
        <v>3437</v>
      </c>
      <c r="H282" s="113" t="s">
        <v>3438</v>
      </c>
      <c r="I282" s="4" t="s">
        <v>22</v>
      </c>
      <c r="J282" s="4" t="s">
        <v>0</v>
      </c>
      <c r="K282" s="4" t="s">
        <v>4</v>
      </c>
      <c r="L282" s="136" t="s">
        <v>6148</v>
      </c>
      <c r="M282" s="141"/>
      <c r="N282" s="139" t="s">
        <v>8570</v>
      </c>
      <c r="O282" s="4" t="s">
        <v>2994</v>
      </c>
      <c r="P282" s="48" t="s">
        <v>26</v>
      </c>
      <c r="Q282" s="4"/>
    </row>
    <row r="283" spans="1:17" ht="45" customHeight="1" x14ac:dyDescent="0.2">
      <c r="A283" s="57">
        <v>999</v>
      </c>
      <c r="B283" s="4" t="s">
        <v>1</v>
      </c>
      <c r="C283" s="89" t="s">
        <v>9765</v>
      </c>
      <c r="D283" s="89" t="s">
        <v>21</v>
      </c>
      <c r="E283" s="4" t="s">
        <v>21</v>
      </c>
      <c r="F283" s="4" t="s">
        <v>665</v>
      </c>
      <c r="G283" s="4" t="s">
        <v>3439</v>
      </c>
      <c r="H283" s="113" t="s">
        <v>3440</v>
      </c>
      <c r="I283" s="4" t="s">
        <v>22</v>
      </c>
      <c r="J283" s="4" t="s">
        <v>0</v>
      </c>
      <c r="K283" s="4" t="s">
        <v>4</v>
      </c>
      <c r="L283" s="136" t="s">
        <v>6149</v>
      </c>
      <c r="M283" s="141"/>
      <c r="N283" s="139" t="s">
        <v>8571</v>
      </c>
      <c r="O283" s="4" t="s">
        <v>2994</v>
      </c>
      <c r="P283" s="48" t="s">
        <v>26</v>
      </c>
      <c r="Q283" s="4"/>
    </row>
    <row r="284" spans="1:17" ht="45" customHeight="1" x14ac:dyDescent="0.2">
      <c r="A284" s="57">
        <v>999</v>
      </c>
      <c r="B284" s="4" t="s">
        <v>1</v>
      </c>
      <c r="C284" s="89" t="s">
        <v>9765</v>
      </c>
      <c r="D284" s="89" t="s">
        <v>21</v>
      </c>
      <c r="E284" s="4" t="s">
        <v>21</v>
      </c>
      <c r="F284" s="4" t="s">
        <v>666</v>
      </c>
      <c r="G284" s="4" t="s">
        <v>3441</v>
      </c>
      <c r="H284" s="113" t="s">
        <v>3442</v>
      </c>
      <c r="I284" s="4" t="s">
        <v>22</v>
      </c>
      <c r="J284" s="4" t="s">
        <v>0</v>
      </c>
      <c r="K284" s="4" t="s">
        <v>4</v>
      </c>
      <c r="L284" s="136" t="s">
        <v>6150</v>
      </c>
      <c r="M284" s="141"/>
      <c r="N284" s="139" t="s">
        <v>8572</v>
      </c>
      <c r="O284" s="4" t="s">
        <v>3006</v>
      </c>
      <c r="P284" s="48" t="s">
        <v>26</v>
      </c>
      <c r="Q284" s="4"/>
    </row>
    <row r="285" spans="1:17" ht="45" customHeight="1" x14ac:dyDescent="0.2">
      <c r="A285" s="57">
        <v>999</v>
      </c>
      <c r="B285" s="4" t="s">
        <v>1</v>
      </c>
      <c r="C285" s="89" t="s">
        <v>9765</v>
      </c>
      <c r="D285" s="89" t="s">
        <v>21</v>
      </c>
      <c r="E285" s="4" t="s">
        <v>21</v>
      </c>
      <c r="F285" s="4" t="s">
        <v>667</v>
      </c>
      <c r="G285" s="4" t="s">
        <v>3443</v>
      </c>
      <c r="H285" s="113" t="s">
        <v>3444</v>
      </c>
      <c r="I285" s="4" t="s">
        <v>22</v>
      </c>
      <c r="J285" s="4" t="s">
        <v>0</v>
      </c>
      <c r="K285" s="4" t="s">
        <v>4</v>
      </c>
      <c r="L285" s="136" t="s">
        <v>6151</v>
      </c>
      <c r="M285" s="141"/>
      <c r="N285" s="139" t="s">
        <v>8573</v>
      </c>
      <c r="O285" s="4" t="s">
        <v>2994</v>
      </c>
      <c r="P285" s="48" t="s">
        <v>26</v>
      </c>
      <c r="Q285" s="4"/>
    </row>
    <row r="286" spans="1:17" ht="45" customHeight="1" x14ac:dyDescent="0.2">
      <c r="A286" s="57">
        <v>999</v>
      </c>
      <c r="B286" s="4" t="s">
        <v>1</v>
      </c>
      <c r="C286" s="89" t="s">
        <v>9765</v>
      </c>
      <c r="D286" s="89" t="s">
        <v>21</v>
      </c>
      <c r="E286" s="4" t="s">
        <v>21</v>
      </c>
      <c r="F286" s="4" t="s">
        <v>668</v>
      </c>
      <c r="G286" s="4" t="s">
        <v>3445</v>
      </c>
      <c r="H286" s="113" t="s">
        <v>3446</v>
      </c>
      <c r="I286" s="4" t="s">
        <v>22</v>
      </c>
      <c r="J286" s="4" t="s">
        <v>0</v>
      </c>
      <c r="K286" s="4" t="s">
        <v>4</v>
      </c>
      <c r="L286" s="136" t="s">
        <v>6152</v>
      </c>
      <c r="M286" s="141"/>
      <c r="N286" s="139" t="s">
        <v>8574</v>
      </c>
      <c r="O286" s="4" t="s">
        <v>3853</v>
      </c>
      <c r="P286" s="48" t="s">
        <v>26</v>
      </c>
      <c r="Q286" s="4"/>
    </row>
    <row r="287" spans="1:17" ht="45" customHeight="1" x14ac:dyDescent="0.2">
      <c r="A287" s="57">
        <v>999</v>
      </c>
      <c r="B287" s="4" t="s">
        <v>1</v>
      </c>
      <c r="C287" s="89" t="s">
        <v>9765</v>
      </c>
      <c r="D287" s="89" t="s">
        <v>21</v>
      </c>
      <c r="E287" s="4" t="s">
        <v>21</v>
      </c>
      <c r="F287" s="4" t="s">
        <v>669</v>
      </c>
      <c r="G287" s="4" t="s">
        <v>3447</v>
      </c>
      <c r="H287" s="113" t="s">
        <v>3448</v>
      </c>
      <c r="I287" s="4" t="s">
        <v>22</v>
      </c>
      <c r="J287" s="4" t="s">
        <v>0</v>
      </c>
      <c r="K287" s="4" t="s">
        <v>4</v>
      </c>
      <c r="L287" s="136" t="s">
        <v>6153</v>
      </c>
      <c r="M287" s="141"/>
      <c r="N287" s="139" t="s">
        <v>8575</v>
      </c>
      <c r="O287" s="4" t="s">
        <v>4238</v>
      </c>
      <c r="P287" s="48" t="s">
        <v>26</v>
      </c>
      <c r="Q287" s="4"/>
    </row>
    <row r="288" spans="1:17" ht="45" customHeight="1" x14ac:dyDescent="0.2">
      <c r="A288" s="57">
        <v>999</v>
      </c>
      <c r="B288" s="4" t="s">
        <v>1</v>
      </c>
      <c r="C288" s="89" t="s">
        <v>9765</v>
      </c>
      <c r="D288" s="89" t="s">
        <v>21</v>
      </c>
      <c r="E288" s="4" t="s">
        <v>21</v>
      </c>
      <c r="F288" s="4" t="s">
        <v>670</v>
      </c>
      <c r="G288" s="4" t="s">
        <v>3449</v>
      </c>
      <c r="H288" s="113" t="s">
        <v>3450</v>
      </c>
      <c r="I288" s="4" t="s">
        <v>22</v>
      </c>
      <c r="J288" s="4" t="s">
        <v>0</v>
      </c>
      <c r="K288" s="4" t="s">
        <v>4</v>
      </c>
      <c r="L288" s="136" t="s">
        <v>6154</v>
      </c>
      <c r="M288" s="141"/>
      <c r="N288" s="139" t="s">
        <v>8576</v>
      </c>
      <c r="O288" s="4" t="s">
        <v>4238</v>
      </c>
      <c r="P288" s="48" t="s">
        <v>26</v>
      </c>
      <c r="Q288" s="4"/>
    </row>
    <row r="289" spans="1:17" ht="45" customHeight="1" x14ac:dyDescent="0.2">
      <c r="A289" s="57">
        <v>999</v>
      </c>
      <c r="B289" s="4" t="s">
        <v>1</v>
      </c>
      <c r="C289" s="89" t="s">
        <v>9765</v>
      </c>
      <c r="D289" s="89" t="s">
        <v>21</v>
      </c>
      <c r="E289" s="4" t="s">
        <v>21</v>
      </c>
      <c r="F289" s="4" t="s">
        <v>671</v>
      </c>
      <c r="G289" s="4" t="s">
        <v>3451</v>
      </c>
      <c r="H289" s="113" t="s">
        <v>3452</v>
      </c>
      <c r="I289" s="4" t="s">
        <v>22</v>
      </c>
      <c r="J289" s="4" t="s">
        <v>0</v>
      </c>
      <c r="K289" s="4" t="s">
        <v>4</v>
      </c>
      <c r="L289" s="136" t="s">
        <v>6155</v>
      </c>
      <c r="M289" s="141"/>
      <c r="N289" s="139" t="s">
        <v>8577</v>
      </c>
      <c r="O289" s="4" t="s">
        <v>3853</v>
      </c>
      <c r="P289" s="48" t="s">
        <v>26</v>
      </c>
      <c r="Q289" s="4"/>
    </row>
    <row r="290" spans="1:17" ht="45" customHeight="1" x14ac:dyDescent="0.2">
      <c r="A290" s="57">
        <v>999</v>
      </c>
      <c r="B290" s="4" t="s">
        <v>1</v>
      </c>
      <c r="C290" s="89" t="s">
        <v>9765</v>
      </c>
      <c r="D290" s="89" t="s">
        <v>21</v>
      </c>
      <c r="E290" s="4" t="s">
        <v>21</v>
      </c>
      <c r="F290" s="4" t="s">
        <v>672</v>
      </c>
      <c r="G290" s="4" t="s">
        <v>3453</v>
      </c>
      <c r="H290" s="113" t="s">
        <v>3454</v>
      </c>
      <c r="I290" s="4" t="s">
        <v>22</v>
      </c>
      <c r="J290" s="4" t="s">
        <v>0</v>
      </c>
      <c r="K290" s="4" t="s">
        <v>4</v>
      </c>
      <c r="L290" s="136" t="s">
        <v>6156</v>
      </c>
      <c r="M290" s="141"/>
      <c r="N290" s="139" t="s">
        <v>8578</v>
      </c>
      <c r="O290" s="4" t="s">
        <v>3853</v>
      </c>
      <c r="P290" s="48" t="s">
        <v>26</v>
      </c>
      <c r="Q290" s="4"/>
    </row>
    <row r="291" spans="1:17" ht="45" customHeight="1" x14ac:dyDescent="0.2">
      <c r="A291" s="57">
        <v>999</v>
      </c>
      <c r="B291" s="4" t="s">
        <v>1</v>
      </c>
      <c r="C291" s="89" t="s">
        <v>9765</v>
      </c>
      <c r="D291" s="89" t="s">
        <v>21</v>
      </c>
      <c r="E291" s="4" t="s">
        <v>21</v>
      </c>
      <c r="F291" s="4" t="s">
        <v>673</v>
      </c>
      <c r="G291" s="4" t="s">
        <v>3455</v>
      </c>
      <c r="H291" s="113" t="s">
        <v>3456</v>
      </c>
      <c r="I291" s="4" t="s">
        <v>22</v>
      </c>
      <c r="J291" s="4" t="s">
        <v>0</v>
      </c>
      <c r="K291" s="4" t="s">
        <v>4</v>
      </c>
      <c r="L291" s="136" t="s">
        <v>6157</v>
      </c>
      <c r="M291" s="141"/>
      <c r="N291" s="139" t="s">
        <v>8579</v>
      </c>
      <c r="O291" s="4" t="s">
        <v>3006</v>
      </c>
      <c r="P291" s="48" t="s">
        <v>26</v>
      </c>
      <c r="Q291" s="4"/>
    </row>
    <row r="292" spans="1:17" ht="45" customHeight="1" x14ac:dyDescent="0.2">
      <c r="A292" s="57">
        <v>999</v>
      </c>
      <c r="B292" s="4" t="s">
        <v>1</v>
      </c>
      <c r="C292" s="89" t="s">
        <v>9765</v>
      </c>
      <c r="D292" s="89" t="s">
        <v>21</v>
      </c>
      <c r="E292" s="4" t="s">
        <v>21</v>
      </c>
      <c r="F292" s="4" t="s">
        <v>674</v>
      </c>
      <c r="G292" s="4" t="s">
        <v>3457</v>
      </c>
      <c r="H292" s="113" t="s">
        <v>3458</v>
      </c>
      <c r="I292" s="4" t="s">
        <v>22</v>
      </c>
      <c r="J292" s="4" t="s">
        <v>0</v>
      </c>
      <c r="K292" s="4" t="s">
        <v>4</v>
      </c>
      <c r="L292" s="136" t="s">
        <v>6158</v>
      </c>
      <c r="M292" s="141"/>
      <c r="N292" s="139" t="s">
        <v>8580</v>
      </c>
      <c r="O292" s="4" t="s">
        <v>4238</v>
      </c>
      <c r="P292" s="48" t="s">
        <v>26</v>
      </c>
      <c r="Q292" s="4"/>
    </row>
    <row r="293" spans="1:17" ht="45" customHeight="1" x14ac:dyDescent="0.2">
      <c r="A293" s="57">
        <v>999</v>
      </c>
      <c r="B293" s="4" t="s">
        <v>1</v>
      </c>
      <c r="C293" s="89" t="s">
        <v>9765</v>
      </c>
      <c r="D293" s="89" t="s">
        <v>21</v>
      </c>
      <c r="E293" s="4" t="s">
        <v>21</v>
      </c>
      <c r="F293" s="4" t="s">
        <v>675</v>
      </c>
      <c r="G293" s="4" t="s">
        <v>3459</v>
      </c>
      <c r="H293" s="113" t="s">
        <v>3460</v>
      </c>
      <c r="I293" s="4" t="s">
        <v>22</v>
      </c>
      <c r="J293" s="4" t="s">
        <v>0</v>
      </c>
      <c r="K293" s="4" t="s">
        <v>4</v>
      </c>
      <c r="L293" s="136" t="s">
        <v>6159</v>
      </c>
      <c r="M293" s="141"/>
      <c r="N293" s="139" t="s">
        <v>8581</v>
      </c>
      <c r="O293" s="4" t="s">
        <v>2994</v>
      </c>
      <c r="P293" s="48" t="s">
        <v>26</v>
      </c>
      <c r="Q293" s="4"/>
    </row>
    <row r="294" spans="1:17" ht="45" customHeight="1" x14ac:dyDescent="0.2">
      <c r="A294" s="57">
        <v>999</v>
      </c>
      <c r="B294" s="4" t="s">
        <v>1</v>
      </c>
      <c r="C294" s="89" t="s">
        <v>9765</v>
      </c>
      <c r="D294" s="89" t="s">
        <v>21</v>
      </c>
      <c r="E294" s="4" t="s">
        <v>21</v>
      </c>
      <c r="F294" s="4" t="s">
        <v>676</v>
      </c>
      <c r="G294" s="4" t="s">
        <v>3461</v>
      </c>
      <c r="H294" s="113" t="s">
        <v>3462</v>
      </c>
      <c r="I294" s="4" t="s">
        <v>22</v>
      </c>
      <c r="J294" s="4" t="s">
        <v>0</v>
      </c>
      <c r="K294" s="4" t="s">
        <v>4</v>
      </c>
      <c r="L294" s="136" t="s">
        <v>6160</v>
      </c>
      <c r="M294" s="141"/>
      <c r="N294" s="139" t="s">
        <v>8582</v>
      </c>
      <c r="O294" s="4" t="s">
        <v>4166</v>
      </c>
      <c r="P294" s="48" t="s">
        <v>26</v>
      </c>
      <c r="Q294" s="4"/>
    </row>
    <row r="295" spans="1:17" ht="45" customHeight="1" x14ac:dyDescent="0.2">
      <c r="A295" s="57">
        <v>999</v>
      </c>
      <c r="B295" s="4" t="s">
        <v>1</v>
      </c>
      <c r="C295" s="89" t="s">
        <v>9765</v>
      </c>
      <c r="D295" s="89" t="s">
        <v>21</v>
      </c>
      <c r="E295" s="4" t="s">
        <v>21</v>
      </c>
      <c r="F295" s="4" t="s">
        <v>677</v>
      </c>
      <c r="G295" s="4" t="s">
        <v>3463</v>
      </c>
      <c r="H295" s="113" t="s">
        <v>3464</v>
      </c>
      <c r="I295" s="4" t="s">
        <v>22</v>
      </c>
      <c r="J295" s="4" t="s">
        <v>0</v>
      </c>
      <c r="K295" s="4" t="s">
        <v>4</v>
      </c>
      <c r="L295" s="136" t="s">
        <v>6161</v>
      </c>
      <c r="M295" s="141"/>
      <c r="N295" s="139" t="s">
        <v>8583</v>
      </c>
      <c r="O295" s="4" t="s">
        <v>8449</v>
      </c>
      <c r="P295" s="48" t="s">
        <v>26</v>
      </c>
      <c r="Q295" s="4"/>
    </row>
    <row r="296" spans="1:17" ht="45" customHeight="1" x14ac:dyDescent="0.2">
      <c r="A296" s="57">
        <v>999</v>
      </c>
      <c r="B296" s="4" t="s">
        <v>1</v>
      </c>
      <c r="C296" s="89" t="s">
        <v>9765</v>
      </c>
      <c r="D296" s="89" t="s">
        <v>21</v>
      </c>
      <c r="E296" s="4" t="s">
        <v>21</v>
      </c>
      <c r="F296" s="4" t="s">
        <v>678</v>
      </c>
      <c r="G296" s="4" t="s">
        <v>3465</v>
      </c>
      <c r="H296" s="113" t="s">
        <v>3466</v>
      </c>
      <c r="I296" s="4" t="s">
        <v>22</v>
      </c>
      <c r="J296" s="4" t="s">
        <v>0</v>
      </c>
      <c r="K296" s="4" t="s">
        <v>4</v>
      </c>
      <c r="L296" s="136" t="s">
        <v>6162</v>
      </c>
      <c r="M296" s="141"/>
      <c r="N296" s="139" t="s">
        <v>8584</v>
      </c>
      <c r="O296" s="4" t="s">
        <v>2994</v>
      </c>
      <c r="P296" s="48" t="s">
        <v>26</v>
      </c>
      <c r="Q296" s="4"/>
    </row>
    <row r="297" spans="1:17" ht="45" customHeight="1" x14ac:dyDescent="0.2">
      <c r="A297" s="57">
        <v>999</v>
      </c>
      <c r="B297" s="4" t="s">
        <v>1</v>
      </c>
      <c r="C297" s="89" t="s">
        <v>9765</v>
      </c>
      <c r="D297" s="89" t="s">
        <v>21</v>
      </c>
      <c r="E297" s="4" t="s">
        <v>21</v>
      </c>
      <c r="F297" s="4" t="s">
        <v>679</v>
      </c>
      <c r="G297" s="4" t="s">
        <v>3467</v>
      </c>
      <c r="H297" s="113" t="s">
        <v>3468</v>
      </c>
      <c r="I297" s="4" t="s">
        <v>22</v>
      </c>
      <c r="J297" s="4" t="s">
        <v>0</v>
      </c>
      <c r="K297" s="4" t="s">
        <v>4</v>
      </c>
      <c r="L297" s="136" t="s">
        <v>6163</v>
      </c>
      <c r="M297" s="141"/>
      <c r="N297" s="139" t="s">
        <v>8585</v>
      </c>
      <c r="O297" s="4" t="s">
        <v>2994</v>
      </c>
      <c r="P297" s="48" t="s">
        <v>26</v>
      </c>
      <c r="Q297" s="4"/>
    </row>
    <row r="298" spans="1:17" ht="45" customHeight="1" x14ac:dyDescent="0.2">
      <c r="A298" s="57">
        <v>999</v>
      </c>
      <c r="B298" s="4" t="s">
        <v>1</v>
      </c>
      <c r="C298" s="89" t="s">
        <v>9765</v>
      </c>
      <c r="D298" s="89" t="s">
        <v>21</v>
      </c>
      <c r="E298" s="4" t="s">
        <v>21</v>
      </c>
      <c r="F298" s="4" t="s">
        <v>680</v>
      </c>
      <c r="G298" s="4" t="s">
        <v>3469</v>
      </c>
      <c r="H298" s="113" t="s">
        <v>3470</v>
      </c>
      <c r="I298" s="4" t="s">
        <v>22</v>
      </c>
      <c r="J298" s="4" t="s">
        <v>0</v>
      </c>
      <c r="K298" s="4" t="s">
        <v>4</v>
      </c>
      <c r="L298" s="136" t="s">
        <v>6164</v>
      </c>
      <c r="M298" s="141"/>
      <c r="N298" s="139" t="s">
        <v>8586</v>
      </c>
      <c r="O298" s="4" t="s">
        <v>2994</v>
      </c>
      <c r="P298" s="48" t="s">
        <v>26</v>
      </c>
      <c r="Q298" s="4"/>
    </row>
    <row r="299" spans="1:17" ht="45" customHeight="1" x14ac:dyDescent="0.2">
      <c r="A299" s="57">
        <v>999</v>
      </c>
      <c r="B299" s="4" t="s">
        <v>1</v>
      </c>
      <c r="C299" s="89" t="s">
        <v>9765</v>
      </c>
      <c r="D299" s="89" t="s">
        <v>21</v>
      </c>
      <c r="E299" s="4" t="s">
        <v>21</v>
      </c>
      <c r="F299" s="4" t="s">
        <v>681</v>
      </c>
      <c r="G299" s="4" t="s">
        <v>3471</v>
      </c>
      <c r="H299" s="113" t="s">
        <v>3472</v>
      </c>
      <c r="I299" s="4" t="s">
        <v>22</v>
      </c>
      <c r="J299" s="4" t="s">
        <v>0</v>
      </c>
      <c r="K299" s="4" t="s">
        <v>4</v>
      </c>
      <c r="L299" s="136" t="s">
        <v>6165</v>
      </c>
      <c r="M299" s="141"/>
      <c r="N299" s="139" t="s">
        <v>8587</v>
      </c>
      <c r="O299" s="4" t="s">
        <v>2994</v>
      </c>
      <c r="P299" s="48" t="s">
        <v>26</v>
      </c>
      <c r="Q299" s="4"/>
    </row>
    <row r="300" spans="1:17" ht="45" customHeight="1" x14ac:dyDescent="0.2">
      <c r="A300" s="57">
        <v>999</v>
      </c>
      <c r="B300" s="4" t="s">
        <v>1</v>
      </c>
      <c r="C300" s="89" t="s">
        <v>9765</v>
      </c>
      <c r="D300" s="89" t="s">
        <v>21</v>
      </c>
      <c r="E300" s="4" t="s">
        <v>21</v>
      </c>
      <c r="F300" s="4" t="s">
        <v>682</v>
      </c>
      <c r="G300" s="4" t="s">
        <v>3473</v>
      </c>
      <c r="H300" s="113" t="s">
        <v>3474</v>
      </c>
      <c r="I300" s="4" t="s">
        <v>22</v>
      </c>
      <c r="J300" s="4" t="s">
        <v>0</v>
      </c>
      <c r="K300" s="4" t="s">
        <v>4</v>
      </c>
      <c r="L300" s="136" t="s">
        <v>6166</v>
      </c>
      <c r="M300" s="141"/>
      <c r="N300" s="139" t="s">
        <v>8588</v>
      </c>
      <c r="O300" s="4" t="s">
        <v>2994</v>
      </c>
      <c r="P300" s="48" t="s">
        <v>26</v>
      </c>
      <c r="Q300" s="4"/>
    </row>
    <row r="301" spans="1:17" ht="45" customHeight="1" x14ac:dyDescent="0.2">
      <c r="A301" s="57">
        <v>999</v>
      </c>
      <c r="B301" s="4" t="s">
        <v>1</v>
      </c>
      <c r="C301" s="89" t="s">
        <v>9765</v>
      </c>
      <c r="D301" s="89" t="s">
        <v>21</v>
      </c>
      <c r="E301" s="4" t="s">
        <v>21</v>
      </c>
      <c r="F301" s="4" t="s">
        <v>683</v>
      </c>
      <c r="G301" s="4" t="s">
        <v>3475</v>
      </c>
      <c r="H301" s="113" t="s">
        <v>3476</v>
      </c>
      <c r="I301" s="4" t="s">
        <v>22</v>
      </c>
      <c r="J301" s="4" t="s">
        <v>0</v>
      </c>
      <c r="K301" s="4" t="s">
        <v>4</v>
      </c>
      <c r="L301" s="136" t="s">
        <v>6167</v>
      </c>
      <c r="M301" s="141"/>
      <c r="N301" s="139" t="s">
        <v>8589</v>
      </c>
      <c r="O301" s="4" t="s">
        <v>4238</v>
      </c>
      <c r="P301" s="48" t="s">
        <v>26</v>
      </c>
      <c r="Q301" s="4"/>
    </row>
    <row r="302" spans="1:17" ht="45" customHeight="1" x14ac:dyDescent="0.2">
      <c r="A302" s="57">
        <v>999</v>
      </c>
      <c r="B302" s="4" t="s">
        <v>1</v>
      </c>
      <c r="C302" s="89" t="s">
        <v>9765</v>
      </c>
      <c r="D302" s="89" t="s">
        <v>21</v>
      </c>
      <c r="E302" s="4" t="s">
        <v>21</v>
      </c>
      <c r="F302" s="4" t="s">
        <v>684</v>
      </c>
      <c r="G302" s="50" t="s">
        <v>3477</v>
      </c>
      <c r="H302" s="113" t="s">
        <v>3478</v>
      </c>
      <c r="I302" s="4" t="s">
        <v>22</v>
      </c>
      <c r="J302" s="4" t="s">
        <v>0</v>
      </c>
      <c r="K302" s="4" t="s">
        <v>4</v>
      </c>
      <c r="L302" s="136" t="s">
        <v>6168</v>
      </c>
      <c r="M302" s="141"/>
      <c r="N302" s="139" t="s">
        <v>8590</v>
      </c>
      <c r="O302" s="4" t="s">
        <v>3006</v>
      </c>
      <c r="P302" s="48" t="s">
        <v>26</v>
      </c>
      <c r="Q302" s="4"/>
    </row>
    <row r="303" spans="1:17" ht="45" customHeight="1" x14ac:dyDescent="0.2">
      <c r="A303" s="57">
        <v>999</v>
      </c>
      <c r="B303" s="4" t="s">
        <v>1</v>
      </c>
      <c r="C303" s="89" t="s">
        <v>9765</v>
      </c>
      <c r="D303" s="89" t="s">
        <v>21</v>
      </c>
      <c r="E303" s="4" t="s">
        <v>21</v>
      </c>
      <c r="F303" s="4" t="s">
        <v>685</v>
      </c>
      <c r="G303" s="50" t="s">
        <v>3479</v>
      </c>
      <c r="H303" s="113" t="s">
        <v>3480</v>
      </c>
      <c r="I303" s="4" t="s">
        <v>22</v>
      </c>
      <c r="J303" s="4" t="s">
        <v>0</v>
      </c>
      <c r="K303" s="4" t="s">
        <v>4</v>
      </c>
      <c r="L303" s="136" t="s">
        <v>6169</v>
      </c>
      <c r="M303" s="141"/>
      <c r="N303" s="139" t="s">
        <v>8591</v>
      </c>
      <c r="O303" s="4" t="s">
        <v>4414</v>
      </c>
      <c r="P303" s="48" t="s">
        <v>26</v>
      </c>
      <c r="Q303" s="4"/>
    </row>
    <row r="304" spans="1:17" ht="45" customHeight="1" x14ac:dyDescent="0.2">
      <c r="A304" s="57">
        <v>999</v>
      </c>
      <c r="B304" s="4" t="s">
        <v>1</v>
      </c>
      <c r="C304" s="89" t="s">
        <v>9765</v>
      </c>
      <c r="D304" s="89" t="s">
        <v>21</v>
      </c>
      <c r="E304" s="4" t="s">
        <v>21</v>
      </c>
      <c r="F304" s="4" t="s">
        <v>686</v>
      </c>
      <c r="G304" s="50" t="s">
        <v>3481</v>
      </c>
      <c r="H304" s="113" t="s">
        <v>3482</v>
      </c>
      <c r="I304" s="4" t="s">
        <v>22</v>
      </c>
      <c r="J304" s="4" t="s">
        <v>0</v>
      </c>
      <c r="K304" s="4" t="s">
        <v>4</v>
      </c>
      <c r="L304" s="136" t="s">
        <v>6170</v>
      </c>
      <c r="M304" s="141"/>
      <c r="N304" s="139" t="s">
        <v>8592</v>
      </c>
      <c r="O304" s="4" t="s">
        <v>8449</v>
      </c>
      <c r="P304" s="48" t="s">
        <v>26</v>
      </c>
      <c r="Q304" s="4"/>
    </row>
    <row r="305" spans="1:17" ht="45" customHeight="1" x14ac:dyDescent="0.2">
      <c r="A305" s="57">
        <v>999</v>
      </c>
      <c r="B305" s="4" t="s">
        <v>1</v>
      </c>
      <c r="C305" s="89" t="s">
        <v>9765</v>
      </c>
      <c r="D305" s="89" t="s">
        <v>21</v>
      </c>
      <c r="E305" s="4" t="s">
        <v>21</v>
      </c>
      <c r="F305" s="4" t="s">
        <v>687</v>
      </c>
      <c r="G305" s="4" t="s">
        <v>3483</v>
      </c>
      <c r="H305" s="113" t="s">
        <v>3484</v>
      </c>
      <c r="I305" s="4" t="s">
        <v>22</v>
      </c>
      <c r="J305" s="4" t="s">
        <v>0</v>
      </c>
      <c r="K305" s="4" t="s">
        <v>4</v>
      </c>
      <c r="L305" s="136" t="s">
        <v>6171</v>
      </c>
      <c r="M305" s="141"/>
      <c r="N305" s="139" t="s">
        <v>8593</v>
      </c>
      <c r="O305" s="4" t="s">
        <v>8449</v>
      </c>
      <c r="P305" s="48" t="s">
        <v>26</v>
      </c>
      <c r="Q305" s="4"/>
    </row>
    <row r="306" spans="1:17" ht="45" customHeight="1" x14ac:dyDescent="0.2">
      <c r="A306" s="57">
        <v>999</v>
      </c>
      <c r="B306" s="4" t="s">
        <v>1</v>
      </c>
      <c r="C306" s="89" t="s">
        <v>9765</v>
      </c>
      <c r="D306" s="89" t="s">
        <v>21</v>
      </c>
      <c r="E306" s="4" t="s">
        <v>21</v>
      </c>
      <c r="F306" s="4" t="s">
        <v>688</v>
      </c>
      <c r="G306" s="50" t="s">
        <v>3485</v>
      </c>
      <c r="H306" s="113" t="s">
        <v>3486</v>
      </c>
      <c r="I306" s="4" t="s">
        <v>22</v>
      </c>
      <c r="J306" s="4" t="s">
        <v>0</v>
      </c>
      <c r="K306" s="4" t="s">
        <v>4</v>
      </c>
      <c r="L306" s="136" t="s">
        <v>6172</v>
      </c>
      <c r="M306" s="141"/>
      <c r="N306" s="139" t="s">
        <v>8594</v>
      </c>
      <c r="O306" s="4" t="s">
        <v>2994</v>
      </c>
      <c r="P306" s="48" t="s">
        <v>26</v>
      </c>
      <c r="Q306" s="4"/>
    </row>
    <row r="307" spans="1:17" ht="45" customHeight="1" x14ac:dyDescent="0.2">
      <c r="A307" s="57">
        <v>999</v>
      </c>
      <c r="B307" s="4" t="s">
        <v>1</v>
      </c>
      <c r="C307" s="89" t="s">
        <v>9765</v>
      </c>
      <c r="D307" s="89" t="s">
        <v>21</v>
      </c>
      <c r="E307" s="4" t="s">
        <v>21</v>
      </c>
      <c r="F307" s="4" t="s">
        <v>689</v>
      </c>
      <c r="G307" s="50" t="s">
        <v>3487</v>
      </c>
      <c r="H307" s="113" t="s">
        <v>3488</v>
      </c>
      <c r="I307" s="4" t="s">
        <v>22</v>
      </c>
      <c r="J307" s="4" t="s">
        <v>0</v>
      </c>
      <c r="K307" s="4" t="s">
        <v>4</v>
      </c>
      <c r="L307" s="136" t="s">
        <v>6173</v>
      </c>
      <c r="M307" s="141"/>
      <c r="N307" s="139" t="s">
        <v>8595</v>
      </c>
      <c r="O307" s="4" t="s">
        <v>4414</v>
      </c>
      <c r="P307" s="48" t="s">
        <v>26</v>
      </c>
      <c r="Q307" s="4"/>
    </row>
    <row r="308" spans="1:17" ht="45" customHeight="1" x14ac:dyDescent="0.2">
      <c r="A308" s="57">
        <v>999</v>
      </c>
      <c r="B308" s="4" t="s">
        <v>1</v>
      </c>
      <c r="C308" s="89" t="s">
        <v>9765</v>
      </c>
      <c r="D308" s="89" t="s">
        <v>21</v>
      </c>
      <c r="E308" s="4" t="s">
        <v>21</v>
      </c>
      <c r="F308" s="4" t="s">
        <v>690</v>
      </c>
      <c r="G308" s="50" t="s">
        <v>3489</v>
      </c>
      <c r="H308" s="113" t="s">
        <v>3490</v>
      </c>
      <c r="I308" s="4" t="s">
        <v>22</v>
      </c>
      <c r="J308" s="4" t="s">
        <v>0</v>
      </c>
      <c r="K308" s="4" t="s">
        <v>4</v>
      </c>
      <c r="L308" s="136" t="s">
        <v>6174</v>
      </c>
      <c r="M308" s="141"/>
      <c r="N308" s="139" t="s">
        <v>8596</v>
      </c>
      <c r="O308" s="4" t="s">
        <v>3006</v>
      </c>
      <c r="P308" s="48" t="s">
        <v>26</v>
      </c>
      <c r="Q308" s="4"/>
    </row>
    <row r="309" spans="1:17" ht="45" customHeight="1" x14ac:dyDescent="0.2">
      <c r="A309" s="57">
        <v>999</v>
      </c>
      <c r="B309" s="4" t="s">
        <v>1</v>
      </c>
      <c r="C309" s="89" t="s">
        <v>9765</v>
      </c>
      <c r="D309" s="89" t="s">
        <v>21</v>
      </c>
      <c r="E309" s="4" t="s">
        <v>21</v>
      </c>
      <c r="F309" s="4" t="s">
        <v>691</v>
      </c>
      <c r="G309" s="50" t="s">
        <v>3491</v>
      </c>
      <c r="H309" s="113" t="s">
        <v>3492</v>
      </c>
      <c r="I309" s="4" t="s">
        <v>22</v>
      </c>
      <c r="J309" s="4" t="s">
        <v>0</v>
      </c>
      <c r="K309" s="4" t="s">
        <v>4</v>
      </c>
      <c r="L309" s="136" t="s">
        <v>6175</v>
      </c>
      <c r="M309" s="141"/>
      <c r="N309" s="139" t="s">
        <v>8597</v>
      </c>
      <c r="O309" s="4" t="s">
        <v>3006</v>
      </c>
      <c r="P309" s="48" t="s">
        <v>26</v>
      </c>
      <c r="Q309" s="4"/>
    </row>
    <row r="310" spans="1:17" ht="45" customHeight="1" x14ac:dyDescent="0.2">
      <c r="A310" s="57">
        <v>999</v>
      </c>
      <c r="B310" s="4" t="s">
        <v>1</v>
      </c>
      <c r="C310" s="89" t="s">
        <v>9765</v>
      </c>
      <c r="D310" s="89" t="s">
        <v>21</v>
      </c>
      <c r="E310" s="4" t="s">
        <v>21</v>
      </c>
      <c r="F310" s="4" t="s">
        <v>692</v>
      </c>
      <c r="G310" s="50" t="s">
        <v>3493</v>
      </c>
      <c r="H310" s="113" t="s">
        <v>3494</v>
      </c>
      <c r="I310" s="4" t="s">
        <v>22</v>
      </c>
      <c r="J310" s="4" t="s">
        <v>0</v>
      </c>
      <c r="K310" s="4" t="s">
        <v>4</v>
      </c>
      <c r="L310" s="136" t="s">
        <v>6176</v>
      </c>
      <c r="M310" s="141"/>
      <c r="N310" s="139" t="s">
        <v>8598</v>
      </c>
      <c r="O310" s="4" t="s">
        <v>8449</v>
      </c>
      <c r="P310" s="48" t="s">
        <v>26</v>
      </c>
      <c r="Q310" s="4"/>
    </row>
    <row r="311" spans="1:17" ht="45" customHeight="1" x14ac:dyDescent="0.2">
      <c r="A311" s="57">
        <v>999</v>
      </c>
      <c r="B311" s="4" t="s">
        <v>1</v>
      </c>
      <c r="C311" s="89" t="s">
        <v>9765</v>
      </c>
      <c r="D311" s="89" t="s">
        <v>21</v>
      </c>
      <c r="E311" s="4" t="s">
        <v>21</v>
      </c>
      <c r="F311" s="4" t="s">
        <v>693</v>
      </c>
      <c r="G311" s="50" t="s">
        <v>3495</v>
      </c>
      <c r="H311" s="113" t="s">
        <v>3496</v>
      </c>
      <c r="I311" s="4" t="s">
        <v>22</v>
      </c>
      <c r="J311" s="4" t="s">
        <v>0</v>
      </c>
      <c r="K311" s="4" t="s">
        <v>4</v>
      </c>
      <c r="L311" s="136" t="s">
        <v>6177</v>
      </c>
      <c r="M311" s="141"/>
      <c r="N311" s="139" t="s">
        <v>8599</v>
      </c>
      <c r="O311" s="4" t="s">
        <v>2994</v>
      </c>
      <c r="P311" s="48" t="s">
        <v>26</v>
      </c>
      <c r="Q311" s="4"/>
    </row>
    <row r="312" spans="1:17" ht="45" customHeight="1" x14ac:dyDescent="0.2">
      <c r="A312" s="57">
        <v>999</v>
      </c>
      <c r="B312" s="4" t="s">
        <v>1</v>
      </c>
      <c r="C312" s="89" t="s">
        <v>9765</v>
      </c>
      <c r="D312" s="89" t="s">
        <v>21</v>
      </c>
      <c r="E312" s="4" t="s">
        <v>21</v>
      </c>
      <c r="F312" s="4" t="s">
        <v>694</v>
      </c>
      <c r="G312" s="50" t="s">
        <v>3497</v>
      </c>
      <c r="H312" s="113" t="s">
        <v>3498</v>
      </c>
      <c r="I312" s="4" t="s">
        <v>22</v>
      </c>
      <c r="J312" s="4" t="s">
        <v>0</v>
      </c>
      <c r="K312" s="4" t="s">
        <v>4</v>
      </c>
      <c r="L312" s="136" t="s">
        <v>6178</v>
      </c>
      <c r="M312" s="141"/>
      <c r="N312" s="139" t="s">
        <v>8600</v>
      </c>
      <c r="O312" s="4" t="s">
        <v>4414</v>
      </c>
      <c r="P312" s="48" t="s">
        <v>26</v>
      </c>
      <c r="Q312" s="4"/>
    </row>
    <row r="313" spans="1:17" ht="45" customHeight="1" x14ac:dyDescent="0.2">
      <c r="A313" s="57">
        <v>999</v>
      </c>
      <c r="B313" s="4" t="s">
        <v>1</v>
      </c>
      <c r="C313" s="89" t="s">
        <v>9765</v>
      </c>
      <c r="D313" s="89" t="s">
        <v>21</v>
      </c>
      <c r="E313" s="4" t="s">
        <v>21</v>
      </c>
      <c r="F313" s="4" t="s">
        <v>695</v>
      </c>
      <c r="G313" s="50" t="s">
        <v>3499</v>
      </c>
      <c r="H313" s="113" t="s">
        <v>3500</v>
      </c>
      <c r="I313" s="4" t="s">
        <v>22</v>
      </c>
      <c r="J313" s="4" t="s">
        <v>0</v>
      </c>
      <c r="K313" s="4" t="s">
        <v>4</v>
      </c>
      <c r="L313" s="136" t="s">
        <v>6179</v>
      </c>
      <c r="M313" s="141"/>
      <c r="N313" s="139" t="s">
        <v>8601</v>
      </c>
      <c r="O313" s="4" t="s">
        <v>2994</v>
      </c>
      <c r="P313" s="48" t="s">
        <v>26</v>
      </c>
      <c r="Q313" s="4"/>
    </row>
    <row r="314" spans="1:17" ht="45" customHeight="1" x14ac:dyDescent="0.2">
      <c r="A314" s="57">
        <v>999</v>
      </c>
      <c r="B314" s="4" t="s">
        <v>1</v>
      </c>
      <c r="C314" s="89" t="s">
        <v>9765</v>
      </c>
      <c r="D314" s="89" t="s">
        <v>21</v>
      </c>
      <c r="E314" s="4" t="s">
        <v>21</v>
      </c>
      <c r="F314" s="4" t="s">
        <v>696</v>
      </c>
      <c r="G314" s="50" t="s">
        <v>3501</v>
      </c>
      <c r="H314" s="113" t="s">
        <v>3502</v>
      </c>
      <c r="I314" s="4" t="s">
        <v>22</v>
      </c>
      <c r="J314" s="4" t="s">
        <v>0</v>
      </c>
      <c r="K314" s="4" t="s">
        <v>4</v>
      </c>
      <c r="L314" s="136" t="s">
        <v>6180</v>
      </c>
      <c r="M314" s="141"/>
      <c r="N314" s="139" t="s">
        <v>8602</v>
      </c>
      <c r="O314" s="4" t="s">
        <v>3006</v>
      </c>
      <c r="P314" s="48" t="s">
        <v>26</v>
      </c>
      <c r="Q314" s="4"/>
    </row>
    <row r="315" spans="1:17" ht="45" customHeight="1" x14ac:dyDescent="0.2">
      <c r="A315" s="57">
        <v>999</v>
      </c>
      <c r="B315" s="4" t="s">
        <v>1</v>
      </c>
      <c r="C315" s="89" t="s">
        <v>9765</v>
      </c>
      <c r="D315" s="89" t="s">
        <v>21</v>
      </c>
      <c r="E315" s="4" t="s">
        <v>21</v>
      </c>
      <c r="F315" s="4" t="s">
        <v>697</v>
      </c>
      <c r="G315" s="4" t="s">
        <v>3503</v>
      </c>
      <c r="H315" s="113" t="s">
        <v>3504</v>
      </c>
      <c r="I315" s="4" t="s">
        <v>22</v>
      </c>
      <c r="J315" s="4" t="s">
        <v>0</v>
      </c>
      <c r="K315" s="4" t="s">
        <v>4</v>
      </c>
      <c r="L315" s="136" t="s">
        <v>6181</v>
      </c>
      <c r="M315" s="141"/>
      <c r="N315" s="139" t="s">
        <v>8603</v>
      </c>
      <c r="O315" s="4" t="s">
        <v>8449</v>
      </c>
      <c r="P315" s="48" t="s">
        <v>26</v>
      </c>
      <c r="Q315" s="4"/>
    </row>
    <row r="316" spans="1:17" ht="45" customHeight="1" x14ac:dyDescent="0.2">
      <c r="A316" s="57">
        <v>999</v>
      </c>
      <c r="B316" s="4" t="s">
        <v>1</v>
      </c>
      <c r="C316" s="89" t="s">
        <v>9765</v>
      </c>
      <c r="D316" s="89" t="s">
        <v>21</v>
      </c>
      <c r="E316" s="4" t="s">
        <v>21</v>
      </c>
      <c r="F316" s="4" t="s">
        <v>698</v>
      </c>
      <c r="G316" s="4" t="s">
        <v>3505</v>
      </c>
      <c r="H316" s="113" t="s">
        <v>3506</v>
      </c>
      <c r="I316" s="4" t="s">
        <v>22</v>
      </c>
      <c r="J316" s="4" t="s">
        <v>0</v>
      </c>
      <c r="K316" s="4" t="s">
        <v>4</v>
      </c>
      <c r="L316" s="136" t="s">
        <v>6182</v>
      </c>
      <c r="M316" s="141"/>
      <c r="N316" s="139" t="s">
        <v>8604</v>
      </c>
      <c r="O316" s="4" t="s">
        <v>3006</v>
      </c>
      <c r="P316" s="48" t="s">
        <v>26</v>
      </c>
      <c r="Q316" s="4"/>
    </row>
    <row r="317" spans="1:17" ht="45" customHeight="1" x14ac:dyDescent="0.2">
      <c r="A317" s="57">
        <v>999</v>
      </c>
      <c r="B317" s="4" t="s">
        <v>1</v>
      </c>
      <c r="C317" s="89" t="s">
        <v>9765</v>
      </c>
      <c r="D317" s="89" t="s">
        <v>21</v>
      </c>
      <c r="E317" s="4" t="s">
        <v>21</v>
      </c>
      <c r="F317" s="4" t="s">
        <v>699</v>
      </c>
      <c r="G317" s="4" t="s">
        <v>3507</v>
      </c>
      <c r="H317" s="113" t="s">
        <v>3508</v>
      </c>
      <c r="I317" s="4" t="s">
        <v>22</v>
      </c>
      <c r="J317" s="4" t="s">
        <v>0</v>
      </c>
      <c r="K317" s="4" t="s">
        <v>4</v>
      </c>
      <c r="L317" s="136" t="s">
        <v>6183</v>
      </c>
      <c r="M317" s="141"/>
      <c r="N317" s="139" t="s">
        <v>8605</v>
      </c>
      <c r="O317" s="4" t="s">
        <v>8449</v>
      </c>
      <c r="P317" s="48" t="s">
        <v>26</v>
      </c>
      <c r="Q317" s="4"/>
    </row>
    <row r="318" spans="1:17" ht="45" customHeight="1" x14ac:dyDescent="0.2">
      <c r="A318" s="57">
        <v>999</v>
      </c>
      <c r="B318" s="4" t="s">
        <v>1</v>
      </c>
      <c r="C318" s="89" t="s">
        <v>9765</v>
      </c>
      <c r="D318" s="89" t="s">
        <v>21</v>
      </c>
      <c r="E318" s="4" t="s">
        <v>21</v>
      </c>
      <c r="F318" s="4" t="s">
        <v>700</v>
      </c>
      <c r="G318" s="4" t="s">
        <v>3509</v>
      </c>
      <c r="H318" s="113" t="s">
        <v>3510</v>
      </c>
      <c r="I318" s="4" t="s">
        <v>22</v>
      </c>
      <c r="J318" s="4" t="s">
        <v>0</v>
      </c>
      <c r="K318" s="4" t="s">
        <v>4</v>
      </c>
      <c r="L318" s="136" t="s">
        <v>6184</v>
      </c>
      <c r="M318" s="141"/>
      <c r="N318" s="139" t="s">
        <v>8606</v>
      </c>
      <c r="O318" s="4" t="s">
        <v>4414</v>
      </c>
      <c r="P318" s="48" t="s">
        <v>26</v>
      </c>
      <c r="Q318" s="4"/>
    </row>
    <row r="319" spans="1:17" ht="45" customHeight="1" x14ac:dyDescent="0.2">
      <c r="A319" s="57">
        <v>999</v>
      </c>
      <c r="B319" s="4" t="s">
        <v>1</v>
      </c>
      <c r="C319" s="89" t="s">
        <v>9765</v>
      </c>
      <c r="D319" s="89" t="s">
        <v>21</v>
      </c>
      <c r="E319" s="4" t="s">
        <v>21</v>
      </c>
      <c r="F319" s="4" t="s">
        <v>701</v>
      </c>
      <c r="G319" s="4" t="s">
        <v>3511</v>
      </c>
      <c r="H319" s="113" t="s">
        <v>3512</v>
      </c>
      <c r="I319" s="4" t="s">
        <v>22</v>
      </c>
      <c r="J319" s="4" t="s">
        <v>0</v>
      </c>
      <c r="K319" s="4" t="s">
        <v>4</v>
      </c>
      <c r="L319" s="136" t="s">
        <v>6185</v>
      </c>
      <c r="M319" s="141"/>
      <c r="N319" s="139" t="s">
        <v>8607</v>
      </c>
      <c r="O319" s="4" t="s">
        <v>8449</v>
      </c>
      <c r="P319" s="48" t="s">
        <v>26</v>
      </c>
      <c r="Q319" s="4"/>
    </row>
    <row r="320" spans="1:17" ht="45" customHeight="1" x14ac:dyDescent="0.2">
      <c r="A320" s="57">
        <v>999</v>
      </c>
      <c r="B320" s="4" t="s">
        <v>1</v>
      </c>
      <c r="C320" s="89" t="s">
        <v>9765</v>
      </c>
      <c r="D320" s="89" t="s">
        <v>21</v>
      </c>
      <c r="E320" s="4" t="s">
        <v>21</v>
      </c>
      <c r="F320" s="4" t="s">
        <v>702</v>
      </c>
      <c r="G320" s="4" t="s">
        <v>3513</v>
      </c>
      <c r="H320" s="113" t="s">
        <v>3514</v>
      </c>
      <c r="I320" s="4" t="s">
        <v>22</v>
      </c>
      <c r="J320" s="4" t="s">
        <v>0</v>
      </c>
      <c r="K320" s="4" t="s">
        <v>4</v>
      </c>
      <c r="L320" s="136" t="s">
        <v>6186</v>
      </c>
      <c r="M320" s="141"/>
      <c r="N320" s="139" t="s">
        <v>8608</v>
      </c>
      <c r="O320" s="4" t="s">
        <v>2994</v>
      </c>
      <c r="P320" s="48" t="s">
        <v>26</v>
      </c>
      <c r="Q320" s="4"/>
    </row>
    <row r="321" spans="1:17" ht="45" customHeight="1" x14ac:dyDescent="0.2">
      <c r="A321" s="57">
        <v>999</v>
      </c>
      <c r="B321" s="4" t="s">
        <v>1</v>
      </c>
      <c r="C321" s="89" t="s">
        <v>9765</v>
      </c>
      <c r="D321" s="89" t="s">
        <v>21</v>
      </c>
      <c r="E321" s="4" t="s">
        <v>21</v>
      </c>
      <c r="F321" s="4" t="s">
        <v>703</v>
      </c>
      <c r="G321" s="4" t="s">
        <v>3515</v>
      </c>
      <c r="H321" s="113" t="s">
        <v>3516</v>
      </c>
      <c r="I321" s="4" t="s">
        <v>22</v>
      </c>
      <c r="J321" s="4" t="s">
        <v>0</v>
      </c>
      <c r="K321" s="4" t="s">
        <v>4</v>
      </c>
      <c r="L321" s="136" t="s">
        <v>6187</v>
      </c>
      <c r="M321" s="141"/>
      <c r="N321" s="139" t="s">
        <v>8609</v>
      </c>
      <c r="O321" s="4" t="s">
        <v>8449</v>
      </c>
      <c r="P321" s="48" t="s">
        <v>26</v>
      </c>
      <c r="Q321" s="4"/>
    </row>
    <row r="322" spans="1:17" ht="45" customHeight="1" x14ac:dyDescent="0.2">
      <c r="A322" s="57">
        <v>999</v>
      </c>
      <c r="B322" s="4" t="s">
        <v>1</v>
      </c>
      <c r="C322" s="89" t="s">
        <v>9765</v>
      </c>
      <c r="D322" s="89" t="s">
        <v>21</v>
      </c>
      <c r="E322" s="4" t="s">
        <v>21</v>
      </c>
      <c r="F322" s="4" t="s">
        <v>704</v>
      </c>
      <c r="G322" s="4" t="s">
        <v>3517</v>
      </c>
      <c r="H322" s="113" t="s">
        <v>3518</v>
      </c>
      <c r="I322" s="4" t="s">
        <v>22</v>
      </c>
      <c r="J322" s="4" t="s">
        <v>0</v>
      </c>
      <c r="K322" s="4" t="s">
        <v>4</v>
      </c>
      <c r="L322" s="136" t="s">
        <v>6188</v>
      </c>
      <c r="M322" s="141"/>
      <c r="N322" s="139" t="s">
        <v>8610</v>
      </c>
      <c r="O322" s="4" t="s">
        <v>8449</v>
      </c>
      <c r="P322" s="48" t="s">
        <v>26</v>
      </c>
      <c r="Q322" s="4"/>
    </row>
    <row r="323" spans="1:17" ht="45" customHeight="1" x14ac:dyDescent="0.2">
      <c r="A323" s="57">
        <v>999</v>
      </c>
      <c r="B323" s="4" t="s">
        <v>1</v>
      </c>
      <c r="C323" s="89" t="s">
        <v>9765</v>
      </c>
      <c r="D323" s="89" t="s">
        <v>21</v>
      </c>
      <c r="E323" s="4" t="s">
        <v>21</v>
      </c>
      <c r="F323" s="4" t="s">
        <v>705</v>
      </c>
      <c r="G323" s="4" t="s">
        <v>3519</v>
      </c>
      <c r="H323" s="113" t="s">
        <v>3520</v>
      </c>
      <c r="I323" s="4" t="s">
        <v>22</v>
      </c>
      <c r="J323" s="4" t="s">
        <v>0</v>
      </c>
      <c r="K323" s="4" t="s">
        <v>4</v>
      </c>
      <c r="L323" s="136" t="s">
        <v>6189</v>
      </c>
      <c r="M323" s="141"/>
      <c r="N323" s="139" t="s">
        <v>8611</v>
      </c>
      <c r="O323" s="4" t="s">
        <v>4414</v>
      </c>
      <c r="P323" s="48" t="s">
        <v>26</v>
      </c>
      <c r="Q323" s="4"/>
    </row>
    <row r="324" spans="1:17" ht="45" customHeight="1" x14ac:dyDescent="0.2">
      <c r="A324" s="57">
        <v>999</v>
      </c>
      <c r="B324" s="4" t="s">
        <v>1</v>
      </c>
      <c r="C324" s="89" t="s">
        <v>9765</v>
      </c>
      <c r="D324" s="89" t="s">
        <v>21</v>
      </c>
      <c r="E324" s="4" t="s">
        <v>21</v>
      </c>
      <c r="F324" s="4" t="s">
        <v>706</v>
      </c>
      <c r="G324" s="4" t="s">
        <v>3521</v>
      </c>
      <c r="H324" s="113" t="s">
        <v>3522</v>
      </c>
      <c r="I324" s="4" t="s">
        <v>22</v>
      </c>
      <c r="J324" s="4" t="s">
        <v>0</v>
      </c>
      <c r="K324" s="4" t="s">
        <v>4</v>
      </c>
      <c r="L324" s="136" t="s">
        <v>6190</v>
      </c>
      <c r="M324" s="141"/>
      <c r="N324" s="139" t="s">
        <v>8612</v>
      </c>
      <c r="O324" s="4" t="s">
        <v>4372</v>
      </c>
      <c r="P324" s="48" t="s">
        <v>26</v>
      </c>
      <c r="Q324" s="4"/>
    </row>
    <row r="325" spans="1:17" ht="45" customHeight="1" x14ac:dyDescent="0.2">
      <c r="A325" s="57">
        <v>999</v>
      </c>
      <c r="B325" s="4" t="s">
        <v>1</v>
      </c>
      <c r="C325" s="89" t="s">
        <v>9765</v>
      </c>
      <c r="D325" s="89" t="s">
        <v>21</v>
      </c>
      <c r="E325" s="4" t="s">
        <v>21</v>
      </c>
      <c r="F325" s="4" t="s">
        <v>707</v>
      </c>
      <c r="G325" s="4" t="s">
        <v>3523</v>
      </c>
      <c r="H325" s="113" t="s">
        <v>3524</v>
      </c>
      <c r="I325" s="4" t="s">
        <v>22</v>
      </c>
      <c r="J325" s="4" t="s">
        <v>0</v>
      </c>
      <c r="K325" s="4" t="s">
        <v>4</v>
      </c>
      <c r="L325" s="136" t="s">
        <v>6191</v>
      </c>
      <c r="M325" s="141"/>
      <c r="N325" s="139" t="s">
        <v>8613</v>
      </c>
      <c r="O325" s="4" t="s">
        <v>3006</v>
      </c>
      <c r="P325" s="48" t="s">
        <v>26</v>
      </c>
      <c r="Q325" s="4"/>
    </row>
    <row r="326" spans="1:17" ht="45" customHeight="1" x14ac:dyDescent="0.2">
      <c r="A326" s="57">
        <v>999</v>
      </c>
      <c r="B326" s="4" t="s">
        <v>1</v>
      </c>
      <c r="C326" s="89" t="s">
        <v>9765</v>
      </c>
      <c r="D326" s="89" t="s">
        <v>21</v>
      </c>
      <c r="E326" s="4" t="s">
        <v>21</v>
      </c>
      <c r="F326" s="4" t="s">
        <v>708</v>
      </c>
      <c r="G326" s="4" t="s">
        <v>3525</v>
      </c>
      <c r="H326" s="113" t="s">
        <v>3526</v>
      </c>
      <c r="I326" s="4" t="s">
        <v>22</v>
      </c>
      <c r="J326" s="4" t="s">
        <v>0</v>
      </c>
      <c r="K326" s="4" t="s">
        <v>4</v>
      </c>
      <c r="L326" s="136" t="s">
        <v>6192</v>
      </c>
      <c r="M326" s="141"/>
      <c r="N326" s="139" t="s">
        <v>8614</v>
      </c>
      <c r="O326" s="4" t="s">
        <v>3853</v>
      </c>
      <c r="P326" s="48" t="s">
        <v>26</v>
      </c>
      <c r="Q326" s="4"/>
    </row>
    <row r="327" spans="1:17" ht="45" customHeight="1" x14ac:dyDescent="0.2">
      <c r="A327" s="57">
        <v>999</v>
      </c>
      <c r="B327" s="4" t="s">
        <v>1</v>
      </c>
      <c r="C327" s="89" t="s">
        <v>9765</v>
      </c>
      <c r="D327" s="89" t="s">
        <v>21</v>
      </c>
      <c r="E327" s="4" t="s">
        <v>21</v>
      </c>
      <c r="F327" s="4" t="s">
        <v>709</v>
      </c>
      <c r="G327" s="4" t="s">
        <v>3527</v>
      </c>
      <c r="H327" s="113" t="s">
        <v>3528</v>
      </c>
      <c r="I327" s="4" t="s">
        <v>22</v>
      </c>
      <c r="J327" s="4" t="s">
        <v>0</v>
      </c>
      <c r="K327" s="4" t="s">
        <v>4</v>
      </c>
      <c r="L327" s="136" t="s">
        <v>6193</v>
      </c>
      <c r="M327" s="141"/>
      <c r="N327" s="139" t="s">
        <v>8615</v>
      </c>
      <c r="O327" s="4" t="s">
        <v>4238</v>
      </c>
      <c r="P327" s="48" t="s">
        <v>26</v>
      </c>
      <c r="Q327" s="4"/>
    </row>
    <row r="328" spans="1:17" ht="45" customHeight="1" x14ac:dyDescent="0.2">
      <c r="A328" s="57">
        <v>999</v>
      </c>
      <c r="B328" s="4" t="s">
        <v>1</v>
      </c>
      <c r="C328" s="89" t="s">
        <v>9765</v>
      </c>
      <c r="D328" s="89" t="s">
        <v>21</v>
      </c>
      <c r="E328" s="4" t="s">
        <v>21</v>
      </c>
      <c r="F328" s="4" t="s">
        <v>710</v>
      </c>
      <c r="G328" s="4" t="s">
        <v>3529</v>
      </c>
      <c r="H328" s="113" t="s">
        <v>3530</v>
      </c>
      <c r="I328" s="4" t="s">
        <v>22</v>
      </c>
      <c r="J328" s="4" t="s">
        <v>0</v>
      </c>
      <c r="K328" s="4" t="s">
        <v>4</v>
      </c>
      <c r="L328" s="136" t="s">
        <v>6194</v>
      </c>
      <c r="M328" s="141"/>
      <c r="N328" s="139" t="s">
        <v>8616</v>
      </c>
      <c r="O328" s="4" t="s">
        <v>3006</v>
      </c>
      <c r="P328" s="48" t="s">
        <v>26</v>
      </c>
      <c r="Q328" s="4"/>
    </row>
    <row r="329" spans="1:17" ht="45" customHeight="1" x14ac:dyDescent="0.2">
      <c r="A329" s="57">
        <v>999</v>
      </c>
      <c r="B329" s="4" t="s">
        <v>1</v>
      </c>
      <c r="C329" s="89" t="s">
        <v>9765</v>
      </c>
      <c r="D329" s="89" t="s">
        <v>21</v>
      </c>
      <c r="E329" s="4" t="s">
        <v>21</v>
      </c>
      <c r="F329" s="4" t="s">
        <v>711</v>
      </c>
      <c r="G329" s="4" t="s">
        <v>3531</v>
      </c>
      <c r="H329" s="113" t="s">
        <v>3532</v>
      </c>
      <c r="I329" s="4" t="s">
        <v>22</v>
      </c>
      <c r="J329" s="4" t="s">
        <v>0</v>
      </c>
      <c r="K329" s="4" t="s">
        <v>4</v>
      </c>
      <c r="L329" s="136" t="s">
        <v>6195</v>
      </c>
      <c r="M329" s="141"/>
      <c r="N329" s="139" t="s">
        <v>8617</v>
      </c>
      <c r="O329" s="4" t="s">
        <v>3972</v>
      </c>
      <c r="P329" s="48" t="s">
        <v>26</v>
      </c>
      <c r="Q329" s="4"/>
    </row>
    <row r="330" spans="1:17" ht="45" customHeight="1" x14ac:dyDescent="0.2">
      <c r="A330" s="57">
        <v>999</v>
      </c>
      <c r="B330" s="4" t="s">
        <v>1</v>
      </c>
      <c r="C330" s="89" t="s">
        <v>9765</v>
      </c>
      <c r="D330" s="89" t="s">
        <v>21</v>
      </c>
      <c r="E330" s="4" t="s">
        <v>21</v>
      </c>
      <c r="F330" s="4" t="s">
        <v>712</v>
      </c>
      <c r="G330" s="4" t="s">
        <v>3533</v>
      </c>
      <c r="H330" s="113" t="s">
        <v>3534</v>
      </c>
      <c r="I330" s="4" t="s">
        <v>22</v>
      </c>
      <c r="J330" s="4" t="s">
        <v>0</v>
      </c>
      <c r="K330" s="4" t="s">
        <v>4</v>
      </c>
      <c r="L330" s="136" t="s">
        <v>6196</v>
      </c>
      <c r="M330" s="141"/>
      <c r="N330" s="139" t="s">
        <v>8618</v>
      </c>
      <c r="O330" s="4" t="s">
        <v>4372</v>
      </c>
      <c r="P330" s="48" t="s">
        <v>26</v>
      </c>
      <c r="Q330" s="4"/>
    </row>
    <row r="331" spans="1:17" ht="45" customHeight="1" x14ac:dyDescent="0.2">
      <c r="A331" s="57">
        <v>999</v>
      </c>
      <c r="B331" s="4" t="s">
        <v>1</v>
      </c>
      <c r="C331" s="89" t="s">
        <v>9765</v>
      </c>
      <c r="D331" s="89" t="s">
        <v>21</v>
      </c>
      <c r="E331" s="4" t="s">
        <v>21</v>
      </c>
      <c r="F331" s="4" t="s">
        <v>713</v>
      </c>
      <c r="G331" s="4" t="s">
        <v>3535</v>
      </c>
      <c r="H331" s="113" t="s">
        <v>3536</v>
      </c>
      <c r="I331" s="4" t="s">
        <v>22</v>
      </c>
      <c r="J331" s="4" t="s">
        <v>0</v>
      </c>
      <c r="K331" s="4" t="s">
        <v>4</v>
      </c>
      <c r="L331" s="136" t="s">
        <v>6197</v>
      </c>
      <c r="M331" s="141"/>
      <c r="N331" s="139" t="s">
        <v>8619</v>
      </c>
      <c r="O331" s="4" t="s">
        <v>4372</v>
      </c>
      <c r="P331" s="48" t="s">
        <v>26</v>
      </c>
      <c r="Q331" s="4"/>
    </row>
    <row r="332" spans="1:17" ht="45" customHeight="1" x14ac:dyDescent="0.2">
      <c r="A332" s="57">
        <v>999</v>
      </c>
      <c r="B332" s="4" t="s">
        <v>1</v>
      </c>
      <c r="C332" s="89" t="s">
        <v>9765</v>
      </c>
      <c r="D332" s="89" t="s">
        <v>21</v>
      </c>
      <c r="E332" s="4" t="s">
        <v>21</v>
      </c>
      <c r="F332" s="4" t="s">
        <v>714</v>
      </c>
      <c r="G332" s="4" t="s">
        <v>3537</v>
      </c>
      <c r="H332" s="113" t="s">
        <v>3538</v>
      </c>
      <c r="I332" s="4" t="s">
        <v>22</v>
      </c>
      <c r="J332" s="4" t="s">
        <v>0</v>
      </c>
      <c r="K332" s="4" t="s">
        <v>4</v>
      </c>
      <c r="L332" s="136" t="s">
        <v>6198</v>
      </c>
      <c r="M332" s="141"/>
      <c r="N332" s="139" t="s">
        <v>8620</v>
      </c>
      <c r="O332" s="4" t="s">
        <v>8449</v>
      </c>
      <c r="P332" s="48" t="s">
        <v>26</v>
      </c>
      <c r="Q332" s="4"/>
    </row>
    <row r="333" spans="1:17" ht="45" customHeight="1" x14ac:dyDescent="0.2">
      <c r="A333" s="57">
        <v>999</v>
      </c>
      <c r="B333" s="4" t="s">
        <v>1</v>
      </c>
      <c r="C333" s="89" t="s">
        <v>9765</v>
      </c>
      <c r="D333" s="89" t="s">
        <v>21</v>
      </c>
      <c r="E333" s="4" t="s">
        <v>21</v>
      </c>
      <c r="F333" s="4" t="s">
        <v>715</v>
      </c>
      <c r="G333" s="4" t="s">
        <v>3539</v>
      </c>
      <c r="H333" s="113" t="s">
        <v>3540</v>
      </c>
      <c r="I333" s="4" t="s">
        <v>2</v>
      </c>
      <c r="J333" s="4" t="s">
        <v>0</v>
      </c>
      <c r="K333" s="4" t="s">
        <v>71</v>
      </c>
      <c r="L333" s="136" t="s">
        <v>6199</v>
      </c>
      <c r="M333" s="141"/>
      <c r="N333" s="139"/>
      <c r="O333" s="4"/>
      <c r="P333" s="48" t="s">
        <v>5</v>
      </c>
      <c r="Q333" s="4"/>
    </row>
    <row r="334" spans="1:17" ht="45" customHeight="1" x14ac:dyDescent="0.2">
      <c r="A334" s="57">
        <v>999</v>
      </c>
      <c r="B334" s="4" t="s">
        <v>1</v>
      </c>
      <c r="C334" s="89" t="s">
        <v>9765</v>
      </c>
      <c r="D334" s="89" t="s">
        <v>21</v>
      </c>
      <c r="E334" s="4" t="s">
        <v>21</v>
      </c>
      <c r="F334" s="4" t="s">
        <v>716</v>
      </c>
      <c r="G334" s="4" t="s">
        <v>3541</v>
      </c>
      <c r="H334" s="113" t="s">
        <v>3542</v>
      </c>
      <c r="I334" s="4" t="s">
        <v>22</v>
      </c>
      <c r="J334" s="4" t="s">
        <v>0</v>
      </c>
      <c r="K334" s="4" t="s">
        <v>4</v>
      </c>
      <c r="L334" s="136" t="s">
        <v>6200</v>
      </c>
      <c r="M334" s="141"/>
      <c r="N334" s="139" t="s">
        <v>8621</v>
      </c>
      <c r="O334" s="4" t="s">
        <v>3006</v>
      </c>
      <c r="P334" s="48" t="s">
        <v>26</v>
      </c>
      <c r="Q334" s="4"/>
    </row>
    <row r="335" spans="1:17" ht="45" customHeight="1" x14ac:dyDescent="0.2">
      <c r="A335" s="57">
        <v>999</v>
      </c>
      <c r="B335" s="4" t="s">
        <v>1</v>
      </c>
      <c r="C335" s="89" t="s">
        <v>9765</v>
      </c>
      <c r="D335" s="89" t="s">
        <v>21</v>
      </c>
      <c r="E335" s="4" t="s">
        <v>21</v>
      </c>
      <c r="F335" s="4" t="s">
        <v>717</v>
      </c>
      <c r="G335" s="4" t="s">
        <v>3543</v>
      </c>
      <c r="H335" s="113" t="s">
        <v>3544</v>
      </c>
      <c r="I335" s="4" t="s">
        <v>22</v>
      </c>
      <c r="J335" s="4" t="s">
        <v>0</v>
      </c>
      <c r="K335" s="4" t="s">
        <v>4</v>
      </c>
      <c r="L335" s="136" t="s">
        <v>6201</v>
      </c>
      <c r="M335" s="141"/>
      <c r="N335" s="139" t="s">
        <v>8622</v>
      </c>
      <c r="O335" s="4" t="s">
        <v>8449</v>
      </c>
      <c r="P335" s="48" t="s">
        <v>26</v>
      </c>
      <c r="Q335" s="4"/>
    </row>
    <row r="336" spans="1:17" ht="45" customHeight="1" x14ac:dyDescent="0.2">
      <c r="A336" s="57">
        <v>999</v>
      </c>
      <c r="B336" s="4" t="s">
        <v>1</v>
      </c>
      <c r="C336" s="89" t="s">
        <v>9765</v>
      </c>
      <c r="D336" s="89" t="s">
        <v>21</v>
      </c>
      <c r="E336" s="4" t="s">
        <v>21</v>
      </c>
      <c r="F336" s="4" t="s">
        <v>718</v>
      </c>
      <c r="G336" s="4" t="s">
        <v>3545</v>
      </c>
      <c r="H336" s="113" t="s">
        <v>3546</v>
      </c>
      <c r="I336" s="4" t="s">
        <v>22</v>
      </c>
      <c r="J336" s="4" t="s">
        <v>0</v>
      </c>
      <c r="K336" s="4" t="s">
        <v>4</v>
      </c>
      <c r="L336" s="136" t="s">
        <v>6202</v>
      </c>
      <c r="M336" s="141"/>
      <c r="N336" s="139" t="s">
        <v>8623</v>
      </c>
      <c r="O336" s="4" t="s">
        <v>3006</v>
      </c>
      <c r="P336" s="48" t="s">
        <v>26</v>
      </c>
      <c r="Q336" s="4"/>
    </row>
    <row r="337" spans="1:17" ht="45" customHeight="1" x14ac:dyDescent="0.2">
      <c r="A337" s="57">
        <v>999</v>
      </c>
      <c r="B337" s="4" t="s">
        <v>1</v>
      </c>
      <c r="C337" s="89" t="s">
        <v>9765</v>
      </c>
      <c r="D337" s="89" t="s">
        <v>21</v>
      </c>
      <c r="E337" s="4" t="s">
        <v>21</v>
      </c>
      <c r="F337" s="4" t="s">
        <v>719</v>
      </c>
      <c r="G337" s="4" t="s">
        <v>3547</v>
      </c>
      <c r="H337" s="113" t="s">
        <v>3548</v>
      </c>
      <c r="I337" s="4" t="s">
        <v>22</v>
      </c>
      <c r="J337" s="4" t="s">
        <v>0</v>
      </c>
      <c r="K337" s="4" t="s">
        <v>4</v>
      </c>
      <c r="L337" s="136" t="s">
        <v>6203</v>
      </c>
      <c r="M337" s="141"/>
      <c r="N337" s="139" t="s">
        <v>8624</v>
      </c>
      <c r="O337" s="4" t="s">
        <v>3006</v>
      </c>
      <c r="P337" s="48" t="s">
        <v>26</v>
      </c>
      <c r="Q337" s="4"/>
    </row>
    <row r="338" spans="1:17" ht="45" customHeight="1" x14ac:dyDescent="0.2">
      <c r="A338" s="57">
        <v>999</v>
      </c>
      <c r="B338" s="4" t="s">
        <v>1</v>
      </c>
      <c r="C338" s="89" t="s">
        <v>9765</v>
      </c>
      <c r="D338" s="89" t="s">
        <v>21</v>
      </c>
      <c r="E338" s="4" t="s">
        <v>21</v>
      </c>
      <c r="F338" s="4" t="s">
        <v>720</v>
      </c>
      <c r="G338" s="50" t="s">
        <v>3549</v>
      </c>
      <c r="H338" s="113" t="s">
        <v>3550</v>
      </c>
      <c r="I338" s="4" t="s">
        <v>22</v>
      </c>
      <c r="J338" s="4" t="s">
        <v>0</v>
      </c>
      <c r="K338" s="4" t="s">
        <v>4</v>
      </c>
      <c r="L338" s="136" t="s">
        <v>6204</v>
      </c>
      <c r="M338" s="141"/>
      <c r="N338" s="139" t="s">
        <v>8625</v>
      </c>
      <c r="O338" s="4" t="s">
        <v>3853</v>
      </c>
      <c r="P338" s="48" t="s">
        <v>26</v>
      </c>
      <c r="Q338" s="4"/>
    </row>
    <row r="339" spans="1:17" ht="45" customHeight="1" x14ac:dyDescent="0.2">
      <c r="A339" s="57">
        <v>999</v>
      </c>
      <c r="B339" s="4" t="s">
        <v>1</v>
      </c>
      <c r="C339" s="89" t="s">
        <v>9765</v>
      </c>
      <c r="D339" s="89" t="s">
        <v>21</v>
      </c>
      <c r="E339" s="4" t="s">
        <v>21</v>
      </c>
      <c r="F339" s="4" t="s">
        <v>721</v>
      </c>
      <c r="G339" s="50" t="s">
        <v>3551</v>
      </c>
      <c r="H339" s="113" t="s">
        <v>3552</v>
      </c>
      <c r="I339" s="4" t="s">
        <v>22</v>
      </c>
      <c r="J339" s="4" t="s">
        <v>0</v>
      </c>
      <c r="K339" s="4" t="s">
        <v>4</v>
      </c>
      <c r="L339" s="136" t="s">
        <v>6205</v>
      </c>
      <c r="M339" s="141"/>
      <c r="N339" s="139" t="s">
        <v>8626</v>
      </c>
      <c r="O339" s="4" t="s">
        <v>3972</v>
      </c>
      <c r="P339" s="48" t="s">
        <v>26</v>
      </c>
      <c r="Q339" s="4"/>
    </row>
    <row r="340" spans="1:17" ht="45" customHeight="1" x14ac:dyDescent="0.2">
      <c r="A340" s="57">
        <v>999</v>
      </c>
      <c r="B340" s="4" t="s">
        <v>1</v>
      </c>
      <c r="C340" s="89" t="s">
        <v>9765</v>
      </c>
      <c r="D340" s="89" t="s">
        <v>21</v>
      </c>
      <c r="E340" s="4" t="s">
        <v>21</v>
      </c>
      <c r="F340" s="4" t="s">
        <v>722</v>
      </c>
      <c r="G340" s="50" t="s">
        <v>3553</v>
      </c>
      <c r="H340" s="113" t="s">
        <v>3554</v>
      </c>
      <c r="I340" s="4" t="s">
        <v>22</v>
      </c>
      <c r="J340" s="4" t="s">
        <v>0</v>
      </c>
      <c r="K340" s="4" t="s">
        <v>4</v>
      </c>
      <c r="L340" s="136" t="s">
        <v>6206</v>
      </c>
      <c r="M340" s="141"/>
      <c r="N340" s="139" t="s">
        <v>8627</v>
      </c>
      <c r="O340" s="4" t="s">
        <v>3174</v>
      </c>
      <c r="P340" s="48" t="s">
        <v>26</v>
      </c>
      <c r="Q340" s="4"/>
    </row>
    <row r="341" spans="1:17" ht="45" customHeight="1" x14ac:dyDescent="0.2">
      <c r="A341" s="57">
        <v>999</v>
      </c>
      <c r="B341" s="4" t="s">
        <v>1</v>
      </c>
      <c r="C341" s="89" t="s">
        <v>9765</v>
      </c>
      <c r="D341" s="89" t="s">
        <v>21</v>
      </c>
      <c r="E341" s="4" t="s">
        <v>21</v>
      </c>
      <c r="F341" s="4" t="s">
        <v>723</v>
      </c>
      <c r="G341" s="50" t="s">
        <v>3555</v>
      </c>
      <c r="H341" s="113" t="s">
        <v>3556</v>
      </c>
      <c r="I341" s="4" t="s">
        <v>22</v>
      </c>
      <c r="J341" s="4" t="s">
        <v>0</v>
      </c>
      <c r="K341" s="4" t="s">
        <v>4</v>
      </c>
      <c r="L341" s="136" t="s">
        <v>6207</v>
      </c>
      <c r="M341" s="141"/>
      <c r="N341" s="139" t="s">
        <v>8628</v>
      </c>
      <c r="O341" s="4" t="s">
        <v>3853</v>
      </c>
      <c r="P341" s="48" t="s">
        <v>26</v>
      </c>
      <c r="Q341" s="4"/>
    </row>
    <row r="342" spans="1:17" ht="45" customHeight="1" x14ac:dyDescent="0.2">
      <c r="A342" s="57">
        <v>999</v>
      </c>
      <c r="B342" s="4" t="s">
        <v>1</v>
      </c>
      <c r="C342" s="89" t="s">
        <v>9765</v>
      </c>
      <c r="D342" s="89" t="s">
        <v>21</v>
      </c>
      <c r="E342" s="4" t="s">
        <v>21</v>
      </c>
      <c r="F342" s="4" t="s">
        <v>724</v>
      </c>
      <c r="G342" s="50" t="s">
        <v>3557</v>
      </c>
      <c r="H342" s="113" t="s">
        <v>3558</v>
      </c>
      <c r="I342" s="4" t="s">
        <v>22</v>
      </c>
      <c r="J342" s="4" t="s">
        <v>0</v>
      </c>
      <c r="K342" s="4" t="s">
        <v>4</v>
      </c>
      <c r="L342" s="136" t="s">
        <v>6208</v>
      </c>
      <c r="M342" s="141"/>
      <c r="N342" s="139" t="s">
        <v>8629</v>
      </c>
      <c r="O342" s="4" t="s">
        <v>3972</v>
      </c>
      <c r="P342" s="48" t="s">
        <v>26</v>
      </c>
      <c r="Q342" s="4"/>
    </row>
    <row r="343" spans="1:17" ht="45" customHeight="1" x14ac:dyDescent="0.2">
      <c r="A343" s="57">
        <v>999</v>
      </c>
      <c r="B343" s="4" t="s">
        <v>1</v>
      </c>
      <c r="C343" s="89" t="s">
        <v>9765</v>
      </c>
      <c r="D343" s="89" t="s">
        <v>21</v>
      </c>
      <c r="E343" s="4" t="s">
        <v>21</v>
      </c>
      <c r="F343" s="4" t="s">
        <v>725</v>
      </c>
      <c r="G343" s="50" t="s">
        <v>3559</v>
      </c>
      <c r="H343" s="113" t="s">
        <v>3560</v>
      </c>
      <c r="I343" s="4" t="s">
        <v>22</v>
      </c>
      <c r="J343" s="4" t="s">
        <v>0</v>
      </c>
      <c r="K343" s="4" t="s">
        <v>4</v>
      </c>
      <c r="L343" s="136" t="s">
        <v>6209</v>
      </c>
      <c r="M343" s="141"/>
      <c r="N343" s="139" t="s">
        <v>8630</v>
      </c>
      <c r="O343" s="4" t="s">
        <v>3006</v>
      </c>
      <c r="P343" s="48" t="s">
        <v>26</v>
      </c>
      <c r="Q343" s="4"/>
    </row>
    <row r="344" spans="1:17" ht="45" customHeight="1" x14ac:dyDescent="0.2">
      <c r="A344" s="57">
        <v>999</v>
      </c>
      <c r="B344" s="4" t="s">
        <v>1</v>
      </c>
      <c r="C344" s="89" t="s">
        <v>9765</v>
      </c>
      <c r="D344" s="89" t="s">
        <v>21</v>
      </c>
      <c r="E344" s="4" t="s">
        <v>21</v>
      </c>
      <c r="F344" s="4" t="s">
        <v>726</v>
      </c>
      <c r="G344" s="50" t="s">
        <v>3561</v>
      </c>
      <c r="H344" s="113" t="s">
        <v>3562</v>
      </c>
      <c r="I344" s="4" t="s">
        <v>22</v>
      </c>
      <c r="J344" s="4" t="s">
        <v>0</v>
      </c>
      <c r="K344" s="4" t="s">
        <v>4</v>
      </c>
      <c r="L344" s="136" t="s">
        <v>6210</v>
      </c>
      <c r="M344" s="141"/>
      <c r="N344" s="139" t="s">
        <v>8631</v>
      </c>
      <c r="O344" s="4" t="s">
        <v>3972</v>
      </c>
      <c r="P344" s="48" t="s">
        <v>26</v>
      </c>
      <c r="Q344" s="4"/>
    </row>
    <row r="345" spans="1:17" ht="45" customHeight="1" x14ac:dyDescent="0.2">
      <c r="A345" s="57">
        <v>999</v>
      </c>
      <c r="B345" s="4" t="s">
        <v>1</v>
      </c>
      <c r="C345" s="89" t="s">
        <v>9765</v>
      </c>
      <c r="D345" s="89" t="s">
        <v>21</v>
      </c>
      <c r="E345" s="4" t="s">
        <v>21</v>
      </c>
      <c r="F345" s="4" t="s">
        <v>727</v>
      </c>
      <c r="G345" s="50" t="s">
        <v>3563</v>
      </c>
      <c r="H345" s="113" t="s">
        <v>3564</v>
      </c>
      <c r="I345" s="4" t="s">
        <v>22</v>
      </c>
      <c r="J345" s="4" t="s">
        <v>0</v>
      </c>
      <c r="K345" s="4" t="s">
        <v>4</v>
      </c>
      <c r="L345" s="136" t="s">
        <v>6211</v>
      </c>
      <c r="M345" s="141"/>
      <c r="N345" s="139" t="s">
        <v>8632</v>
      </c>
      <c r="O345" s="4" t="s">
        <v>8449</v>
      </c>
      <c r="P345" s="48" t="s">
        <v>26</v>
      </c>
      <c r="Q345" s="4"/>
    </row>
    <row r="346" spans="1:17" ht="45" customHeight="1" x14ac:dyDescent="0.2">
      <c r="A346" s="57">
        <v>999</v>
      </c>
      <c r="B346" s="4" t="s">
        <v>1</v>
      </c>
      <c r="C346" s="89" t="s">
        <v>9765</v>
      </c>
      <c r="D346" s="89" t="s">
        <v>21</v>
      </c>
      <c r="E346" s="4" t="s">
        <v>21</v>
      </c>
      <c r="F346" s="4" t="s">
        <v>728</v>
      </c>
      <c r="G346" s="50" t="s">
        <v>3565</v>
      </c>
      <c r="H346" s="113" t="s">
        <v>3566</v>
      </c>
      <c r="I346" s="4" t="s">
        <v>22</v>
      </c>
      <c r="J346" s="4" t="s">
        <v>0</v>
      </c>
      <c r="K346" s="4" t="s">
        <v>4</v>
      </c>
      <c r="L346" s="136" t="s">
        <v>6212</v>
      </c>
      <c r="M346" s="141"/>
      <c r="N346" s="139" t="s">
        <v>8633</v>
      </c>
      <c r="O346" s="4" t="s">
        <v>4372</v>
      </c>
      <c r="P346" s="48" t="s">
        <v>26</v>
      </c>
      <c r="Q346" s="4"/>
    </row>
    <row r="347" spans="1:17" ht="45" customHeight="1" x14ac:dyDescent="0.2">
      <c r="A347" s="57">
        <v>999</v>
      </c>
      <c r="B347" s="4" t="s">
        <v>1</v>
      </c>
      <c r="C347" s="89" t="s">
        <v>9765</v>
      </c>
      <c r="D347" s="89" t="s">
        <v>21</v>
      </c>
      <c r="E347" s="4" t="s">
        <v>21</v>
      </c>
      <c r="F347" s="4" t="s">
        <v>729</v>
      </c>
      <c r="G347" s="50" t="s">
        <v>3567</v>
      </c>
      <c r="H347" s="113" t="s">
        <v>3568</v>
      </c>
      <c r="I347" s="4" t="s">
        <v>2</v>
      </c>
      <c r="J347" s="4" t="s">
        <v>0</v>
      </c>
      <c r="K347" s="4" t="s">
        <v>71</v>
      </c>
      <c r="L347" s="136" t="s">
        <v>6213</v>
      </c>
      <c r="M347" s="141"/>
      <c r="N347" s="139"/>
      <c r="O347" s="4"/>
      <c r="P347" s="48" t="s">
        <v>5</v>
      </c>
      <c r="Q347" s="4"/>
    </row>
    <row r="348" spans="1:17" ht="45" customHeight="1" x14ac:dyDescent="0.2">
      <c r="A348" s="57">
        <v>999</v>
      </c>
      <c r="B348" s="4" t="s">
        <v>1</v>
      </c>
      <c r="C348" s="89" t="s">
        <v>9765</v>
      </c>
      <c r="D348" s="89" t="s">
        <v>21</v>
      </c>
      <c r="E348" s="4" t="s">
        <v>21</v>
      </c>
      <c r="F348" s="4" t="s">
        <v>730</v>
      </c>
      <c r="G348" s="50" t="s">
        <v>3569</v>
      </c>
      <c r="H348" s="113" t="s">
        <v>3570</v>
      </c>
      <c r="I348" s="4" t="s">
        <v>22</v>
      </c>
      <c r="J348" s="4" t="s">
        <v>0</v>
      </c>
      <c r="K348" s="4" t="s">
        <v>4</v>
      </c>
      <c r="L348" s="136" t="s">
        <v>6214</v>
      </c>
      <c r="M348" s="141"/>
      <c r="N348" s="139" t="s">
        <v>8634</v>
      </c>
      <c r="O348" s="4" t="s">
        <v>3972</v>
      </c>
      <c r="P348" s="48" t="s">
        <v>26</v>
      </c>
      <c r="Q348" s="4"/>
    </row>
    <row r="349" spans="1:17" ht="45" customHeight="1" x14ac:dyDescent="0.2">
      <c r="A349" s="57">
        <v>999</v>
      </c>
      <c r="B349" s="4" t="s">
        <v>1</v>
      </c>
      <c r="C349" s="89" t="s">
        <v>9765</v>
      </c>
      <c r="D349" s="89" t="s">
        <v>21</v>
      </c>
      <c r="E349" s="4" t="s">
        <v>21</v>
      </c>
      <c r="F349" s="4" t="s">
        <v>731</v>
      </c>
      <c r="G349" s="50" t="s">
        <v>3571</v>
      </c>
      <c r="H349" s="113" t="s">
        <v>3572</v>
      </c>
      <c r="I349" s="4" t="s">
        <v>22</v>
      </c>
      <c r="J349" s="4" t="s">
        <v>0</v>
      </c>
      <c r="K349" s="4" t="s">
        <v>4</v>
      </c>
      <c r="L349" s="136" t="s">
        <v>6215</v>
      </c>
      <c r="M349" s="141"/>
      <c r="N349" s="139" t="s">
        <v>8635</v>
      </c>
      <c r="O349" s="4" t="s">
        <v>8449</v>
      </c>
      <c r="P349" s="48" t="s">
        <v>26</v>
      </c>
      <c r="Q349" s="4"/>
    </row>
    <row r="350" spans="1:17" ht="45" customHeight="1" x14ac:dyDescent="0.2">
      <c r="A350" s="57">
        <v>999</v>
      </c>
      <c r="B350" s="4" t="s">
        <v>1</v>
      </c>
      <c r="C350" s="89" t="s">
        <v>9765</v>
      </c>
      <c r="D350" s="89" t="s">
        <v>21</v>
      </c>
      <c r="E350" s="4" t="s">
        <v>21</v>
      </c>
      <c r="F350" s="4" t="s">
        <v>732</v>
      </c>
      <c r="G350" s="50" t="s">
        <v>3573</v>
      </c>
      <c r="H350" s="113" t="s">
        <v>3574</v>
      </c>
      <c r="I350" s="4" t="s">
        <v>22</v>
      </c>
      <c r="J350" s="4" t="s">
        <v>0</v>
      </c>
      <c r="K350" s="4" t="s">
        <v>4</v>
      </c>
      <c r="L350" s="136" t="s">
        <v>6216</v>
      </c>
      <c r="M350" s="141"/>
      <c r="N350" s="139" t="s">
        <v>8636</v>
      </c>
      <c r="O350" s="4" t="s">
        <v>8449</v>
      </c>
      <c r="P350" s="48" t="s">
        <v>26</v>
      </c>
      <c r="Q350" s="4"/>
    </row>
    <row r="351" spans="1:17" ht="45" customHeight="1" x14ac:dyDescent="0.2">
      <c r="A351" s="57">
        <v>999</v>
      </c>
      <c r="B351" s="4" t="s">
        <v>1</v>
      </c>
      <c r="C351" s="89" t="s">
        <v>9765</v>
      </c>
      <c r="D351" s="89" t="s">
        <v>21</v>
      </c>
      <c r="E351" s="4" t="s">
        <v>21</v>
      </c>
      <c r="F351" s="4" t="s">
        <v>733</v>
      </c>
      <c r="G351" s="50" t="s">
        <v>3575</v>
      </c>
      <c r="H351" s="113" t="s">
        <v>3568</v>
      </c>
      <c r="I351" s="4" t="s">
        <v>2</v>
      </c>
      <c r="J351" s="4" t="s">
        <v>0</v>
      </c>
      <c r="K351" s="4" t="s">
        <v>71</v>
      </c>
      <c r="L351" s="136" t="s">
        <v>6217</v>
      </c>
      <c r="M351" s="141"/>
      <c r="N351" s="139"/>
      <c r="O351" s="4"/>
      <c r="P351" s="48" t="s">
        <v>5</v>
      </c>
      <c r="Q351" s="4"/>
    </row>
    <row r="352" spans="1:17" ht="45" customHeight="1" x14ac:dyDescent="0.2">
      <c r="A352" s="57">
        <v>999</v>
      </c>
      <c r="B352" s="4" t="s">
        <v>1</v>
      </c>
      <c r="C352" s="89" t="s">
        <v>9765</v>
      </c>
      <c r="D352" s="89" t="s">
        <v>21</v>
      </c>
      <c r="E352" s="4" t="s">
        <v>21</v>
      </c>
      <c r="F352" s="4" t="s">
        <v>734</v>
      </c>
      <c r="G352" s="50" t="s">
        <v>3576</v>
      </c>
      <c r="H352" s="113" t="s">
        <v>3577</v>
      </c>
      <c r="I352" s="4" t="s">
        <v>22</v>
      </c>
      <c r="J352" s="4" t="s">
        <v>0</v>
      </c>
      <c r="K352" s="4" t="s">
        <v>4</v>
      </c>
      <c r="L352" s="136" t="s">
        <v>6218</v>
      </c>
      <c r="M352" s="141"/>
      <c r="N352" s="139" t="s">
        <v>8637</v>
      </c>
      <c r="O352" s="4" t="s">
        <v>3972</v>
      </c>
      <c r="P352" s="48" t="s">
        <v>26</v>
      </c>
      <c r="Q352" s="4"/>
    </row>
    <row r="353" spans="1:17" ht="45" customHeight="1" x14ac:dyDescent="0.2">
      <c r="A353" s="57">
        <v>999</v>
      </c>
      <c r="B353" s="4" t="s">
        <v>1</v>
      </c>
      <c r="C353" s="89" t="s">
        <v>9765</v>
      </c>
      <c r="D353" s="89" t="s">
        <v>21</v>
      </c>
      <c r="E353" s="4" t="s">
        <v>21</v>
      </c>
      <c r="F353" s="4" t="s">
        <v>735</v>
      </c>
      <c r="G353" s="50" t="s">
        <v>3578</v>
      </c>
      <c r="H353" s="113" t="s">
        <v>3579</v>
      </c>
      <c r="I353" s="4" t="s">
        <v>22</v>
      </c>
      <c r="J353" s="4" t="s">
        <v>0</v>
      </c>
      <c r="K353" s="4" t="s">
        <v>4</v>
      </c>
      <c r="L353" s="136" t="s">
        <v>6219</v>
      </c>
      <c r="M353" s="141"/>
      <c r="N353" s="139" t="s">
        <v>8638</v>
      </c>
      <c r="O353" s="4" t="s">
        <v>3853</v>
      </c>
      <c r="P353" s="48" t="s">
        <v>26</v>
      </c>
      <c r="Q353" s="4"/>
    </row>
    <row r="354" spans="1:17" ht="45" customHeight="1" x14ac:dyDescent="0.2">
      <c r="A354" s="57">
        <v>999</v>
      </c>
      <c r="B354" s="4" t="s">
        <v>1</v>
      </c>
      <c r="C354" s="89" t="s">
        <v>9765</v>
      </c>
      <c r="D354" s="89" t="s">
        <v>21</v>
      </c>
      <c r="E354" s="4" t="s">
        <v>21</v>
      </c>
      <c r="F354" s="4" t="s">
        <v>736</v>
      </c>
      <c r="G354" s="50" t="s">
        <v>3580</v>
      </c>
      <c r="H354" s="113" t="s">
        <v>3581</v>
      </c>
      <c r="I354" s="4" t="s">
        <v>22</v>
      </c>
      <c r="J354" s="4" t="s">
        <v>0</v>
      </c>
      <c r="K354" s="4" t="s">
        <v>4</v>
      </c>
      <c r="L354" s="136" t="s">
        <v>6220</v>
      </c>
      <c r="M354" s="141"/>
      <c r="N354" s="139" t="s">
        <v>8639</v>
      </c>
      <c r="O354" s="4" t="s">
        <v>8449</v>
      </c>
      <c r="P354" s="48" t="s">
        <v>26</v>
      </c>
      <c r="Q354" s="4"/>
    </row>
    <row r="355" spans="1:17" ht="45" customHeight="1" x14ac:dyDescent="0.2">
      <c r="A355" s="57">
        <v>999</v>
      </c>
      <c r="B355" s="4" t="s">
        <v>1</v>
      </c>
      <c r="C355" s="89" t="s">
        <v>9765</v>
      </c>
      <c r="D355" s="89" t="s">
        <v>21</v>
      </c>
      <c r="E355" s="4" t="s">
        <v>21</v>
      </c>
      <c r="F355" s="4" t="s">
        <v>737</v>
      </c>
      <c r="G355" s="50" t="s">
        <v>3582</v>
      </c>
      <c r="H355" s="113" t="s">
        <v>3583</v>
      </c>
      <c r="I355" s="4" t="s">
        <v>22</v>
      </c>
      <c r="J355" s="4" t="s">
        <v>0</v>
      </c>
      <c r="K355" s="4" t="s">
        <v>4</v>
      </c>
      <c r="L355" s="136" t="s">
        <v>6221</v>
      </c>
      <c r="M355" s="141"/>
      <c r="N355" s="139" t="s">
        <v>8640</v>
      </c>
      <c r="O355" s="4" t="s">
        <v>8449</v>
      </c>
      <c r="P355" s="48" t="s">
        <v>26</v>
      </c>
      <c r="Q355" s="4"/>
    </row>
    <row r="356" spans="1:17" ht="45" customHeight="1" x14ac:dyDescent="0.2">
      <c r="A356" s="57">
        <v>999</v>
      </c>
      <c r="B356" s="4" t="s">
        <v>1</v>
      </c>
      <c r="C356" s="89" t="s">
        <v>9765</v>
      </c>
      <c r="D356" s="89" t="s">
        <v>21</v>
      </c>
      <c r="E356" s="4" t="s">
        <v>21</v>
      </c>
      <c r="F356" s="4" t="s">
        <v>738</v>
      </c>
      <c r="G356" s="50" t="s">
        <v>3584</v>
      </c>
      <c r="H356" s="113" t="s">
        <v>3585</v>
      </c>
      <c r="I356" s="4" t="s">
        <v>22</v>
      </c>
      <c r="J356" s="4" t="s">
        <v>0</v>
      </c>
      <c r="K356" s="4" t="s">
        <v>4</v>
      </c>
      <c r="L356" s="136" t="s">
        <v>6222</v>
      </c>
      <c r="M356" s="141"/>
      <c r="N356" s="139" t="s">
        <v>8641</v>
      </c>
      <c r="O356" s="4" t="s">
        <v>8449</v>
      </c>
      <c r="P356" s="48" t="s">
        <v>26</v>
      </c>
      <c r="Q356" s="4"/>
    </row>
    <row r="357" spans="1:17" ht="45" customHeight="1" x14ac:dyDescent="0.2">
      <c r="A357" s="57">
        <v>999</v>
      </c>
      <c r="B357" s="4" t="s">
        <v>1</v>
      </c>
      <c r="C357" s="89" t="s">
        <v>9765</v>
      </c>
      <c r="D357" s="89" t="s">
        <v>21</v>
      </c>
      <c r="E357" s="4" t="s">
        <v>21</v>
      </c>
      <c r="F357" s="4" t="s">
        <v>739</v>
      </c>
      <c r="G357" s="4" t="s">
        <v>3586</v>
      </c>
      <c r="H357" s="113" t="s">
        <v>3587</v>
      </c>
      <c r="I357" s="4" t="s">
        <v>22</v>
      </c>
      <c r="J357" s="4" t="s">
        <v>0</v>
      </c>
      <c r="K357" s="4" t="s">
        <v>4</v>
      </c>
      <c r="L357" s="136" t="s">
        <v>6223</v>
      </c>
      <c r="M357" s="141"/>
      <c r="N357" s="139" t="s">
        <v>8642</v>
      </c>
      <c r="O357" s="4" t="s">
        <v>4238</v>
      </c>
      <c r="P357" s="48" t="s">
        <v>26</v>
      </c>
      <c r="Q357" s="4"/>
    </row>
    <row r="358" spans="1:17" ht="45" customHeight="1" x14ac:dyDescent="0.2">
      <c r="A358" s="57">
        <v>999</v>
      </c>
      <c r="B358" s="87" t="s">
        <v>1</v>
      </c>
      <c r="C358" s="89" t="s">
        <v>9765</v>
      </c>
      <c r="D358" s="89" t="s">
        <v>21</v>
      </c>
      <c r="E358" s="87" t="s">
        <v>21</v>
      </c>
      <c r="F358" s="87" t="s">
        <v>740</v>
      </c>
      <c r="G358" s="88" t="s">
        <v>3588</v>
      </c>
      <c r="H358" s="113" t="s">
        <v>3589</v>
      </c>
      <c r="I358" s="87" t="s">
        <v>22</v>
      </c>
      <c r="J358" s="87" t="s">
        <v>0</v>
      </c>
      <c r="K358" s="87" t="s">
        <v>4</v>
      </c>
      <c r="L358" s="137" t="s">
        <v>6224</v>
      </c>
      <c r="M358" s="141"/>
      <c r="N358" s="139" t="s">
        <v>8643</v>
      </c>
      <c r="O358" s="4" t="s">
        <v>8449</v>
      </c>
      <c r="P358" s="48" t="s">
        <v>26</v>
      </c>
      <c r="Q358" s="4"/>
    </row>
    <row r="359" spans="1:17" ht="45" customHeight="1" x14ac:dyDescent="0.2">
      <c r="A359" s="57">
        <v>999</v>
      </c>
      <c r="B359" s="4" t="s">
        <v>1</v>
      </c>
      <c r="C359" s="89" t="s">
        <v>9765</v>
      </c>
      <c r="D359" s="89" t="s">
        <v>21</v>
      </c>
      <c r="E359" s="4" t="s">
        <v>21</v>
      </c>
      <c r="F359" s="4" t="s">
        <v>741</v>
      </c>
      <c r="G359" s="50" t="s">
        <v>3590</v>
      </c>
      <c r="H359" s="113" t="s">
        <v>3591</v>
      </c>
      <c r="I359" s="4" t="s">
        <v>22</v>
      </c>
      <c r="J359" s="4" t="s">
        <v>0</v>
      </c>
      <c r="K359" s="4" t="s">
        <v>4</v>
      </c>
      <c r="L359" s="136" t="s">
        <v>6225</v>
      </c>
      <c r="M359" s="141"/>
      <c r="N359" s="139" t="s">
        <v>8644</v>
      </c>
      <c r="O359" s="4" t="s">
        <v>3006</v>
      </c>
      <c r="P359" s="48" t="s">
        <v>26</v>
      </c>
      <c r="Q359" s="4"/>
    </row>
    <row r="360" spans="1:17" ht="45" customHeight="1" x14ac:dyDescent="0.2">
      <c r="A360" s="57">
        <v>999</v>
      </c>
      <c r="B360" s="4" t="s">
        <v>1</v>
      </c>
      <c r="C360" s="89" t="s">
        <v>9765</v>
      </c>
      <c r="D360" s="89" t="s">
        <v>21</v>
      </c>
      <c r="E360" s="4" t="s">
        <v>21</v>
      </c>
      <c r="F360" s="4" t="s">
        <v>742</v>
      </c>
      <c r="G360" s="50" t="s">
        <v>3592</v>
      </c>
      <c r="H360" s="113" t="s">
        <v>3593</v>
      </c>
      <c r="I360" s="4" t="s">
        <v>22</v>
      </c>
      <c r="J360" s="4" t="s">
        <v>0</v>
      </c>
      <c r="K360" s="4" t="s">
        <v>4</v>
      </c>
      <c r="L360" s="136" t="s">
        <v>6226</v>
      </c>
      <c r="M360" s="141"/>
      <c r="N360" s="139" t="s">
        <v>8645</v>
      </c>
      <c r="O360" s="4" t="s">
        <v>4372</v>
      </c>
      <c r="P360" s="48" t="s">
        <v>26</v>
      </c>
      <c r="Q360" s="4"/>
    </row>
    <row r="361" spans="1:17" ht="45" customHeight="1" x14ac:dyDescent="0.2">
      <c r="A361" s="57">
        <v>999</v>
      </c>
      <c r="B361" s="4" t="s">
        <v>1</v>
      </c>
      <c r="C361" s="89" t="s">
        <v>9765</v>
      </c>
      <c r="D361" s="89" t="s">
        <v>21</v>
      </c>
      <c r="E361" s="4" t="s">
        <v>21</v>
      </c>
      <c r="F361" s="4" t="s">
        <v>743</v>
      </c>
      <c r="G361" s="50" t="s">
        <v>3594</v>
      </c>
      <c r="H361" s="113" t="s">
        <v>3595</v>
      </c>
      <c r="I361" s="4" t="s">
        <v>22</v>
      </c>
      <c r="J361" s="4" t="s">
        <v>0</v>
      </c>
      <c r="K361" s="4" t="s">
        <v>4</v>
      </c>
      <c r="L361" s="136" t="s">
        <v>6227</v>
      </c>
      <c r="M361" s="141"/>
      <c r="N361" s="139" t="s">
        <v>8646</v>
      </c>
      <c r="O361" s="4" t="s">
        <v>4372</v>
      </c>
      <c r="P361" s="48" t="s">
        <v>26</v>
      </c>
      <c r="Q361" s="4"/>
    </row>
    <row r="362" spans="1:17" ht="45" customHeight="1" x14ac:dyDescent="0.2">
      <c r="A362" s="57">
        <v>999</v>
      </c>
      <c r="B362" s="4" t="s">
        <v>1</v>
      </c>
      <c r="C362" s="89" t="s">
        <v>9765</v>
      </c>
      <c r="D362" s="89" t="s">
        <v>21</v>
      </c>
      <c r="E362" s="4" t="s">
        <v>21</v>
      </c>
      <c r="F362" s="4" t="s">
        <v>744</v>
      </c>
      <c r="G362" s="50" t="s">
        <v>3596</v>
      </c>
      <c r="H362" s="113" t="s">
        <v>3597</v>
      </c>
      <c r="I362" s="4" t="s">
        <v>22</v>
      </c>
      <c r="J362" s="4" t="s">
        <v>0</v>
      </c>
      <c r="K362" s="4" t="s">
        <v>4</v>
      </c>
      <c r="L362" s="136" t="s">
        <v>6228</v>
      </c>
      <c r="M362" s="141"/>
      <c r="N362" s="139" t="s">
        <v>8647</v>
      </c>
      <c r="O362" s="4" t="s">
        <v>3006</v>
      </c>
      <c r="P362" s="48" t="s">
        <v>26</v>
      </c>
      <c r="Q362" s="4"/>
    </row>
    <row r="363" spans="1:17" ht="45" customHeight="1" x14ac:dyDescent="0.2">
      <c r="A363" s="57">
        <v>999</v>
      </c>
      <c r="B363" s="4" t="s">
        <v>1</v>
      </c>
      <c r="C363" s="89" t="s">
        <v>9765</v>
      </c>
      <c r="D363" s="89" t="s">
        <v>21</v>
      </c>
      <c r="E363" s="4" t="s">
        <v>21</v>
      </c>
      <c r="F363" s="4" t="s">
        <v>745</v>
      </c>
      <c r="G363" s="50" t="s">
        <v>3598</v>
      </c>
      <c r="H363" s="113" t="s">
        <v>3599</v>
      </c>
      <c r="I363" s="4" t="s">
        <v>22</v>
      </c>
      <c r="J363" s="4" t="s">
        <v>0</v>
      </c>
      <c r="K363" s="4" t="s">
        <v>4</v>
      </c>
      <c r="L363" s="136" t="s">
        <v>6229</v>
      </c>
      <c r="M363" s="141"/>
      <c r="N363" s="139" t="s">
        <v>8648</v>
      </c>
      <c r="O363" s="4" t="s">
        <v>4238</v>
      </c>
      <c r="P363" s="48" t="s">
        <v>26</v>
      </c>
      <c r="Q363" s="4"/>
    </row>
    <row r="364" spans="1:17" ht="45" customHeight="1" x14ac:dyDescent="0.2">
      <c r="A364" s="57">
        <v>999</v>
      </c>
      <c r="B364" s="4" t="s">
        <v>1</v>
      </c>
      <c r="C364" s="89" t="s">
        <v>9765</v>
      </c>
      <c r="D364" s="89" t="s">
        <v>21</v>
      </c>
      <c r="E364" s="4" t="s">
        <v>21</v>
      </c>
      <c r="F364" s="4" t="s">
        <v>746</v>
      </c>
      <c r="G364" s="50" t="s">
        <v>3600</v>
      </c>
      <c r="H364" s="113" t="s">
        <v>3601</v>
      </c>
      <c r="I364" s="4" t="s">
        <v>22</v>
      </c>
      <c r="J364" s="4" t="s">
        <v>0</v>
      </c>
      <c r="K364" s="4" t="s">
        <v>4</v>
      </c>
      <c r="L364" s="136" t="s">
        <v>6230</v>
      </c>
      <c r="M364" s="141"/>
      <c r="N364" s="139" t="s">
        <v>8649</v>
      </c>
      <c r="O364" s="4" t="s">
        <v>4372</v>
      </c>
      <c r="P364" s="48" t="s">
        <v>26</v>
      </c>
      <c r="Q364" s="4"/>
    </row>
    <row r="365" spans="1:17" ht="45" customHeight="1" x14ac:dyDescent="0.2">
      <c r="A365" s="57">
        <v>999</v>
      </c>
      <c r="B365" s="4" t="s">
        <v>1</v>
      </c>
      <c r="C365" s="89" t="s">
        <v>9765</v>
      </c>
      <c r="D365" s="89" t="s">
        <v>21</v>
      </c>
      <c r="E365" s="4" t="s">
        <v>21</v>
      </c>
      <c r="F365" s="4" t="s">
        <v>747</v>
      </c>
      <c r="G365" s="50" t="s">
        <v>3602</v>
      </c>
      <c r="H365" s="113" t="s">
        <v>3603</v>
      </c>
      <c r="I365" s="4" t="s">
        <v>22</v>
      </c>
      <c r="J365" s="4" t="s">
        <v>0</v>
      </c>
      <c r="K365" s="4" t="s">
        <v>4</v>
      </c>
      <c r="L365" s="136" t="s">
        <v>6231</v>
      </c>
      <c r="M365" s="141"/>
      <c r="N365" s="139" t="s">
        <v>8650</v>
      </c>
      <c r="O365" s="4" t="s">
        <v>8449</v>
      </c>
      <c r="P365" s="48" t="s">
        <v>26</v>
      </c>
      <c r="Q365" s="4"/>
    </row>
    <row r="366" spans="1:17" ht="45" customHeight="1" x14ac:dyDescent="0.2">
      <c r="A366" s="57">
        <v>999</v>
      </c>
      <c r="B366" s="4" t="s">
        <v>1</v>
      </c>
      <c r="C366" s="89" t="s">
        <v>9765</v>
      </c>
      <c r="D366" s="89" t="s">
        <v>21</v>
      </c>
      <c r="E366" s="4" t="s">
        <v>21</v>
      </c>
      <c r="F366" s="4" t="s">
        <v>748</v>
      </c>
      <c r="G366" s="50" t="s">
        <v>3604</v>
      </c>
      <c r="H366" s="113" t="s">
        <v>3605</v>
      </c>
      <c r="I366" s="4" t="s">
        <v>22</v>
      </c>
      <c r="J366" s="4" t="s">
        <v>0</v>
      </c>
      <c r="K366" s="4" t="s">
        <v>4</v>
      </c>
      <c r="L366" s="136" t="s">
        <v>6232</v>
      </c>
      <c r="M366" s="141"/>
      <c r="N366" s="139" t="s">
        <v>8651</v>
      </c>
      <c r="O366" s="4" t="s">
        <v>3174</v>
      </c>
      <c r="P366" s="48" t="s">
        <v>26</v>
      </c>
      <c r="Q366" s="4"/>
    </row>
    <row r="367" spans="1:17" ht="45" customHeight="1" x14ac:dyDescent="0.2">
      <c r="A367" s="57">
        <v>999</v>
      </c>
      <c r="B367" s="4" t="s">
        <v>1</v>
      </c>
      <c r="C367" s="89" t="s">
        <v>9765</v>
      </c>
      <c r="D367" s="89" t="s">
        <v>21</v>
      </c>
      <c r="E367" s="4" t="s">
        <v>21</v>
      </c>
      <c r="F367" s="4" t="s">
        <v>749</v>
      </c>
      <c r="G367" s="50" t="s">
        <v>3606</v>
      </c>
      <c r="H367" s="113" t="s">
        <v>3607</v>
      </c>
      <c r="I367" s="4" t="s">
        <v>22</v>
      </c>
      <c r="J367" s="4" t="s">
        <v>0</v>
      </c>
      <c r="K367" s="4" t="s">
        <v>4</v>
      </c>
      <c r="L367" s="136" t="s">
        <v>6233</v>
      </c>
      <c r="M367" s="141"/>
      <c r="N367" s="139" t="s">
        <v>8652</v>
      </c>
      <c r="O367" s="4" t="s">
        <v>3051</v>
      </c>
      <c r="P367" s="48" t="s">
        <v>26</v>
      </c>
      <c r="Q367" s="4"/>
    </row>
    <row r="368" spans="1:17" ht="45" customHeight="1" x14ac:dyDescent="0.2">
      <c r="A368" s="57">
        <v>999</v>
      </c>
      <c r="B368" s="4" t="s">
        <v>1</v>
      </c>
      <c r="C368" s="89" t="s">
        <v>9765</v>
      </c>
      <c r="D368" s="89" t="s">
        <v>21</v>
      </c>
      <c r="E368" s="4" t="s">
        <v>21</v>
      </c>
      <c r="F368" s="4" t="s">
        <v>750</v>
      </c>
      <c r="G368" s="4" t="s">
        <v>3608</v>
      </c>
      <c r="H368" s="113" t="s">
        <v>3609</v>
      </c>
      <c r="I368" s="4" t="s">
        <v>22</v>
      </c>
      <c r="J368" s="4" t="s">
        <v>0</v>
      </c>
      <c r="K368" s="4" t="s">
        <v>4</v>
      </c>
      <c r="L368" s="136" t="s">
        <v>6234</v>
      </c>
      <c r="M368" s="141"/>
      <c r="N368" s="139" t="s">
        <v>8653</v>
      </c>
      <c r="O368" s="4" t="s">
        <v>4372</v>
      </c>
      <c r="P368" s="48" t="s">
        <v>26</v>
      </c>
      <c r="Q368" s="4"/>
    </row>
    <row r="369" spans="1:17" ht="45" customHeight="1" x14ac:dyDescent="0.2">
      <c r="A369" s="57">
        <v>999</v>
      </c>
      <c r="B369" s="4" t="s">
        <v>1</v>
      </c>
      <c r="C369" s="89" t="s">
        <v>9765</v>
      </c>
      <c r="D369" s="89" t="s">
        <v>21</v>
      </c>
      <c r="E369" s="4" t="s">
        <v>21</v>
      </c>
      <c r="F369" s="4" t="s">
        <v>751</v>
      </c>
      <c r="G369" s="4" t="s">
        <v>3610</v>
      </c>
      <c r="H369" s="113" t="s">
        <v>3611</v>
      </c>
      <c r="I369" s="4" t="s">
        <v>22</v>
      </c>
      <c r="J369" s="4" t="s">
        <v>0</v>
      </c>
      <c r="K369" s="4" t="s">
        <v>4</v>
      </c>
      <c r="L369" s="136" t="s">
        <v>6235</v>
      </c>
      <c r="M369" s="141"/>
      <c r="N369" s="139" t="s">
        <v>8654</v>
      </c>
      <c r="O369" s="4" t="s">
        <v>3174</v>
      </c>
      <c r="P369" s="48" t="s">
        <v>26</v>
      </c>
      <c r="Q369" s="4"/>
    </row>
    <row r="370" spans="1:17" ht="45" customHeight="1" x14ac:dyDescent="0.2">
      <c r="A370" s="57">
        <v>999</v>
      </c>
      <c r="B370" s="4" t="s">
        <v>1</v>
      </c>
      <c r="C370" s="89" t="s">
        <v>9765</v>
      </c>
      <c r="D370" s="89" t="s">
        <v>21</v>
      </c>
      <c r="E370" s="4" t="s">
        <v>21</v>
      </c>
      <c r="F370" s="4" t="s">
        <v>752</v>
      </c>
      <c r="G370" s="4" t="s">
        <v>3612</v>
      </c>
      <c r="H370" s="113" t="s">
        <v>3613</v>
      </c>
      <c r="I370" s="4" t="s">
        <v>22</v>
      </c>
      <c r="J370" s="4" t="s">
        <v>0</v>
      </c>
      <c r="K370" s="4" t="s">
        <v>4</v>
      </c>
      <c r="L370" s="136" t="s">
        <v>6236</v>
      </c>
      <c r="M370" s="141"/>
      <c r="N370" s="139" t="s">
        <v>8655</v>
      </c>
      <c r="O370" s="4" t="s">
        <v>4372</v>
      </c>
      <c r="P370" s="48" t="s">
        <v>26</v>
      </c>
      <c r="Q370" s="4"/>
    </row>
    <row r="371" spans="1:17" ht="45" customHeight="1" x14ac:dyDescent="0.2">
      <c r="A371" s="57">
        <v>999</v>
      </c>
      <c r="B371" s="4" t="s">
        <v>1</v>
      </c>
      <c r="C371" s="89" t="s">
        <v>9765</v>
      </c>
      <c r="D371" s="89" t="s">
        <v>21</v>
      </c>
      <c r="E371" s="4" t="s">
        <v>21</v>
      </c>
      <c r="F371" s="4" t="s">
        <v>753</v>
      </c>
      <c r="G371" s="4" t="s">
        <v>3614</v>
      </c>
      <c r="H371" s="113" t="s">
        <v>3615</v>
      </c>
      <c r="I371" s="4" t="s">
        <v>22</v>
      </c>
      <c r="J371" s="4" t="s">
        <v>0</v>
      </c>
      <c r="K371" s="4" t="s">
        <v>4</v>
      </c>
      <c r="L371" s="136" t="s">
        <v>6237</v>
      </c>
      <c r="M371" s="141"/>
      <c r="N371" s="139" t="s">
        <v>8656</v>
      </c>
      <c r="O371" s="4" t="s">
        <v>3174</v>
      </c>
      <c r="P371" s="48" t="s">
        <v>26</v>
      </c>
      <c r="Q371" s="4"/>
    </row>
    <row r="372" spans="1:17" ht="45" customHeight="1" x14ac:dyDescent="0.2">
      <c r="A372" s="57">
        <v>999</v>
      </c>
      <c r="B372" s="4" t="s">
        <v>1</v>
      </c>
      <c r="C372" s="89" t="s">
        <v>9765</v>
      </c>
      <c r="D372" s="89" t="s">
        <v>21</v>
      </c>
      <c r="E372" s="4" t="s">
        <v>21</v>
      </c>
      <c r="F372" s="4" t="s">
        <v>754</v>
      </c>
      <c r="G372" s="4" t="s">
        <v>3616</v>
      </c>
      <c r="H372" s="113" t="s">
        <v>3617</v>
      </c>
      <c r="I372" s="4" t="s">
        <v>22</v>
      </c>
      <c r="J372" s="4" t="s">
        <v>0</v>
      </c>
      <c r="K372" s="4" t="s">
        <v>4</v>
      </c>
      <c r="L372" s="136" t="s">
        <v>6238</v>
      </c>
      <c r="M372" s="141"/>
      <c r="N372" s="139" t="s">
        <v>8657</v>
      </c>
      <c r="O372" s="4" t="s">
        <v>4372</v>
      </c>
      <c r="P372" s="48" t="s">
        <v>26</v>
      </c>
      <c r="Q372" s="4"/>
    </row>
    <row r="373" spans="1:17" ht="45" customHeight="1" x14ac:dyDescent="0.2">
      <c r="A373" s="57">
        <v>999</v>
      </c>
      <c r="B373" s="4" t="s">
        <v>1</v>
      </c>
      <c r="C373" s="89" t="s">
        <v>9765</v>
      </c>
      <c r="D373" s="89" t="s">
        <v>21</v>
      </c>
      <c r="E373" s="4" t="s">
        <v>21</v>
      </c>
      <c r="F373" s="4" t="s">
        <v>755</v>
      </c>
      <c r="G373" s="4" t="s">
        <v>3618</v>
      </c>
      <c r="H373" s="113" t="s">
        <v>3619</v>
      </c>
      <c r="I373" s="4" t="s">
        <v>22</v>
      </c>
      <c r="J373" s="4" t="s">
        <v>0</v>
      </c>
      <c r="K373" s="4" t="s">
        <v>4</v>
      </c>
      <c r="L373" s="136" t="s">
        <v>6239</v>
      </c>
      <c r="M373" s="141"/>
      <c r="N373" s="139" t="s">
        <v>8658</v>
      </c>
      <c r="O373" s="4" t="s">
        <v>3051</v>
      </c>
      <c r="P373" s="48" t="s">
        <v>26</v>
      </c>
      <c r="Q373" s="4"/>
    </row>
    <row r="374" spans="1:17" ht="45" customHeight="1" x14ac:dyDescent="0.2">
      <c r="A374" s="57">
        <v>999</v>
      </c>
      <c r="B374" s="4" t="s">
        <v>1</v>
      </c>
      <c r="C374" s="89" t="s">
        <v>9765</v>
      </c>
      <c r="D374" s="89" t="s">
        <v>21</v>
      </c>
      <c r="E374" s="4" t="s">
        <v>21</v>
      </c>
      <c r="F374" s="4" t="s">
        <v>756</v>
      </c>
      <c r="G374" s="50" t="s">
        <v>3620</v>
      </c>
      <c r="H374" s="113" t="s">
        <v>3621</v>
      </c>
      <c r="I374" s="4" t="s">
        <v>22</v>
      </c>
      <c r="J374" s="4" t="s">
        <v>0</v>
      </c>
      <c r="K374" s="4" t="s">
        <v>4</v>
      </c>
      <c r="L374" s="136" t="s">
        <v>6240</v>
      </c>
      <c r="M374" s="141"/>
      <c r="N374" s="139" t="s">
        <v>8659</v>
      </c>
      <c r="O374" s="4" t="s">
        <v>3853</v>
      </c>
      <c r="P374" s="48" t="s">
        <v>26</v>
      </c>
      <c r="Q374" s="4"/>
    </row>
    <row r="375" spans="1:17" ht="45" customHeight="1" x14ac:dyDescent="0.2">
      <c r="A375" s="57">
        <v>999</v>
      </c>
      <c r="B375" s="4" t="s">
        <v>1</v>
      </c>
      <c r="C375" s="89" t="s">
        <v>9765</v>
      </c>
      <c r="D375" s="89" t="s">
        <v>21</v>
      </c>
      <c r="E375" s="4" t="s">
        <v>21</v>
      </c>
      <c r="F375" s="4" t="s">
        <v>757</v>
      </c>
      <c r="G375" s="50" t="s">
        <v>3622</v>
      </c>
      <c r="H375" s="113" t="s">
        <v>3623</v>
      </c>
      <c r="I375" s="4" t="s">
        <v>22</v>
      </c>
      <c r="J375" s="4" t="s">
        <v>0</v>
      </c>
      <c r="K375" s="4" t="s">
        <v>4</v>
      </c>
      <c r="L375" s="136" t="s">
        <v>6241</v>
      </c>
      <c r="M375" s="141"/>
      <c r="N375" s="139" t="s">
        <v>8660</v>
      </c>
      <c r="O375" s="4" t="s">
        <v>3174</v>
      </c>
      <c r="P375" s="48" t="s">
        <v>26</v>
      </c>
      <c r="Q375" s="4"/>
    </row>
    <row r="376" spans="1:17" ht="45" customHeight="1" x14ac:dyDescent="0.2">
      <c r="A376" s="57">
        <v>999</v>
      </c>
      <c r="B376" s="4" t="s">
        <v>1</v>
      </c>
      <c r="C376" s="89" t="s">
        <v>9765</v>
      </c>
      <c r="D376" s="89" t="s">
        <v>21</v>
      </c>
      <c r="E376" s="4" t="s">
        <v>21</v>
      </c>
      <c r="F376" s="4" t="s">
        <v>758</v>
      </c>
      <c r="G376" s="50" t="s">
        <v>3624</v>
      </c>
      <c r="H376" s="113" t="s">
        <v>3625</v>
      </c>
      <c r="I376" s="4" t="s">
        <v>22</v>
      </c>
      <c r="J376" s="4" t="s">
        <v>0</v>
      </c>
      <c r="K376" s="4" t="s">
        <v>4</v>
      </c>
      <c r="L376" s="136" t="s">
        <v>6242</v>
      </c>
      <c r="M376" s="141"/>
      <c r="N376" s="139" t="s">
        <v>8661</v>
      </c>
      <c r="O376" s="4" t="s">
        <v>3174</v>
      </c>
      <c r="P376" s="48" t="s">
        <v>26</v>
      </c>
      <c r="Q376" s="4"/>
    </row>
    <row r="377" spans="1:17" ht="45" customHeight="1" x14ac:dyDescent="0.2">
      <c r="A377" s="57">
        <v>999</v>
      </c>
      <c r="B377" s="4" t="s">
        <v>1</v>
      </c>
      <c r="C377" s="89" t="s">
        <v>9765</v>
      </c>
      <c r="D377" s="89" t="s">
        <v>21</v>
      </c>
      <c r="E377" s="4" t="s">
        <v>21</v>
      </c>
      <c r="F377" s="4" t="s">
        <v>759</v>
      </c>
      <c r="G377" s="50" t="s">
        <v>3626</v>
      </c>
      <c r="H377" s="113" t="s">
        <v>3627</v>
      </c>
      <c r="I377" s="4" t="s">
        <v>22</v>
      </c>
      <c r="J377" s="4" t="s">
        <v>0</v>
      </c>
      <c r="K377" s="4" t="s">
        <v>4</v>
      </c>
      <c r="L377" s="136" t="s">
        <v>6243</v>
      </c>
      <c r="M377" s="141"/>
      <c r="N377" s="139" t="s">
        <v>8662</v>
      </c>
      <c r="O377" s="4" t="s">
        <v>3853</v>
      </c>
      <c r="P377" s="48" t="s">
        <v>26</v>
      </c>
      <c r="Q377" s="4"/>
    </row>
    <row r="378" spans="1:17" ht="45" customHeight="1" x14ac:dyDescent="0.2">
      <c r="A378" s="57">
        <v>999</v>
      </c>
      <c r="B378" s="4" t="s">
        <v>1</v>
      </c>
      <c r="C378" s="89" t="s">
        <v>9765</v>
      </c>
      <c r="D378" s="89" t="s">
        <v>21</v>
      </c>
      <c r="E378" s="4" t="s">
        <v>21</v>
      </c>
      <c r="F378" s="4" t="s">
        <v>760</v>
      </c>
      <c r="G378" s="4" t="s">
        <v>3628</v>
      </c>
      <c r="H378" s="113" t="s">
        <v>3629</v>
      </c>
      <c r="I378" s="4" t="s">
        <v>22</v>
      </c>
      <c r="J378" s="4" t="s">
        <v>0</v>
      </c>
      <c r="K378" s="4" t="s">
        <v>4</v>
      </c>
      <c r="L378" s="136" t="s">
        <v>6244</v>
      </c>
      <c r="M378" s="141"/>
      <c r="N378" s="139" t="s">
        <v>8663</v>
      </c>
      <c r="O378" s="4" t="s">
        <v>3051</v>
      </c>
      <c r="P378" s="48" t="s">
        <v>26</v>
      </c>
      <c r="Q378" s="4"/>
    </row>
    <row r="379" spans="1:17" ht="45" customHeight="1" x14ac:dyDescent="0.2">
      <c r="A379" s="57">
        <v>999</v>
      </c>
      <c r="B379" s="4" t="s">
        <v>1</v>
      </c>
      <c r="C379" s="89" t="s">
        <v>9765</v>
      </c>
      <c r="D379" s="89" t="s">
        <v>21</v>
      </c>
      <c r="E379" s="4" t="s">
        <v>21</v>
      </c>
      <c r="F379" s="4" t="s">
        <v>761</v>
      </c>
      <c r="G379" s="4" t="s">
        <v>3630</v>
      </c>
      <c r="H379" s="113" t="s">
        <v>3631</v>
      </c>
      <c r="I379" s="4" t="s">
        <v>22</v>
      </c>
      <c r="J379" s="4" t="s">
        <v>0</v>
      </c>
      <c r="K379" s="4" t="s">
        <v>4</v>
      </c>
      <c r="L379" s="136" t="s">
        <v>6245</v>
      </c>
      <c r="M379" s="141"/>
      <c r="N379" s="139" t="s">
        <v>8664</v>
      </c>
      <c r="O379" s="4" t="s">
        <v>3051</v>
      </c>
      <c r="P379" s="48" t="s">
        <v>26</v>
      </c>
      <c r="Q379" s="4"/>
    </row>
    <row r="380" spans="1:17" ht="45" customHeight="1" x14ac:dyDescent="0.2">
      <c r="A380" s="57">
        <v>999</v>
      </c>
      <c r="B380" s="4" t="s">
        <v>1</v>
      </c>
      <c r="C380" s="89" t="s">
        <v>9765</v>
      </c>
      <c r="D380" s="89" t="s">
        <v>21</v>
      </c>
      <c r="E380" s="4" t="s">
        <v>21</v>
      </c>
      <c r="F380" s="4" t="s">
        <v>762</v>
      </c>
      <c r="G380" s="4" t="s">
        <v>3632</v>
      </c>
      <c r="H380" s="113" t="s">
        <v>3633</v>
      </c>
      <c r="I380" s="4" t="s">
        <v>22</v>
      </c>
      <c r="J380" s="4" t="s">
        <v>0</v>
      </c>
      <c r="K380" s="4" t="s">
        <v>4</v>
      </c>
      <c r="L380" s="136" t="s">
        <v>6246</v>
      </c>
      <c r="M380" s="141"/>
      <c r="N380" s="139" t="s">
        <v>8665</v>
      </c>
      <c r="O380" s="4" t="s">
        <v>3853</v>
      </c>
      <c r="P380" s="48" t="s">
        <v>26</v>
      </c>
      <c r="Q380" s="4"/>
    </row>
    <row r="381" spans="1:17" ht="45" customHeight="1" x14ac:dyDescent="0.2">
      <c r="A381" s="57">
        <v>999</v>
      </c>
      <c r="B381" s="4" t="s">
        <v>1</v>
      </c>
      <c r="C381" s="89" t="s">
        <v>9765</v>
      </c>
      <c r="D381" s="89" t="s">
        <v>21</v>
      </c>
      <c r="E381" s="4" t="s">
        <v>21</v>
      </c>
      <c r="F381" s="4" t="s">
        <v>763</v>
      </c>
      <c r="G381" s="4" t="s">
        <v>3634</v>
      </c>
      <c r="H381" s="113" t="s">
        <v>3635</v>
      </c>
      <c r="I381" s="4" t="s">
        <v>22</v>
      </c>
      <c r="J381" s="4" t="s">
        <v>0</v>
      </c>
      <c r="K381" s="4" t="s">
        <v>4</v>
      </c>
      <c r="L381" s="136" t="s">
        <v>6247</v>
      </c>
      <c r="M381" s="141"/>
      <c r="N381" s="139" t="s">
        <v>8666</v>
      </c>
      <c r="O381" s="4" t="s">
        <v>3174</v>
      </c>
      <c r="P381" s="48" t="s">
        <v>26</v>
      </c>
      <c r="Q381" s="4"/>
    </row>
    <row r="382" spans="1:17" ht="45" customHeight="1" x14ac:dyDescent="0.2">
      <c r="A382" s="57">
        <v>999</v>
      </c>
      <c r="B382" s="4" t="s">
        <v>1</v>
      </c>
      <c r="C382" s="89" t="s">
        <v>9765</v>
      </c>
      <c r="D382" s="89" t="s">
        <v>21</v>
      </c>
      <c r="E382" s="4" t="s">
        <v>21</v>
      </c>
      <c r="F382" s="4" t="s">
        <v>764</v>
      </c>
      <c r="G382" s="4" t="s">
        <v>3636</v>
      </c>
      <c r="H382" s="113" t="s">
        <v>3637</v>
      </c>
      <c r="I382" s="4" t="s">
        <v>22</v>
      </c>
      <c r="J382" s="4" t="s">
        <v>0</v>
      </c>
      <c r="K382" s="4" t="s">
        <v>4</v>
      </c>
      <c r="L382" s="136" t="s">
        <v>6248</v>
      </c>
      <c r="M382" s="141"/>
      <c r="N382" s="139" t="s">
        <v>8667</v>
      </c>
      <c r="O382" s="4" t="s">
        <v>3051</v>
      </c>
      <c r="P382" s="48" t="s">
        <v>26</v>
      </c>
      <c r="Q382" s="4"/>
    </row>
    <row r="383" spans="1:17" ht="45" customHeight="1" x14ac:dyDescent="0.2">
      <c r="A383" s="57">
        <v>999</v>
      </c>
      <c r="B383" s="4" t="s">
        <v>1</v>
      </c>
      <c r="C383" s="89" t="s">
        <v>9765</v>
      </c>
      <c r="D383" s="89" t="s">
        <v>21</v>
      </c>
      <c r="E383" s="4" t="s">
        <v>21</v>
      </c>
      <c r="F383" s="4" t="s">
        <v>765</v>
      </c>
      <c r="G383" s="4" t="s">
        <v>3638</v>
      </c>
      <c r="H383" s="113" t="s">
        <v>3639</v>
      </c>
      <c r="I383" s="4" t="s">
        <v>22</v>
      </c>
      <c r="J383" s="4" t="s">
        <v>0</v>
      </c>
      <c r="K383" s="4" t="s">
        <v>4</v>
      </c>
      <c r="L383" s="136" t="s">
        <v>6249</v>
      </c>
      <c r="M383" s="141"/>
      <c r="N383" s="139" t="s">
        <v>8668</v>
      </c>
      <c r="O383" s="4" t="s">
        <v>3174</v>
      </c>
      <c r="P383" s="48" t="s">
        <v>26</v>
      </c>
      <c r="Q383" s="4"/>
    </row>
    <row r="384" spans="1:17" ht="45" customHeight="1" x14ac:dyDescent="0.2">
      <c r="A384" s="57">
        <v>999</v>
      </c>
      <c r="B384" s="4" t="s">
        <v>1</v>
      </c>
      <c r="C384" s="89" t="s">
        <v>9765</v>
      </c>
      <c r="D384" s="89" t="s">
        <v>21</v>
      </c>
      <c r="E384" s="4" t="s">
        <v>21</v>
      </c>
      <c r="F384" s="4" t="s">
        <v>766</v>
      </c>
      <c r="G384" s="4" t="s">
        <v>3640</v>
      </c>
      <c r="H384" s="113" t="s">
        <v>3641</v>
      </c>
      <c r="I384" s="4" t="s">
        <v>22</v>
      </c>
      <c r="J384" s="4" t="s">
        <v>0</v>
      </c>
      <c r="K384" s="4" t="s">
        <v>4</v>
      </c>
      <c r="L384" s="136" t="s">
        <v>6250</v>
      </c>
      <c r="M384" s="141"/>
      <c r="N384" s="139" t="s">
        <v>8669</v>
      </c>
      <c r="O384" s="4" t="s">
        <v>3208</v>
      </c>
      <c r="P384" s="48" t="s">
        <v>26</v>
      </c>
      <c r="Q384" s="4"/>
    </row>
    <row r="385" spans="1:17" ht="45" customHeight="1" x14ac:dyDescent="0.2">
      <c r="A385" s="57">
        <v>999</v>
      </c>
      <c r="B385" s="4" t="s">
        <v>1</v>
      </c>
      <c r="C385" s="89" t="s">
        <v>9765</v>
      </c>
      <c r="D385" s="89" t="s">
        <v>21</v>
      </c>
      <c r="E385" s="4" t="s">
        <v>21</v>
      </c>
      <c r="F385" s="4" t="s">
        <v>767</v>
      </c>
      <c r="G385" s="50" t="s">
        <v>3642</v>
      </c>
      <c r="H385" s="113" t="s">
        <v>3643</v>
      </c>
      <c r="I385" s="4" t="s">
        <v>22</v>
      </c>
      <c r="J385" s="4" t="s">
        <v>0</v>
      </c>
      <c r="K385" s="4" t="s">
        <v>4</v>
      </c>
      <c r="L385" s="136" t="s">
        <v>6251</v>
      </c>
      <c r="M385" s="141"/>
      <c r="N385" s="139" t="s">
        <v>8670</v>
      </c>
      <c r="O385" s="4" t="s">
        <v>3051</v>
      </c>
      <c r="P385" s="48" t="s">
        <v>26</v>
      </c>
      <c r="Q385" s="4"/>
    </row>
    <row r="386" spans="1:17" ht="45" customHeight="1" x14ac:dyDescent="0.2">
      <c r="A386" s="57">
        <v>999</v>
      </c>
      <c r="B386" s="4" t="s">
        <v>1</v>
      </c>
      <c r="C386" s="89" t="s">
        <v>9765</v>
      </c>
      <c r="D386" s="89" t="s">
        <v>21</v>
      </c>
      <c r="E386" s="4" t="s">
        <v>21</v>
      </c>
      <c r="F386" s="4" t="s">
        <v>768</v>
      </c>
      <c r="G386" s="50" t="s">
        <v>3644</v>
      </c>
      <c r="H386" s="113" t="s">
        <v>3645</v>
      </c>
      <c r="I386" s="4" t="s">
        <v>22</v>
      </c>
      <c r="J386" s="4" t="s">
        <v>0</v>
      </c>
      <c r="K386" s="4" t="s">
        <v>4</v>
      </c>
      <c r="L386" s="136" t="s">
        <v>6252</v>
      </c>
      <c r="M386" s="141"/>
      <c r="N386" s="139" t="s">
        <v>8671</v>
      </c>
      <c r="O386" s="4" t="s">
        <v>3051</v>
      </c>
      <c r="P386" s="48" t="s">
        <v>26</v>
      </c>
      <c r="Q386" s="4"/>
    </row>
    <row r="387" spans="1:17" ht="45" customHeight="1" x14ac:dyDescent="0.2">
      <c r="A387" s="57">
        <v>999</v>
      </c>
      <c r="B387" s="4" t="s">
        <v>1</v>
      </c>
      <c r="C387" s="89" t="s">
        <v>9765</v>
      </c>
      <c r="D387" s="89" t="s">
        <v>21</v>
      </c>
      <c r="E387" s="4" t="s">
        <v>21</v>
      </c>
      <c r="F387" s="4" t="s">
        <v>769</v>
      </c>
      <c r="G387" s="50" t="s">
        <v>3646</v>
      </c>
      <c r="H387" s="113" t="s">
        <v>3647</v>
      </c>
      <c r="I387" s="4" t="s">
        <v>22</v>
      </c>
      <c r="J387" s="4" t="s">
        <v>0</v>
      </c>
      <c r="K387" s="4" t="s">
        <v>4</v>
      </c>
      <c r="L387" s="136" t="s">
        <v>6253</v>
      </c>
      <c r="M387" s="141"/>
      <c r="N387" s="139" t="s">
        <v>8672</v>
      </c>
      <c r="O387" s="4" t="s">
        <v>3051</v>
      </c>
      <c r="P387" s="48" t="s">
        <v>26</v>
      </c>
      <c r="Q387" s="4"/>
    </row>
    <row r="388" spans="1:17" ht="45" customHeight="1" x14ac:dyDescent="0.2">
      <c r="A388" s="57">
        <v>999</v>
      </c>
      <c r="B388" s="4" t="s">
        <v>1</v>
      </c>
      <c r="C388" s="89" t="s">
        <v>9765</v>
      </c>
      <c r="D388" s="89" t="s">
        <v>21</v>
      </c>
      <c r="E388" s="4" t="s">
        <v>21</v>
      </c>
      <c r="F388" s="4" t="s">
        <v>770</v>
      </c>
      <c r="G388" s="50" t="s">
        <v>3648</v>
      </c>
      <c r="H388" s="113" t="s">
        <v>3649</v>
      </c>
      <c r="I388" s="4" t="s">
        <v>22</v>
      </c>
      <c r="J388" s="4" t="s">
        <v>0</v>
      </c>
      <c r="K388" s="4" t="s">
        <v>4</v>
      </c>
      <c r="L388" s="136" t="s">
        <v>6254</v>
      </c>
      <c r="M388" s="141"/>
      <c r="N388" s="139" t="s">
        <v>8673</v>
      </c>
      <c r="O388" s="4" t="s">
        <v>4372</v>
      </c>
      <c r="P388" s="48" t="s">
        <v>26</v>
      </c>
      <c r="Q388" s="4"/>
    </row>
    <row r="389" spans="1:17" ht="45" customHeight="1" x14ac:dyDescent="0.2">
      <c r="A389" s="57">
        <v>999</v>
      </c>
      <c r="B389" s="4" t="s">
        <v>1</v>
      </c>
      <c r="C389" s="89" t="s">
        <v>9765</v>
      </c>
      <c r="D389" s="89" t="s">
        <v>21</v>
      </c>
      <c r="E389" s="4" t="s">
        <v>21</v>
      </c>
      <c r="F389" s="4" t="s">
        <v>771</v>
      </c>
      <c r="G389" s="50" t="s">
        <v>3650</v>
      </c>
      <c r="H389" s="113" t="s">
        <v>3651</v>
      </c>
      <c r="I389" s="4" t="s">
        <v>22</v>
      </c>
      <c r="J389" s="4" t="s">
        <v>0</v>
      </c>
      <c r="K389" s="4" t="s">
        <v>4</v>
      </c>
      <c r="L389" s="136" t="s">
        <v>6255</v>
      </c>
      <c r="M389" s="141"/>
      <c r="N389" s="139" t="s">
        <v>8674</v>
      </c>
      <c r="O389" s="4" t="s">
        <v>3051</v>
      </c>
      <c r="P389" s="48" t="s">
        <v>26</v>
      </c>
      <c r="Q389" s="4"/>
    </row>
    <row r="390" spans="1:17" ht="45" customHeight="1" x14ac:dyDescent="0.2">
      <c r="A390" s="57">
        <v>999</v>
      </c>
      <c r="B390" s="4" t="s">
        <v>1</v>
      </c>
      <c r="C390" s="89" t="s">
        <v>9765</v>
      </c>
      <c r="D390" s="89" t="s">
        <v>21</v>
      </c>
      <c r="E390" s="4" t="s">
        <v>21</v>
      </c>
      <c r="F390" s="4" t="s">
        <v>772</v>
      </c>
      <c r="G390" s="50" t="s">
        <v>3652</v>
      </c>
      <c r="H390" s="113" t="s">
        <v>3653</v>
      </c>
      <c r="I390" s="4" t="s">
        <v>22</v>
      </c>
      <c r="J390" s="4" t="s">
        <v>0</v>
      </c>
      <c r="K390" s="4" t="s">
        <v>4</v>
      </c>
      <c r="L390" s="136" t="s">
        <v>6256</v>
      </c>
      <c r="M390" s="141"/>
      <c r="N390" s="139" t="s">
        <v>8675</v>
      </c>
      <c r="O390" s="4" t="s">
        <v>3853</v>
      </c>
      <c r="P390" s="48" t="s">
        <v>26</v>
      </c>
      <c r="Q390" s="4"/>
    </row>
    <row r="391" spans="1:17" ht="45" customHeight="1" x14ac:dyDescent="0.2">
      <c r="A391" s="57">
        <v>999</v>
      </c>
      <c r="B391" s="4" t="s">
        <v>1</v>
      </c>
      <c r="C391" s="89" t="s">
        <v>9765</v>
      </c>
      <c r="D391" s="89" t="s">
        <v>21</v>
      </c>
      <c r="E391" s="4" t="s">
        <v>21</v>
      </c>
      <c r="F391" s="4" t="s">
        <v>773</v>
      </c>
      <c r="G391" s="50" t="s">
        <v>3654</v>
      </c>
      <c r="H391" s="113" t="s">
        <v>3655</v>
      </c>
      <c r="I391" s="4" t="s">
        <v>2</v>
      </c>
      <c r="J391" s="4" t="s">
        <v>0</v>
      </c>
      <c r="K391" s="4" t="s">
        <v>71</v>
      </c>
      <c r="L391" s="136" t="s">
        <v>6257</v>
      </c>
      <c r="M391" s="141"/>
      <c r="N391" s="139"/>
      <c r="O391" s="4"/>
      <c r="P391" s="48" t="s">
        <v>5</v>
      </c>
      <c r="Q391" s="4"/>
    </row>
    <row r="392" spans="1:17" ht="45" customHeight="1" x14ac:dyDescent="0.2">
      <c r="A392" s="57">
        <v>999</v>
      </c>
      <c r="B392" s="4" t="s">
        <v>1</v>
      </c>
      <c r="C392" s="89" t="s">
        <v>9765</v>
      </c>
      <c r="D392" s="89" t="s">
        <v>21</v>
      </c>
      <c r="E392" s="4" t="s">
        <v>21</v>
      </c>
      <c r="F392" s="4" t="s">
        <v>774</v>
      </c>
      <c r="G392" s="50" t="s">
        <v>3656</v>
      </c>
      <c r="H392" s="113" t="s">
        <v>3657</v>
      </c>
      <c r="I392" s="4" t="s">
        <v>22</v>
      </c>
      <c r="J392" s="4" t="s">
        <v>0</v>
      </c>
      <c r="K392" s="4" t="s">
        <v>4</v>
      </c>
      <c r="L392" s="136" t="s">
        <v>6258</v>
      </c>
      <c r="M392" s="141"/>
      <c r="N392" s="139" t="s">
        <v>8676</v>
      </c>
      <c r="O392" s="4" t="s">
        <v>3174</v>
      </c>
      <c r="P392" s="48" t="s">
        <v>26</v>
      </c>
      <c r="Q392" s="4"/>
    </row>
    <row r="393" spans="1:17" ht="45" customHeight="1" x14ac:dyDescent="0.2">
      <c r="A393" s="57">
        <v>999</v>
      </c>
      <c r="B393" s="4" t="s">
        <v>1</v>
      </c>
      <c r="C393" s="89" t="s">
        <v>9765</v>
      </c>
      <c r="D393" s="89" t="s">
        <v>21</v>
      </c>
      <c r="E393" s="4" t="s">
        <v>21</v>
      </c>
      <c r="F393" s="4" t="s">
        <v>775</v>
      </c>
      <c r="G393" s="50" t="s">
        <v>3658</v>
      </c>
      <c r="H393" s="113" t="s">
        <v>3659</v>
      </c>
      <c r="I393" s="4" t="s">
        <v>22</v>
      </c>
      <c r="J393" s="4" t="s">
        <v>0</v>
      </c>
      <c r="K393" s="4" t="s">
        <v>4</v>
      </c>
      <c r="L393" s="136" t="s">
        <v>6259</v>
      </c>
      <c r="M393" s="141"/>
      <c r="N393" s="139" t="s">
        <v>8677</v>
      </c>
      <c r="O393" s="4" t="s">
        <v>3174</v>
      </c>
      <c r="P393" s="48" t="s">
        <v>26</v>
      </c>
      <c r="Q393" s="4"/>
    </row>
    <row r="394" spans="1:17" ht="45" customHeight="1" x14ac:dyDescent="0.2">
      <c r="A394" s="57">
        <v>999</v>
      </c>
      <c r="B394" s="4" t="s">
        <v>1</v>
      </c>
      <c r="C394" s="89" t="s">
        <v>9765</v>
      </c>
      <c r="D394" s="89" t="s">
        <v>21</v>
      </c>
      <c r="E394" s="4" t="s">
        <v>21</v>
      </c>
      <c r="F394" s="4" t="s">
        <v>776</v>
      </c>
      <c r="G394" s="50" t="s">
        <v>3660</v>
      </c>
      <c r="H394" s="113" t="s">
        <v>3661</v>
      </c>
      <c r="I394" s="4" t="s">
        <v>22</v>
      </c>
      <c r="J394" s="4" t="s">
        <v>0</v>
      </c>
      <c r="K394" s="4" t="s">
        <v>4</v>
      </c>
      <c r="L394" s="136" t="s">
        <v>6260</v>
      </c>
      <c r="M394" s="141"/>
      <c r="N394" s="139" t="s">
        <v>8678</v>
      </c>
      <c r="O394" s="4" t="s">
        <v>3208</v>
      </c>
      <c r="P394" s="48" t="s">
        <v>26</v>
      </c>
      <c r="Q394" s="4"/>
    </row>
    <row r="395" spans="1:17" ht="45" customHeight="1" x14ac:dyDescent="0.2">
      <c r="A395" s="57">
        <v>999</v>
      </c>
      <c r="B395" s="4" t="s">
        <v>1</v>
      </c>
      <c r="C395" s="89" t="s">
        <v>9765</v>
      </c>
      <c r="D395" s="89" t="s">
        <v>21</v>
      </c>
      <c r="E395" s="4" t="s">
        <v>21</v>
      </c>
      <c r="F395" s="4" t="s">
        <v>777</v>
      </c>
      <c r="G395" s="50" t="s">
        <v>3662</v>
      </c>
      <c r="H395" s="113" t="s">
        <v>3663</v>
      </c>
      <c r="I395" s="4" t="s">
        <v>22</v>
      </c>
      <c r="J395" s="4" t="s">
        <v>0</v>
      </c>
      <c r="K395" s="4" t="s">
        <v>4</v>
      </c>
      <c r="L395" s="136" t="s">
        <v>6261</v>
      </c>
      <c r="M395" s="141"/>
      <c r="N395" s="139" t="s">
        <v>8679</v>
      </c>
      <c r="O395" s="4" t="s">
        <v>3853</v>
      </c>
      <c r="P395" s="48" t="s">
        <v>26</v>
      </c>
      <c r="Q395" s="4"/>
    </row>
    <row r="396" spans="1:17" ht="45" customHeight="1" x14ac:dyDescent="0.2">
      <c r="A396" s="57">
        <v>999</v>
      </c>
      <c r="B396" s="4" t="s">
        <v>1</v>
      </c>
      <c r="C396" s="89" t="s">
        <v>9765</v>
      </c>
      <c r="D396" s="89" t="s">
        <v>21</v>
      </c>
      <c r="E396" s="4" t="s">
        <v>21</v>
      </c>
      <c r="F396" s="4" t="s">
        <v>778</v>
      </c>
      <c r="G396" s="50" t="s">
        <v>3664</v>
      </c>
      <c r="H396" s="113" t="s">
        <v>3665</v>
      </c>
      <c r="I396" s="4" t="s">
        <v>22</v>
      </c>
      <c r="J396" s="4" t="s">
        <v>0</v>
      </c>
      <c r="K396" s="4" t="s">
        <v>4</v>
      </c>
      <c r="L396" s="136" t="s">
        <v>6262</v>
      </c>
      <c r="M396" s="141"/>
      <c r="N396" s="139" t="s">
        <v>8680</v>
      </c>
      <c r="O396" s="4" t="s">
        <v>3174</v>
      </c>
      <c r="P396" s="48" t="s">
        <v>26</v>
      </c>
      <c r="Q396" s="4"/>
    </row>
    <row r="397" spans="1:17" ht="45" customHeight="1" x14ac:dyDescent="0.2">
      <c r="A397" s="57">
        <v>999</v>
      </c>
      <c r="B397" s="4" t="s">
        <v>1</v>
      </c>
      <c r="C397" s="89" t="s">
        <v>9765</v>
      </c>
      <c r="D397" s="89" t="s">
        <v>21</v>
      </c>
      <c r="E397" s="4" t="s">
        <v>21</v>
      </c>
      <c r="F397" s="4" t="s">
        <v>779</v>
      </c>
      <c r="G397" s="50" t="s">
        <v>3666</v>
      </c>
      <c r="H397" s="113" t="s">
        <v>3667</v>
      </c>
      <c r="I397" s="4" t="s">
        <v>22</v>
      </c>
      <c r="J397" s="4" t="s">
        <v>0</v>
      </c>
      <c r="K397" s="4" t="s">
        <v>4</v>
      </c>
      <c r="L397" s="136" t="s">
        <v>6263</v>
      </c>
      <c r="M397" s="141"/>
      <c r="N397" s="139" t="s">
        <v>8681</v>
      </c>
      <c r="O397" s="4" t="s">
        <v>3174</v>
      </c>
      <c r="P397" s="48" t="s">
        <v>26</v>
      </c>
      <c r="Q397" s="4"/>
    </row>
    <row r="398" spans="1:17" ht="45" customHeight="1" x14ac:dyDescent="0.2">
      <c r="A398" s="57">
        <v>999</v>
      </c>
      <c r="B398" s="4" t="s">
        <v>1</v>
      </c>
      <c r="C398" s="89" t="s">
        <v>9765</v>
      </c>
      <c r="D398" s="89" t="s">
        <v>21</v>
      </c>
      <c r="E398" s="4" t="s">
        <v>21</v>
      </c>
      <c r="F398" s="4" t="s">
        <v>780</v>
      </c>
      <c r="G398" s="50" t="s">
        <v>3668</v>
      </c>
      <c r="H398" s="113" t="s">
        <v>3669</v>
      </c>
      <c r="I398" s="4" t="s">
        <v>22</v>
      </c>
      <c r="J398" s="4" t="s">
        <v>0</v>
      </c>
      <c r="K398" s="4" t="s">
        <v>4</v>
      </c>
      <c r="L398" s="136" t="s">
        <v>6264</v>
      </c>
      <c r="M398" s="141"/>
      <c r="N398" s="139" t="s">
        <v>8682</v>
      </c>
      <c r="O398" s="4" t="s">
        <v>3853</v>
      </c>
      <c r="P398" s="48" t="s">
        <v>26</v>
      </c>
      <c r="Q398" s="4"/>
    </row>
    <row r="399" spans="1:17" ht="45" customHeight="1" x14ac:dyDescent="0.2">
      <c r="A399" s="57">
        <v>999</v>
      </c>
      <c r="B399" s="4" t="s">
        <v>1</v>
      </c>
      <c r="C399" s="89" t="s">
        <v>9765</v>
      </c>
      <c r="D399" s="89" t="s">
        <v>21</v>
      </c>
      <c r="E399" s="4" t="s">
        <v>21</v>
      </c>
      <c r="F399" s="4" t="s">
        <v>781</v>
      </c>
      <c r="G399" s="50" t="s">
        <v>3670</v>
      </c>
      <c r="H399" s="113" t="s">
        <v>3671</v>
      </c>
      <c r="I399" s="4" t="s">
        <v>22</v>
      </c>
      <c r="J399" s="4" t="s">
        <v>0</v>
      </c>
      <c r="K399" s="4" t="s">
        <v>4</v>
      </c>
      <c r="L399" s="136" t="s">
        <v>6265</v>
      </c>
      <c r="M399" s="141"/>
      <c r="N399" s="139" t="s">
        <v>8683</v>
      </c>
      <c r="O399" s="4" t="s">
        <v>3174</v>
      </c>
      <c r="P399" s="48" t="s">
        <v>26</v>
      </c>
      <c r="Q399" s="4"/>
    </row>
    <row r="400" spans="1:17" ht="45" customHeight="1" x14ac:dyDescent="0.2">
      <c r="A400" s="57">
        <v>999</v>
      </c>
      <c r="B400" s="4" t="s">
        <v>1</v>
      </c>
      <c r="C400" s="89" t="s">
        <v>9765</v>
      </c>
      <c r="D400" s="89" t="s">
        <v>21</v>
      </c>
      <c r="E400" s="4" t="s">
        <v>21</v>
      </c>
      <c r="F400" s="4" t="s">
        <v>782</v>
      </c>
      <c r="G400" s="50" t="s">
        <v>3672</v>
      </c>
      <c r="H400" s="113" t="s">
        <v>3673</v>
      </c>
      <c r="I400" s="4" t="s">
        <v>22</v>
      </c>
      <c r="J400" s="4" t="s">
        <v>0</v>
      </c>
      <c r="K400" s="4" t="s">
        <v>4</v>
      </c>
      <c r="L400" s="136" t="s">
        <v>6266</v>
      </c>
      <c r="M400" s="141"/>
      <c r="N400" s="139" t="s">
        <v>8684</v>
      </c>
      <c r="O400" s="4" t="s">
        <v>3174</v>
      </c>
      <c r="P400" s="48" t="s">
        <v>26</v>
      </c>
      <c r="Q400" s="4"/>
    </row>
    <row r="401" spans="1:17" ht="45" customHeight="1" x14ac:dyDescent="0.2">
      <c r="A401" s="57">
        <v>999</v>
      </c>
      <c r="B401" s="4" t="s">
        <v>1</v>
      </c>
      <c r="C401" s="89" t="s">
        <v>9765</v>
      </c>
      <c r="D401" s="89" t="s">
        <v>21</v>
      </c>
      <c r="E401" s="4" t="s">
        <v>21</v>
      </c>
      <c r="F401" s="4" t="s">
        <v>783</v>
      </c>
      <c r="G401" s="50" t="s">
        <v>3674</v>
      </c>
      <c r="H401" s="113" t="s">
        <v>3675</v>
      </c>
      <c r="I401" s="4" t="s">
        <v>22</v>
      </c>
      <c r="J401" s="4" t="s">
        <v>0</v>
      </c>
      <c r="K401" s="4" t="s">
        <v>4</v>
      </c>
      <c r="L401" s="136" t="s">
        <v>6267</v>
      </c>
      <c r="M401" s="141"/>
      <c r="N401" s="139" t="s">
        <v>8685</v>
      </c>
      <c r="O401" s="4" t="s">
        <v>3853</v>
      </c>
      <c r="P401" s="48" t="s">
        <v>26</v>
      </c>
      <c r="Q401" s="4"/>
    </row>
    <row r="402" spans="1:17" ht="45" customHeight="1" x14ac:dyDescent="0.2">
      <c r="A402" s="57">
        <v>999</v>
      </c>
      <c r="B402" s="4" t="s">
        <v>1</v>
      </c>
      <c r="C402" s="89" t="s">
        <v>9765</v>
      </c>
      <c r="D402" s="89" t="s">
        <v>21</v>
      </c>
      <c r="E402" s="4" t="s">
        <v>21</v>
      </c>
      <c r="F402" s="4" t="s">
        <v>784</v>
      </c>
      <c r="G402" s="50" t="s">
        <v>3676</v>
      </c>
      <c r="H402" s="113" t="s">
        <v>3677</v>
      </c>
      <c r="I402" s="4" t="s">
        <v>22</v>
      </c>
      <c r="J402" s="4" t="s">
        <v>0</v>
      </c>
      <c r="K402" s="4" t="s">
        <v>4</v>
      </c>
      <c r="L402" s="136" t="s">
        <v>6268</v>
      </c>
      <c r="M402" s="141"/>
      <c r="N402" s="139" t="s">
        <v>8686</v>
      </c>
      <c r="O402" s="4" t="s">
        <v>3208</v>
      </c>
      <c r="P402" s="48" t="s">
        <v>26</v>
      </c>
      <c r="Q402" s="4"/>
    </row>
    <row r="403" spans="1:17" ht="45" customHeight="1" x14ac:dyDescent="0.2">
      <c r="A403" s="57">
        <v>999</v>
      </c>
      <c r="B403" s="4" t="s">
        <v>1</v>
      </c>
      <c r="C403" s="89" t="s">
        <v>9765</v>
      </c>
      <c r="D403" s="89" t="s">
        <v>21</v>
      </c>
      <c r="E403" s="4" t="s">
        <v>21</v>
      </c>
      <c r="F403" s="4" t="s">
        <v>785</v>
      </c>
      <c r="G403" s="50" t="s">
        <v>3678</v>
      </c>
      <c r="H403" s="113" t="s">
        <v>3679</v>
      </c>
      <c r="I403" s="4" t="s">
        <v>22</v>
      </c>
      <c r="J403" s="4" t="s">
        <v>0</v>
      </c>
      <c r="K403" s="4" t="s">
        <v>4</v>
      </c>
      <c r="L403" s="136" t="s">
        <v>6269</v>
      </c>
      <c r="M403" s="141"/>
      <c r="N403" s="139" t="s">
        <v>8687</v>
      </c>
      <c r="O403" s="4" t="s">
        <v>4372</v>
      </c>
      <c r="P403" s="48" t="s">
        <v>26</v>
      </c>
      <c r="Q403" s="4"/>
    </row>
    <row r="404" spans="1:17" ht="45" customHeight="1" x14ac:dyDescent="0.2">
      <c r="A404" s="57">
        <v>999</v>
      </c>
      <c r="B404" s="4" t="s">
        <v>1</v>
      </c>
      <c r="C404" s="89" t="s">
        <v>9765</v>
      </c>
      <c r="D404" s="89" t="s">
        <v>21</v>
      </c>
      <c r="E404" s="4" t="s">
        <v>21</v>
      </c>
      <c r="F404" s="4" t="s">
        <v>786</v>
      </c>
      <c r="G404" s="50" t="s">
        <v>3680</v>
      </c>
      <c r="H404" s="113" t="s">
        <v>3681</v>
      </c>
      <c r="I404" s="4" t="s">
        <v>22</v>
      </c>
      <c r="J404" s="4" t="s">
        <v>0</v>
      </c>
      <c r="K404" s="4" t="s">
        <v>4</v>
      </c>
      <c r="L404" s="136" t="s">
        <v>6270</v>
      </c>
      <c r="M404" s="141"/>
      <c r="N404" s="139" t="s">
        <v>8688</v>
      </c>
      <c r="O404" s="4" t="s">
        <v>3853</v>
      </c>
      <c r="P404" s="48" t="s">
        <v>26</v>
      </c>
      <c r="Q404" s="4"/>
    </row>
    <row r="405" spans="1:17" ht="45" customHeight="1" x14ac:dyDescent="0.2">
      <c r="A405" s="57">
        <v>999</v>
      </c>
      <c r="B405" s="4" t="s">
        <v>1</v>
      </c>
      <c r="C405" s="89" t="s">
        <v>9765</v>
      </c>
      <c r="D405" s="89" t="s">
        <v>21</v>
      </c>
      <c r="E405" s="4" t="s">
        <v>21</v>
      </c>
      <c r="F405" s="4" t="s">
        <v>787</v>
      </c>
      <c r="G405" s="50" t="s">
        <v>3682</v>
      </c>
      <c r="H405" s="113" t="s">
        <v>3683</v>
      </c>
      <c r="I405" s="4" t="s">
        <v>22</v>
      </c>
      <c r="J405" s="4" t="s">
        <v>0</v>
      </c>
      <c r="K405" s="4" t="s">
        <v>4</v>
      </c>
      <c r="L405" s="136" t="s">
        <v>6271</v>
      </c>
      <c r="M405" s="141"/>
      <c r="N405" s="139" t="s">
        <v>8689</v>
      </c>
      <c r="O405" s="4" t="s">
        <v>3853</v>
      </c>
      <c r="P405" s="48" t="s">
        <v>26</v>
      </c>
      <c r="Q405" s="4"/>
    </row>
    <row r="406" spans="1:17" ht="45" customHeight="1" x14ac:dyDescent="0.2">
      <c r="A406" s="57">
        <v>999</v>
      </c>
      <c r="B406" s="4" t="s">
        <v>1</v>
      </c>
      <c r="C406" s="89" t="s">
        <v>9765</v>
      </c>
      <c r="D406" s="89" t="s">
        <v>21</v>
      </c>
      <c r="E406" s="4" t="s">
        <v>21</v>
      </c>
      <c r="F406" s="4" t="s">
        <v>788</v>
      </c>
      <c r="G406" s="50" t="s">
        <v>3684</v>
      </c>
      <c r="H406" s="113" t="s">
        <v>3685</v>
      </c>
      <c r="I406" s="4" t="s">
        <v>22</v>
      </c>
      <c r="J406" s="4" t="s">
        <v>0</v>
      </c>
      <c r="K406" s="4" t="s">
        <v>4</v>
      </c>
      <c r="L406" s="136" t="s">
        <v>6272</v>
      </c>
      <c r="M406" s="141"/>
      <c r="N406" s="139" t="s">
        <v>8690</v>
      </c>
      <c r="O406" s="4" t="s">
        <v>3208</v>
      </c>
      <c r="P406" s="48" t="s">
        <v>26</v>
      </c>
      <c r="Q406" s="4"/>
    </row>
    <row r="407" spans="1:17" ht="45" customHeight="1" x14ac:dyDescent="0.2">
      <c r="A407" s="57">
        <v>999</v>
      </c>
      <c r="B407" s="4" t="s">
        <v>1</v>
      </c>
      <c r="C407" s="89" t="s">
        <v>9765</v>
      </c>
      <c r="D407" s="89" t="s">
        <v>21</v>
      </c>
      <c r="E407" s="4" t="s">
        <v>21</v>
      </c>
      <c r="F407" s="4" t="s">
        <v>789</v>
      </c>
      <c r="G407" s="50" t="s">
        <v>3686</v>
      </c>
      <c r="H407" s="113" t="s">
        <v>3687</v>
      </c>
      <c r="I407" s="4" t="s">
        <v>22</v>
      </c>
      <c r="J407" s="4" t="s">
        <v>0</v>
      </c>
      <c r="K407" s="4" t="s">
        <v>4</v>
      </c>
      <c r="L407" s="136" t="s">
        <v>6273</v>
      </c>
      <c r="M407" s="141"/>
      <c r="N407" s="139" t="s">
        <v>8691</v>
      </c>
      <c r="O407" s="4" t="s">
        <v>3174</v>
      </c>
      <c r="P407" s="48" t="s">
        <v>26</v>
      </c>
      <c r="Q407" s="4"/>
    </row>
    <row r="408" spans="1:17" ht="45" customHeight="1" x14ac:dyDescent="0.2">
      <c r="A408" s="57">
        <v>999</v>
      </c>
      <c r="B408" s="4" t="s">
        <v>1</v>
      </c>
      <c r="C408" s="89" t="s">
        <v>9765</v>
      </c>
      <c r="D408" s="89" t="s">
        <v>21</v>
      </c>
      <c r="E408" s="4" t="s">
        <v>21</v>
      </c>
      <c r="F408" s="4" t="s">
        <v>790</v>
      </c>
      <c r="G408" s="50" t="s">
        <v>3688</v>
      </c>
      <c r="H408" s="113" t="s">
        <v>3689</v>
      </c>
      <c r="I408" s="4" t="s">
        <v>22</v>
      </c>
      <c r="J408" s="4" t="s">
        <v>0</v>
      </c>
      <c r="K408" s="4" t="s">
        <v>4</v>
      </c>
      <c r="L408" s="136" t="s">
        <v>6274</v>
      </c>
      <c r="M408" s="141"/>
      <c r="N408" s="139" t="s">
        <v>8692</v>
      </c>
      <c r="O408" s="4" t="s">
        <v>3208</v>
      </c>
      <c r="P408" s="48" t="s">
        <v>26</v>
      </c>
      <c r="Q408" s="4"/>
    </row>
    <row r="409" spans="1:17" ht="45" customHeight="1" x14ac:dyDescent="0.2">
      <c r="A409" s="57">
        <v>999</v>
      </c>
      <c r="B409" s="4" t="s">
        <v>1</v>
      </c>
      <c r="C409" s="89" t="s">
        <v>9765</v>
      </c>
      <c r="D409" s="89" t="s">
        <v>21</v>
      </c>
      <c r="E409" s="4" t="s">
        <v>21</v>
      </c>
      <c r="F409" s="4" t="s">
        <v>791</v>
      </c>
      <c r="G409" s="50" t="s">
        <v>3690</v>
      </c>
      <c r="H409" s="113" t="s">
        <v>3691</v>
      </c>
      <c r="I409" s="4" t="s">
        <v>22</v>
      </c>
      <c r="J409" s="4" t="s">
        <v>0</v>
      </c>
      <c r="K409" s="4" t="s">
        <v>4</v>
      </c>
      <c r="L409" s="136" t="s">
        <v>6275</v>
      </c>
      <c r="M409" s="141"/>
      <c r="N409" s="139" t="s">
        <v>8693</v>
      </c>
      <c r="O409" s="4" t="s">
        <v>3208</v>
      </c>
      <c r="P409" s="48" t="s">
        <v>26</v>
      </c>
      <c r="Q409" s="4"/>
    </row>
    <row r="410" spans="1:17" ht="45" customHeight="1" x14ac:dyDescent="0.2">
      <c r="A410" s="57">
        <v>999</v>
      </c>
      <c r="B410" s="4" t="s">
        <v>1</v>
      </c>
      <c r="C410" s="89" t="s">
        <v>9765</v>
      </c>
      <c r="D410" s="89" t="s">
        <v>21</v>
      </c>
      <c r="E410" s="4" t="s">
        <v>21</v>
      </c>
      <c r="F410" s="4" t="s">
        <v>792</v>
      </c>
      <c r="G410" s="50" t="s">
        <v>3692</v>
      </c>
      <c r="H410" s="113" t="s">
        <v>3693</v>
      </c>
      <c r="I410" s="4" t="s">
        <v>22</v>
      </c>
      <c r="J410" s="4" t="s">
        <v>0</v>
      </c>
      <c r="K410" s="4" t="s">
        <v>4</v>
      </c>
      <c r="L410" s="136" t="s">
        <v>6276</v>
      </c>
      <c r="M410" s="141"/>
      <c r="N410" s="139" t="s">
        <v>8694</v>
      </c>
      <c r="O410" s="4" t="s">
        <v>3208</v>
      </c>
      <c r="P410" s="48" t="s">
        <v>26</v>
      </c>
      <c r="Q410" s="4"/>
    </row>
    <row r="411" spans="1:17" ht="45" customHeight="1" x14ac:dyDescent="0.2">
      <c r="A411" s="57">
        <v>999</v>
      </c>
      <c r="B411" s="4" t="s">
        <v>1</v>
      </c>
      <c r="C411" s="89" t="s">
        <v>9765</v>
      </c>
      <c r="D411" s="89" t="s">
        <v>21</v>
      </c>
      <c r="E411" s="4" t="s">
        <v>21</v>
      </c>
      <c r="F411" s="4" t="s">
        <v>793</v>
      </c>
      <c r="G411" s="50" t="s">
        <v>3694</v>
      </c>
      <c r="H411" s="113" t="s">
        <v>3695</v>
      </c>
      <c r="I411" s="4" t="s">
        <v>22</v>
      </c>
      <c r="J411" s="4" t="s">
        <v>0</v>
      </c>
      <c r="K411" s="4" t="s">
        <v>71</v>
      </c>
      <c r="L411" s="136" t="s">
        <v>6277</v>
      </c>
      <c r="M411" s="141"/>
      <c r="N411" s="139"/>
      <c r="O411" s="4"/>
      <c r="P411" s="48" t="s">
        <v>26</v>
      </c>
      <c r="Q411" s="4"/>
    </row>
    <row r="412" spans="1:17" ht="45" customHeight="1" x14ac:dyDescent="0.2">
      <c r="A412" s="57">
        <v>999</v>
      </c>
      <c r="B412" s="4" t="s">
        <v>1</v>
      </c>
      <c r="C412" s="89" t="s">
        <v>9765</v>
      </c>
      <c r="D412" s="89" t="s">
        <v>21</v>
      </c>
      <c r="E412" s="4" t="s">
        <v>21</v>
      </c>
      <c r="F412" s="4" t="s">
        <v>794</v>
      </c>
      <c r="G412" s="50" t="s">
        <v>3696</v>
      </c>
      <c r="H412" s="113" t="s">
        <v>3697</v>
      </c>
      <c r="I412" s="4" t="s">
        <v>22</v>
      </c>
      <c r="J412" s="4" t="s">
        <v>0</v>
      </c>
      <c r="K412" s="4" t="s">
        <v>4</v>
      </c>
      <c r="L412" s="136" t="s">
        <v>6278</v>
      </c>
      <c r="M412" s="141"/>
      <c r="N412" s="139" t="s">
        <v>8695</v>
      </c>
      <c r="O412" s="4" t="s">
        <v>3174</v>
      </c>
      <c r="P412" s="48" t="s">
        <v>26</v>
      </c>
      <c r="Q412" s="4"/>
    </row>
    <row r="413" spans="1:17" ht="45" customHeight="1" x14ac:dyDescent="0.2">
      <c r="A413" s="57">
        <v>999</v>
      </c>
      <c r="B413" s="4" t="s">
        <v>1</v>
      </c>
      <c r="C413" s="89" t="s">
        <v>9765</v>
      </c>
      <c r="D413" s="89" t="s">
        <v>21</v>
      </c>
      <c r="E413" s="4" t="s">
        <v>21</v>
      </c>
      <c r="F413" s="4" t="s">
        <v>795</v>
      </c>
      <c r="G413" s="50" t="s">
        <v>3698</v>
      </c>
      <c r="H413" s="113" t="s">
        <v>3699</v>
      </c>
      <c r="I413" s="4" t="s">
        <v>22</v>
      </c>
      <c r="J413" s="4" t="s">
        <v>0</v>
      </c>
      <c r="K413" s="4" t="s">
        <v>4</v>
      </c>
      <c r="L413" s="136" t="s">
        <v>6279</v>
      </c>
      <c r="M413" s="141"/>
      <c r="N413" s="139" t="s">
        <v>8696</v>
      </c>
      <c r="O413" s="4" t="s">
        <v>3853</v>
      </c>
      <c r="P413" s="48" t="s">
        <v>26</v>
      </c>
      <c r="Q413" s="4"/>
    </row>
    <row r="414" spans="1:17" ht="45" customHeight="1" x14ac:dyDescent="0.2">
      <c r="A414" s="57">
        <v>999</v>
      </c>
      <c r="B414" s="4" t="s">
        <v>1</v>
      </c>
      <c r="C414" s="89" t="s">
        <v>9765</v>
      </c>
      <c r="D414" s="89" t="s">
        <v>21</v>
      </c>
      <c r="E414" s="4" t="s">
        <v>21</v>
      </c>
      <c r="F414" s="4" t="s">
        <v>796</v>
      </c>
      <c r="G414" s="50" t="s">
        <v>3700</v>
      </c>
      <c r="H414" s="113" t="s">
        <v>3701</v>
      </c>
      <c r="I414" s="4" t="s">
        <v>22</v>
      </c>
      <c r="J414" s="4" t="s">
        <v>0</v>
      </c>
      <c r="K414" s="4" t="s">
        <v>4</v>
      </c>
      <c r="L414" s="136" t="s">
        <v>6280</v>
      </c>
      <c r="M414" s="141"/>
      <c r="N414" s="139" t="s">
        <v>8697</v>
      </c>
      <c r="O414" s="4" t="s">
        <v>4372</v>
      </c>
      <c r="P414" s="48" t="s">
        <v>26</v>
      </c>
      <c r="Q414" s="4"/>
    </row>
    <row r="415" spans="1:17" ht="45" customHeight="1" x14ac:dyDescent="0.2">
      <c r="A415" s="57">
        <v>999</v>
      </c>
      <c r="B415" s="4" t="s">
        <v>1</v>
      </c>
      <c r="C415" s="89" t="s">
        <v>9765</v>
      </c>
      <c r="D415" s="89" t="s">
        <v>21</v>
      </c>
      <c r="E415" s="4" t="s">
        <v>21</v>
      </c>
      <c r="F415" s="4" t="s">
        <v>797</v>
      </c>
      <c r="G415" s="50" t="s">
        <v>3702</v>
      </c>
      <c r="H415" s="113" t="s">
        <v>3703</v>
      </c>
      <c r="I415" s="4" t="s">
        <v>22</v>
      </c>
      <c r="J415" s="4" t="s">
        <v>0</v>
      </c>
      <c r="K415" s="4" t="s">
        <v>4</v>
      </c>
      <c r="L415" s="136" t="s">
        <v>6281</v>
      </c>
      <c r="M415" s="141"/>
      <c r="N415" s="139" t="s">
        <v>8698</v>
      </c>
      <c r="O415" s="4" t="s">
        <v>3174</v>
      </c>
      <c r="P415" s="48" t="s">
        <v>26</v>
      </c>
      <c r="Q415" s="4"/>
    </row>
    <row r="416" spans="1:17" ht="45" customHeight="1" x14ac:dyDescent="0.2">
      <c r="A416" s="57">
        <v>999</v>
      </c>
      <c r="B416" s="4" t="s">
        <v>1</v>
      </c>
      <c r="C416" s="89" t="s">
        <v>9765</v>
      </c>
      <c r="D416" s="89" t="s">
        <v>21</v>
      </c>
      <c r="E416" s="4" t="s">
        <v>21</v>
      </c>
      <c r="F416" s="4" t="s">
        <v>798</v>
      </c>
      <c r="G416" s="50" t="s">
        <v>3704</v>
      </c>
      <c r="H416" s="113" t="s">
        <v>3705</v>
      </c>
      <c r="I416" s="4" t="s">
        <v>22</v>
      </c>
      <c r="J416" s="4" t="s">
        <v>0</v>
      </c>
      <c r="K416" s="4" t="s">
        <v>4</v>
      </c>
      <c r="L416" s="136" t="s">
        <v>6282</v>
      </c>
      <c r="M416" s="141"/>
      <c r="N416" s="139" t="s">
        <v>8699</v>
      </c>
      <c r="O416" s="4" t="s">
        <v>3174</v>
      </c>
      <c r="P416" s="48" t="s">
        <v>26</v>
      </c>
      <c r="Q416" s="4"/>
    </row>
    <row r="417" spans="1:17" ht="45" customHeight="1" x14ac:dyDescent="0.2">
      <c r="A417" s="57">
        <v>999</v>
      </c>
      <c r="B417" s="4" t="s">
        <v>1</v>
      </c>
      <c r="C417" s="89" t="s">
        <v>9765</v>
      </c>
      <c r="D417" s="89" t="s">
        <v>21</v>
      </c>
      <c r="E417" s="4" t="s">
        <v>21</v>
      </c>
      <c r="F417" s="4" t="s">
        <v>799</v>
      </c>
      <c r="G417" s="50" t="s">
        <v>3706</v>
      </c>
      <c r="H417" s="113" t="s">
        <v>3707</v>
      </c>
      <c r="I417" s="4" t="s">
        <v>22</v>
      </c>
      <c r="J417" s="4" t="s">
        <v>0</v>
      </c>
      <c r="K417" s="4" t="s">
        <v>4</v>
      </c>
      <c r="L417" s="136" t="s">
        <v>6283</v>
      </c>
      <c r="M417" s="141"/>
      <c r="N417" s="139" t="s">
        <v>8700</v>
      </c>
      <c r="O417" s="4" t="s">
        <v>3853</v>
      </c>
      <c r="P417" s="48" t="s">
        <v>26</v>
      </c>
      <c r="Q417" s="4"/>
    </row>
    <row r="418" spans="1:17" ht="45" customHeight="1" x14ac:dyDescent="0.2">
      <c r="A418" s="57">
        <v>999</v>
      </c>
      <c r="B418" s="4" t="s">
        <v>1</v>
      </c>
      <c r="C418" s="89" t="s">
        <v>9765</v>
      </c>
      <c r="D418" s="89" t="s">
        <v>21</v>
      </c>
      <c r="E418" s="4" t="s">
        <v>21</v>
      </c>
      <c r="F418" s="4" t="s">
        <v>800</v>
      </c>
      <c r="G418" s="50" t="s">
        <v>3708</v>
      </c>
      <c r="H418" s="113" t="s">
        <v>3709</v>
      </c>
      <c r="I418" s="4" t="s">
        <v>22</v>
      </c>
      <c r="J418" s="4" t="s">
        <v>0</v>
      </c>
      <c r="K418" s="4" t="s">
        <v>4</v>
      </c>
      <c r="L418" s="136" t="s">
        <v>6284</v>
      </c>
      <c r="M418" s="141"/>
      <c r="N418" s="139" t="s">
        <v>8701</v>
      </c>
      <c r="O418" s="4" t="s">
        <v>3208</v>
      </c>
      <c r="P418" s="48" t="s">
        <v>26</v>
      </c>
      <c r="Q418" s="4"/>
    </row>
    <row r="419" spans="1:17" ht="45" customHeight="1" x14ac:dyDescent="0.2">
      <c r="A419" s="57">
        <v>999</v>
      </c>
      <c r="B419" s="4" t="s">
        <v>1</v>
      </c>
      <c r="C419" s="89" t="s">
        <v>9765</v>
      </c>
      <c r="D419" s="89" t="s">
        <v>21</v>
      </c>
      <c r="E419" s="4" t="s">
        <v>21</v>
      </c>
      <c r="F419" s="4" t="s">
        <v>801</v>
      </c>
      <c r="G419" s="50" t="s">
        <v>3710</v>
      </c>
      <c r="H419" s="113" t="s">
        <v>3711</v>
      </c>
      <c r="I419" s="4" t="s">
        <v>22</v>
      </c>
      <c r="J419" s="4" t="s">
        <v>0</v>
      </c>
      <c r="K419" s="4" t="s">
        <v>4</v>
      </c>
      <c r="L419" s="136" t="s">
        <v>6285</v>
      </c>
      <c r="M419" s="141"/>
      <c r="N419" s="139" t="s">
        <v>8702</v>
      </c>
      <c r="O419" s="4" t="s">
        <v>3174</v>
      </c>
      <c r="P419" s="48" t="s">
        <v>26</v>
      </c>
      <c r="Q419" s="4"/>
    </row>
    <row r="420" spans="1:17" ht="45" customHeight="1" x14ac:dyDescent="0.2">
      <c r="A420" s="57">
        <v>999</v>
      </c>
      <c r="B420" s="4" t="s">
        <v>1</v>
      </c>
      <c r="C420" s="89" t="s">
        <v>9765</v>
      </c>
      <c r="D420" s="89" t="s">
        <v>21</v>
      </c>
      <c r="E420" s="4" t="s">
        <v>21</v>
      </c>
      <c r="F420" s="4" t="s">
        <v>802</v>
      </c>
      <c r="G420" s="4" t="s">
        <v>3712</v>
      </c>
      <c r="H420" s="113" t="s">
        <v>3713</v>
      </c>
      <c r="I420" s="4" t="s">
        <v>22</v>
      </c>
      <c r="J420" s="4" t="s">
        <v>0</v>
      </c>
      <c r="K420" s="4" t="s">
        <v>4</v>
      </c>
      <c r="L420" s="136" t="s">
        <v>6286</v>
      </c>
      <c r="M420" s="141"/>
      <c r="N420" s="139" t="s">
        <v>8703</v>
      </c>
      <c r="O420" s="4" t="s">
        <v>4372</v>
      </c>
      <c r="P420" s="48" t="s">
        <v>26</v>
      </c>
      <c r="Q420" s="4"/>
    </row>
    <row r="421" spans="1:17" ht="45" customHeight="1" x14ac:dyDescent="0.2">
      <c r="A421" s="57">
        <v>999</v>
      </c>
      <c r="B421" s="4" t="s">
        <v>1</v>
      </c>
      <c r="C421" s="89" t="s">
        <v>9765</v>
      </c>
      <c r="D421" s="89" t="s">
        <v>21</v>
      </c>
      <c r="E421" s="4" t="s">
        <v>21</v>
      </c>
      <c r="F421" s="4" t="s">
        <v>803</v>
      </c>
      <c r="G421" s="4" t="s">
        <v>3714</v>
      </c>
      <c r="H421" s="113" t="s">
        <v>3715</v>
      </c>
      <c r="I421" s="4" t="s">
        <v>22</v>
      </c>
      <c r="J421" s="4" t="s">
        <v>0</v>
      </c>
      <c r="K421" s="4" t="s">
        <v>4</v>
      </c>
      <c r="L421" s="136" t="s">
        <v>6287</v>
      </c>
      <c r="M421" s="141"/>
      <c r="N421" s="139" t="s">
        <v>8704</v>
      </c>
      <c r="O421" s="4" t="s">
        <v>3853</v>
      </c>
      <c r="P421" s="48" t="s">
        <v>26</v>
      </c>
      <c r="Q421" s="4"/>
    </row>
    <row r="422" spans="1:17" ht="45" customHeight="1" x14ac:dyDescent="0.2">
      <c r="A422" s="57">
        <v>999</v>
      </c>
      <c r="B422" s="4" t="s">
        <v>1</v>
      </c>
      <c r="C422" s="89" t="s">
        <v>9765</v>
      </c>
      <c r="D422" s="89" t="s">
        <v>21</v>
      </c>
      <c r="E422" s="4" t="s">
        <v>21</v>
      </c>
      <c r="F422" s="4" t="s">
        <v>804</v>
      </c>
      <c r="G422" s="4" t="s">
        <v>3716</v>
      </c>
      <c r="H422" s="113" t="s">
        <v>3717</v>
      </c>
      <c r="I422" s="4" t="s">
        <v>22</v>
      </c>
      <c r="J422" s="4" t="s">
        <v>0</v>
      </c>
      <c r="K422" s="4" t="s">
        <v>4</v>
      </c>
      <c r="L422" s="136" t="s">
        <v>6288</v>
      </c>
      <c r="M422" s="141"/>
      <c r="N422" s="139" t="s">
        <v>8705</v>
      </c>
      <c r="O422" s="4" t="s">
        <v>3853</v>
      </c>
      <c r="P422" s="48" t="s">
        <v>26</v>
      </c>
      <c r="Q422" s="4"/>
    </row>
    <row r="423" spans="1:17" ht="45" customHeight="1" x14ac:dyDescent="0.2">
      <c r="A423" s="57">
        <v>999</v>
      </c>
      <c r="B423" s="4" t="s">
        <v>1</v>
      </c>
      <c r="C423" s="89" t="s">
        <v>9765</v>
      </c>
      <c r="D423" s="89" t="s">
        <v>21</v>
      </c>
      <c r="E423" s="4" t="s">
        <v>21</v>
      </c>
      <c r="F423" s="4" t="s">
        <v>805</v>
      </c>
      <c r="G423" s="4" t="s">
        <v>3718</v>
      </c>
      <c r="H423" s="113" t="s">
        <v>3719</v>
      </c>
      <c r="I423" s="4" t="s">
        <v>22</v>
      </c>
      <c r="J423" s="4" t="s">
        <v>0</v>
      </c>
      <c r="K423" s="4" t="s">
        <v>4</v>
      </c>
      <c r="L423" s="136" t="s">
        <v>6289</v>
      </c>
      <c r="M423" s="141"/>
      <c r="N423" s="139" t="s">
        <v>8706</v>
      </c>
      <c r="O423" s="4" t="s">
        <v>3174</v>
      </c>
      <c r="P423" s="48" t="s">
        <v>26</v>
      </c>
      <c r="Q423" s="4"/>
    </row>
    <row r="424" spans="1:17" ht="45" customHeight="1" x14ac:dyDescent="0.2">
      <c r="A424" s="57">
        <v>999</v>
      </c>
      <c r="B424" s="4" t="s">
        <v>1</v>
      </c>
      <c r="C424" s="89" t="s">
        <v>9765</v>
      </c>
      <c r="D424" s="89" t="s">
        <v>21</v>
      </c>
      <c r="E424" s="4" t="s">
        <v>21</v>
      </c>
      <c r="F424" s="4" t="s">
        <v>806</v>
      </c>
      <c r="G424" s="50" t="s">
        <v>3720</v>
      </c>
      <c r="H424" s="113" t="s">
        <v>3721</v>
      </c>
      <c r="I424" s="4" t="s">
        <v>22</v>
      </c>
      <c r="J424" s="4" t="s">
        <v>0</v>
      </c>
      <c r="K424" s="4" t="s">
        <v>4</v>
      </c>
      <c r="L424" s="136" t="s">
        <v>6290</v>
      </c>
      <c r="M424" s="141"/>
      <c r="N424" s="139" t="s">
        <v>8707</v>
      </c>
      <c r="O424" s="4" t="s">
        <v>3853</v>
      </c>
      <c r="P424" s="48" t="s">
        <v>26</v>
      </c>
      <c r="Q424" s="4"/>
    </row>
    <row r="425" spans="1:17" ht="45" customHeight="1" x14ac:dyDescent="0.2">
      <c r="A425" s="57">
        <v>999</v>
      </c>
      <c r="B425" s="4" t="s">
        <v>1</v>
      </c>
      <c r="C425" s="89" t="s">
        <v>9765</v>
      </c>
      <c r="D425" s="89" t="s">
        <v>21</v>
      </c>
      <c r="E425" s="4" t="s">
        <v>21</v>
      </c>
      <c r="F425" s="4" t="s">
        <v>807</v>
      </c>
      <c r="G425" s="4" t="s">
        <v>3722</v>
      </c>
      <c r="H425" s="113" t="s">
        <v>3723</v>
      </c>
      <c r="I425" s="4" t="s">
        <v>22</v>
      </c>
      <c r="J425" s="4" t="s">
        <v>0</v>
      </c>
      <c r="K425" s="4" t="s">
        <v>4</v>
      </c>
      <c r="L425" s="136" t="s">
        <v>6291</v>
      </c>
      <c r="M425" s="141"/>
      <c r="N425" s="139" t="s">
        <v>8708</v>
      </c>
      <c r="O425" s="4" t="s">
        <v>3174</v>
      </c>
      <c r="P425" s="48" t="s">
        <v>26</v>
      </c>
      <c r="Q425" s="4"/>
    </row>
    <row r="426" spans="1:17" ht="45" customHeight="1" x14ac:dyDescent="0.2">
      <c r="A426" s="57">
        <v>999</v>
      </c>
      <c r="B426" s="4" t="s">
        <v>1</v>
      </c>
      <c r="C426" s="89" t="s">
        <v>9765</v>
      </c>
      <c r="D426" s="89" t="s">
        <v>21</v>
      </c>
      <c r="E426" s="4" t="s">
        <v>21</v>
      </c>
      <c r="F426" s="4" t="s">
        <v>808</v>
      </c>
      <c r="G426" s="50" t="s">
        <v>3724</v>
      </c>
      <c r="H426" s="113" t="s">
        <v>3725</v>
      </c>
      <c r="I426" s="4" t="s">
        <v>22</v>
      </c>
      <c r="J426" s="4" t="s">
        <v>0</v>
      </c>
      <c r="K426" s="4" t="s">
        <v>4</v>
      </c>
      <c r="L426" s="136" t="s">
        <v>6292</v>
      </c>
      <c r="M426" s="141"/>
      <c r="N426" s="139" t="s">
        <v>8709</v>
      </c>
      <c r="O426" s="4" t="s">
        <v>3174</v>
      </c>
      <c r="P426" s="48" t="s">
        <v>26</v>
      </c>
      <c r="Q426" s="4"/>
    </row>
    <row r="427" spans="1:17" ht="45" customHeight="1" x14ac:dyDescent="0.2">
      <c r="A427" s="57">
        <v>999</v>
      </c>
      <c r="B427" s="4" t="s">
        <v>1</v>
      </c>
      <c r="C427" s="89" t="s">
        <v>9765</v>
      </c>
      <c r="D427" s="89" t="s">
        <v>21</v>
      </c>
      <c r="E427" s="4" t="s">
        <v>21</v>
      </c>
      <c r="F427" s="4" t="s">
        <v>809</v>
      </c>
      <c r="G427" s="4" t="s">
        <v>3726</v>
      </c>
      <c r="H427" s="113" t="s">
        <v>3727</v>
      </c>
      <c r="I427" s="4" t="s">
        <v>22</v>
      </c>
      <c r="J427" s="4" t="s">
        <v>0</v>
      </c>
      <c r="K427" s="4" t="s">
        <v>4</v>
      </c>
      <c r="L427" s="136" t="s">
        <v>6293</v>
      </c>
      <c r="M427" s="141"/>
      <c r="N427" s="139" t="s">
        <v>8710</v>
      </c>
      <c r="O427" s="4" t="s">
        <v>3208</v>
      </c>
      <c r="P427" s="48" t="s">
        <v>26</v>
      </c>
      <c r="Q427" s="4"/>
    </row>
    <row r="428" spans="1:17" ht="45" customHeight="1" x14ac:dyDescent="0.2">
      <c r="A428" s="57">
        <v>999</v>
      </c>
      <c r="B428" s="4" t="s">
        <v>1</v>
      </c>
      <c r="C428" s="89" t="s">
        <v>9765</v>
      </c>
      <c r="D428" s="89" t="s">
        <v>21</v>
      </c>
      <c r="E428" s="4" t="s">
        <v>21</v>
      </c>
      <c r="F428" s="4" t="s">
        <v>810</v>
      </c>
      <c r="G428" s="50" t="s">
        <v>3728</v>
      </c>
      <c r="H428" s="113" t="s">
        <v>3729</v>
      </c>
      <c r="I428" s="4" t="s">
        <v>22</v>
      </c>
      <c r="J428" s="4" t="s">
        <v>0</v>
      </c>
      <c r="K428" s="4" t="s">
        <v>4</v>
      </c>
      <c r="L428" s="136" t="s">
        <v>6294</v>
      </c>
      <c r="M428" s="141"/>
      <c r="N428" s="139" t="s">
        <v>8711</v>
      </c>
      <c r="O428" s="4" t="s">
        <v>4372</v>
      </c>
      <c r="P428" s="48" t="s">
        <v>26</v>
      </c>
      <c r="Q428" s="4"/>
    </row>
    <row r="429" spans="1:17" ht="45" customHeight="1" x14ac:dyDescent="0.2">
      <c r="A429" s="57">
        <v>999</v>
      </c>
      <c r="B429" s="4" t="s">
        <v>1</v>
      </c>
      <c r="C429" s="89" t="s">
        <v>9765</v>
      </c>
      <c r="D429" s="89" t="s">
        <v>21</v>
      </c>
      <c r="E429" s="4" t="s">
        <v>21</v>
      </c>
      <c r="F429" s="4" t="s">
        <v>811</v>
      </c>
      <c r="G429" s="50" t="s">
        <v>3730</v>
      </c>
      <c r="H429" s="113" t="s">
        <v>3731</v>
      </c>
      <c r="I429" s="4" t="s">
        <v>22</v>
      </c>
      <c r="J429" s="4" t="s">
        <v>0</v>
      </c>
      <c r="K429" s="4" t="s">
        <v>4</v>
      </c>
      <c r="L429" s="136" t="s">
        <v>6295</v>
      </c>
      <c r="M429" s="141"/>
      <c r="N429" s="139" t="s">
        <v>8712</v>
      </c>
      <c r="O429" s="4" t="s">
        <v>3853</v>
      </c>
      <c r="P429" s="48" t="s">
        <v>26</v>
      </c>
      <c r="Q429" s="4"/>
    </row>
    <row r="430" spans="1:17" ht="45" customHeight="1" x14ac:dyDescent="0.2">
      <c r="A430" s="57">
        <v>999</v>
      </c>
      <c r="B430" s="4" t="s">
        <v>1</v>
      </c>
      <c r="C430" s="89" t="s">
        <v>9765</v>
      </c>
      <c r="D430" s="89" t="s">
        <v>21</v>
      </c>
      <c r="E430" s="4" t="s">
        <v>21</v>
      </c>
      <c r="F430" s="4" t="s">
        <v>812</v>
      </c>
      <c r="G430" s="50" t="s">
        <v>3732</v>
      </c>
      <c r="H430" s="113" t="s">
        <v>3733</v>
      </c>
      <c r="I430" s="4" t="s">
        <v>22</v>
      </c>
      <c r="J430" s="4" t="s">
        <v>0</v>
      </c>
      <c r="K430" s="4" t="s">
        <v>4</v>
      </c>
      <c r="L430" s="136" t="s">
        <v>6296</v>
      </c>
      <c r="M430" s="141"/>
      <c r="N430" s="139" t="s">
        <v>8713</v>
      </c>
      <c r="O430" s="4" t="s">
        <v>3853</v>
      </c>
      <c r="P430" s="48" t="s">
        <v>26</v>
      </c>
      <c r="Q430" s="4"/>
    </row>
    <row r="431" spans="1:17" ht="45" customHeight="1" x14ac:dyDescent="0.2">
      <c r="A431" s="57">
        <v>999</v>
      </c>
      <c r="B431" s="4" t="s">
        <v>1</v>
      </c>
      <c r="C431" s="89" t="s">
        <v>9765</v>
      </c>
      <c r="D431" s="89" t="s">
        <v>21</v>
      </c>
      <c r="E431" s="4" t="s">
        <v>21</v>
      </c>
      <c r="F431" s="4" t="s">
        <v>813</v>
      </c>
      <c r="G431" s="50" t="s">
        <v>3734</v>
      </c>
      <c r="H431" s="113" t="s">
        <v>3735</v>
      </c>
      <c r="I431" s="4" t="s">
        <v>22</v>
      </c>
      <c r="J431" s="4" t="s">
        <v>0</v>
      </c>
      <c r="K431" s="4" t="s">
        <v>4</v>
      </c>
      <c r="L431" s="136" t="s">
        <v>6297</v>
      </c>
      <c r="M431" s="141"/>
      <c r="N431" s="139" t="s">
        <v>8714</v>
      </c>
      <c r="O431" s="4" t="s">
        <v>3853</v>
      </c>
      <c r="P431" s="48" t="s">
        <v>26</v>
      </c>
      <c r="Q431" s="4"/>
    </row>
    <row r="432" spans="1:17" ht="45" customHeight="1" x14ac:dyDescent="0.2">
      <c r="A432" s="57">
        <v>999</v>
      </c>
      <c r="B432" s="4" t="s">
        <v>1</v>
      </c>
      <c r="C432" s="89" t="s">
        <v>9765</v>
      </c>
      <c r="D432" s="89" t="s">
        <v>21</v>
      </c>
      <c r="E432" s="4" t="s">
        <v>21</v>
      </c>
      <c r="F432" s="4" t="s">
        <v>814</v>
      </c>
      <c r="G432" s="50" t="s">
        <v>3736</v>
      </c>
      <c r="H432" s="113" t="s">
        <v>3737</v>
      </c>
      <c r="I432" s="4" t="s">
        <v>22</v>
      </c>
      <c r="J432" s="4" t="s">
        <v>0</v>
      </c>
      <c r="K432" s="4" t="s">
        <v>4</v>
      </c>
      <c r="L432" s="136" t="s">
        <v>6298</v>
      </c>
      <c r="M432" s="141"/>
      <c r="N432" s="139" t="s">
        <v>8715</v>
      </c>
      <c r="O432" s="4" t="s">
        <v>3853</v>
      </c>
      <c r="P432" s="48" t="s">
        <v>26</v>
      </c>
      <c r="Q432" s="4"/>
    </row>
    <row r="433" spans="1:17" ht="45" customHeight="1" x14ac:dyDescent="0.2">
      <c r="A433" s="57">
        <v>999</v>
      </c>
      <c r="B433" s="4" t="s">
        <v>1</v>
      </c>
      <c r="C433" s="89" t="s">
        <v>9765</v>
      </c>
      <c r="D433" s="89" t="s">
        <v>21</v>
      </c>
      <c r="E433" s="4" t="s">
        <v>21</v>
      </c>
      <c r="F433" s="4" t="s">
        <v>815</v>
      </c>
      <c r="G433" s="50" t="s">
        <v>3738</v>
      </c>
      <c r="H433" s="113" t="s">
        <v>3739</v>
      </c>
      <c r="I433" s="4" t="s">
        <v>22</v>
      </c>
      <c r="J433" s="4" t="s">
        <v>0</v>
      </c>
      <c r="K433" s="4" t="s">
        <v>4</v>
      </c>
      <c r="L433" s="136" t="s">
        <v>6299</v>
      </c>
      <c r="M433" s="141"/>
      <c r="N433" s="139" t="s">
        <v>8716</v>
      </c>
      <c r="O433" s="4" t="s">
        <v>3174</v>
      </c>
      <c r="P433" s="48" t="s">
        <v>26</v>
      </c>
      <c r="Q433" s="4"/>
    </row>
    <row r="434" spans="1:17" ht="45" customHeight="1" x14ac:dyDescent="0.2">
      <c r="A434" s="57">
        <v>999</v>
      </c>
      <c r="B434" s="4" t="s">
        <v>1</v>
      </c>
      <c r="C434" s="89" t="s">
        <v>9765</v>
      </c>
      <c r="D434" s="89" t="s">
        <v>21</v>
      </c>
      <c r="E434" s="4" t="s">
        <v>21</v>
      </c>
      <c r="F434" s="4" t="s">
        <v>816</v>
      </c>
      <c r="G434" s="50" t="s">
        <v>3740</v>
      </c>
      <c r="H434" s="113" t="s">
        <v>3741</v>
      </c>
      <c r="I434" s="4" t="s">
        <v>22</v>
      </c>
      <c r="J434" s="4" t="s">
        <v>0</v>
      </c>
      <c r="K434" s="4" t="s">
        <v>4</v>
      </c>
      <c r="L434" s="136" t="s">
        <v>6300</v>
      </c>
      <c r="M434" s="141"/>
      <c r="N434" s="139" t="s">
        <v>8717</v>
      </c>
      <c r="O434" s="4" t="s">
        <v>3174</v>
      </c>
      <c r="P434" s="48" t="s">
        <v>26</v>
      </c>
      <c r="Q434" s="4"/>
    </row>
    <row r="435" spans="1:17" ht="45" customHeight="1" x14ac:dyDescent="0.2">
      <c r="A435" s="57">
        <v>999</v>
      </c>
      <c r="B435" s="4" t="s">
        <v>1</v>
      </c>
      <c r="C435" s="89" t="s">
        <v>9765</v>
      </c>
      <c r="D435" s="89" t="s">
        <v>21</v>
      </c>
      <c r="E435" s="4" t="s">
        <v>21</v>
      </c>
      <c r="F435" s="4" t="s">
        <v>817</v>
      </c>
      <c r="G435" s="4" t="s">
        <v>3742</v>
      </c>
      <c r="H435" s="113" t="s">
        <v>3743</v>
      </c>
      <c r="I435" s="4" t="s">
        <v>22</v>
      </c>
      <c r="J435" s="4" t="s">
        <v>0</v>
      </c>
      <c r="K435" s="4" t="s">
        <v>4</v>
      </c>
      <c r="L435" s="136" t="s">
        <v>6301</v>
      </c>
      <c r="M435" s="141"/>
      <c r="N435" s="139" t="s">
        <v>8718</v>
      </c>
      <c r="O435" s="4" t="s">
        <v>3208</v>
      </c>
      <c r="P435" s="48" t="s">
        <v>26</v>
      </c>
      <c r="Q435" s="4"/>
    </row>
    <row r="436" spans="1:17" ht="45" customHeight="1" x14ac:dyDescent="0.2">
      <c r="A436" s="57">
        <v>999</v>
      </c>
      <c r="B436" s="4" t="s">
        <v>1</v>
      </c>
      <c r="C436" s="89" t="s">
        <v>9765</v>
      </c>
      <c r="D436" s="89" t="s">
        <v>21</v>
      </c>
      <c r="E436" s="4" t="s">
        <v>21</v>
      </c>
      <c r="F436" s="4" t="s">
        <v>818</v>
      </c>
      <c r="G436" s="4" t="s">
        <v>3744</v>
      </c>
      <c r="H436" s="113" t="s">
        <v>3745</v>
      </c>
      <c r="I436" s="4" t="s">
        <v>22</v>
      </c>
      <c r="J436" s="4" t="s">
        <v>0</v>
      </c>
      <c r="K436" s="4" t="s">
        <v>4</v>
      </c>
      <c r="L436" s="136" t="s">
        <v>6302</v>
      </c>
      <c r="M436" s="141"/>
      <c r="N436" s="139" t="s">
        <v>8719</v>
      </c>
      <c r="O436" s="4" t="s">
        <v>3208</v>
      </c>
      <c r="P436" s="48" t="s">
        <v>26</v>
      </c>
      <c r="Q436" s="4"/>
    </row>
    <row r="437" spans="1:17" ht="45" customHeight="1" x14ac:dyDescent="0.2">
      <c r="A437" s="57">
        <v>999</v>
      </c>
      <c r="B437" s="4" t="s">
        <v>1</v>
      </c>
      <c r="C437" s="89" t="s">
        <v>9765</v>
      </c>
      <c r="D437" s="89" t="s">
        <v>21</v>
      </c>
      <c r="E437" s="4" t="s">
        <v>21</v>
      </c>
      <c r="F437" s="4" t="s">
        <v>819</v>
      </c>
      <c r="G437" s="4" t="s">
        <v>3746</v>
      </c>
      <c r="H437" s="113" t="s">
        <v>3747</v>
      </c>
      <c r="I437" s="4" t="s">
        <v>22</v>
      </c>
      <c r="J437" s="4" t="s">
        <v>0</v>
      </c>
      <c r="K437" s="4" t="s">
        <v>4</v>
      </c>
      <c r="L437" s="136" t="s">
        <v>6303</v>
      </c>
      <c r="M437" s="141"/>
      <c r="N437" s="139" t="s">
        <v>8720</v>
      </c>
      <c r="O437" s="4" t="s">
        <v>3853</v>
      </c>
      <c r="P437" s="48" t="s">
        <v>26</v>
      </c>
      <c r="Q437" s="4"/>
    </row>
    <row r="438" spans="1:17" ht="45" customHeight="1" x14ac:dyDescent="0.2">
      <c r="A438" s="57">
        <v>999</v>
      </c>
      <c r="B438" s="4" t="s">
        <v>1</v>
      </c>
      <c r="C438" s="89" t="s">
        <v>9765</v>
      </c>
      <c r="D438" s="89" t="s">
        <v>21</v>
      </c>
      <c r="E438" s="4" t="s">
        <v>21</v>
      </c>
      <c r="F438" s="4" t="s">
        <v>820</v>
      </c>
      <c r="G438" s="4" t="s">
        <v>3748</v>
      </c>
      <c r="H438" s="113" t="s">
        <v>3749</v>
      </c>
      <c r="I438" s="4" t="s">
        <v>22</v>
      </c>
      <c r="J438" s="4" t="s">
        <v>0</v>
      </c>
      <c r="K438" s="4" t="s">
        <v>4</v>
      </c>
      <c r="L438" s="136" t="s">
        <v>6304</v>
      </c>
      <c r="M438" s="141"/>
      <c r="N438" s="139" t="s">
        <v>8721</v>
      </c>
      <c r="O438" s="4" t="s">
        <v>3208</v>
      </c>
      <c r="P438" s="48" t="s">
        <v>26</v>
      </c>
      <c r="Q438" s="4"/>
    </row>
    <row r="439" spans="1:17" ht="45" customHeight="1" x14ac:dyDescent="0.2">
      <c r="A439" s="57">
        <v>999</v>
      </c>
      <c r="B439" s="4" t="s">
        <v>1</v>
      </c>
      <c r="C439" s="89" t="s">
        <v>9765</v>
      </c>
      <c r="D439" s="89" t="s">
        <v>21</v>
      </c>
      <c r="E439" s="4" t="s">
        <v>21</v>
      </c>
      <c r="F439" s="4" t="s">
        <v>821</v>
      </c>
      <c r="G439" s="4" t="s">
        <v>3750</v>
      </c>
      <c r="H439" s="113" t="s">
        <v>3751</v>
      </c>
      <c r="I439" s="4" t="s">
        <v>22</v>
      </c>
      <c r="J439" s="4" t="s">
        <v>0</v>
      </c>
      <c r="K439" s="4" t="s">
        <v>4</v>
      </c>
      <c r="L439" s="136" t="s">
        <v>6305</v>
      </c>
      <c r="M439" s="141"/>
      <c r="N439" s="139" t="s">
        <v>8722</v>
      </c>
      <c r="O439" s="4" t="s">
        <v>3174</v>
      </c>
      <c r="P439" s="48" t="s">
        <v>26</v>
      </c>
      <c r="Q439" s="4"/>
    </row>
    <row r="440" spans="1:17" ht="45" customHeight="1" x14ac:dyDescent="0.2">
      <c r="A440" s="57">
        <v>999</v>
      </c>
      <c r="B440" s="4" t="s">
        <v>1</v>
      </c>
      <c r="C440" s="89" t="s">
        <v>9765</v>
      </c>
      <c r="D440" s="89" t="s">
        <v>21</v>
      </c>
      <c r="E440" s="4" t="s">
        <v>21</v>
      </c>
      <c r="F440" s="4" t="s">
        <v>822</v>
      </c>
      <c r="G440" s="4" t="s">
        <v>3752</v>
      </c>
      <c r="H440" s="113" t="s">
        <v>3753</v>
      </c>
      <c r="I440" s="4" t="s">
        <v>22</v>
      </c>
      <c r="J440" s="4" t="s">
        <v>0</v>
      </c>
      <c r="K440" s="4" t="s">
        <v>4</v>
      </c>
      <c r="L440" s="136" t="s">
        <v>6306</v>
      </c>
      <c r="M440" s="141"/>
      <c r="N440" s="139" t="s">
        <v>8723</v>
      </c>
      <c r="O440" s="4" t="s">
        <v>3174</v>
      </c>
      <c r="P440" s="48" t="s">
        <v>26</v>
      </c>
      <c r="Q440" s="4"/>
    </row>
    <row r="441" spans="1:17" ht="45" customHeight="1" x14ac:dyDescent="0.2">
      <c r="A441" s="57">
        <v>999</v>
      </c>
      <c r="B441" s="4" t="s">
        <v>1</v>
      </c>
      <c r="C441" s="89" t="s">
        <v>9765</v>
      </c>
      <c r="D441" s="89" t="s">
        <v>21</v>
      </c>
      <c r="E441" s="4" t="s">
        <v>21</v>
      </c>
      <c r="F441" s="4" t="s">
        <v>823</v>
      </c>
      <c r="G441" s="4" t="s">
        <v>3754</v>
      </c>
      <c r="H441" s="113" t="s">
        <v>3755</v>
      </c>
      <c r="I441" s="4" t="s">
        <v>22</v>
      </c>
      <c r="J441" s="4" t="s">
        <v>0</v>
      </c>
      <c r="K441" s="4" t="s">
        <v>4</v>
      </c>
      <c r="L441" s="136" t="s">
        <v>6307</v>
      </c>
      <c r="M441" s="141"/>
      <c r="N441" s="139" t="s">
        <v>8724</v>
      </c>
      <c r="O441" s="4" t="s">
        <v>4372</v>
      </c>
      <c r="P441" s="48" t="s">
        <v>26</v>
      </c>
      <c r="Q441" s="4"/>
    </row>
    <row r="442" spans="1:17" ht="45" customHeight="1" x14ac:dyDescent="0.2">
      <c r="A442" s="57">
        <v>999</v>
      </c>
      <c r="B442" s="4" t="s">
        <v>1</v>
      </c>
      <c r="C442" s="89" t="s">
        <v>9765</v>
      </c>
      <c r="D442" s="89" t="s">
        <v>21</v>
      </c>
      <c r="E442" s="4" t="s">
        <v>21</v>
      </c>
      <c r="F442" s="4" t="s">
        <v>824</v>
      </c>
      <c r="G442" s="4" t="s">
        <v>3756</v>
      </c>
      <c r="H442" s="113" t="s">
        <v>3757</v>
      </c>
      <c r="I442" s="4" t="s">
        <v>22</v>
      </c>
      <c r="J442" s="4" t="s">
        <v>0</v>
      </c>
      <c r="K442" s="4" t="s">
        <v>4</v>
      </c>
      <c r="L442" s="136" t="s">
        <v>6308</v>
      </c>
      <c r="M442" s="141"/>
      <c r="N442" s="139" t="s">
        <v>8725</v>
      </c>
      <c r="O442" s="4" t="s">
        <v>4372</v>
      </c>
      <c r="P442" s="48" t="s">
        <v>26</v>
      </c>
      <c r="Q442" s="4"/>
    </row>
    <row r="443" spans="1:17" ht="45" customHeight="1" x14ac:dyDescent="0.2">
      <c r="A443" s="57">
        <v>999</v>
      </c>
      <c r="B443" s="4" t="s">
        <v>1</v>
      </c>
      <c r="C443" s="89" t="s">
        <v>9765</v>
      </c>
      <c r="D443" s="89" t="s">
        <v>21</v>
      </c>
      <c r="E443" s="4" t="s">
        <v>21</v>
      </c>
      <c r="F443" s="4" t="s">
        <v>825</v>
      </c>
      <c r="G443" s="4" t="s">
        <v>3758</v>
      </c>
      <c r="H443" s="113" t="s">
        <v>3759</v>
      </c>
      <c r="I443" s="4" t="s">
        <v>22</v>
      </c>
      <c r="J443" s="4" t="s">
        <v>0</v>
      </c>
      <c r="K443" s="4" t="s">
        <v>4</v>
      </c>
      <c r="L443" s="136" t="s">
        <v>6309</v>
      </c>
      <c r="M443" s="141"/>
      <c r="N443" s="139" t="s">
        <v>8726</v>
      </c>
      <c r="O443" s="4" t="s">
        <v>3208</v>
      </c>
      <c r="P443" s="48" t="s">
        <v>26</v>
      </c>
      <c r="Q443" s="4"/>
    </row>
    <row r="444" spans="1:17" ht="45" customHeight="1" x14ac:dyDescent="0.2">
      <c r="A444" s="57">
        <v>999</v>
      </c>
      <c r="B444" s="4" t="s">
        <v>1</v>
      </c>
      <c r="C444" s="89" t="s">
        <v>9765</v>
      </c>
      <c r="D444" s="89" t="s">
        <v>21</v>
      </c>
      <c r="E444" s="4" t="s">
        <v>21</v>
      </c>
      <c r="F444" s="4" t="s">
        <v>826</v>
      </c>
      <c r="G444" s="4" t="s">
        <v>3760</v>
      </c>
      <c r="H444" s="113" t="s">
        <v>3761</v>
      </c>
      <c r="I444" s="4" t="s">
        <v>22</v>
      </c>
      <c r="J444" s="4" t="s">
        <v>0</v>
      </c>
      <c r="K444" s="4" t="s">
        <v>4</v>
      </c>
      <c r="L444" s="136" t="s">
        <v>6310</v>
      </c>
      <c r="M444" s="141"/>
      <c r="N444" s="139" t="s">
        <v>8727</v>
      </c>
      <c r="O444" s="4" t="s">
        <v>4372</v>
      </c>
      <c r="P444" s="48" t="s">
        <v>26</v>
      </c>
      <c r="Q444" s="4"/>
    </row>
    <row r="445" spans="1:17" ht="45" customHeight="1" x14ac:dyDescent="0.2">
      <c r="A445" s="57">
        <v>999</v>
      </c>
      <c r="B445" s="4" t="s">
        <v>1</v>
      </c>
      <c r="C445" s="89" t="s">
        <v>9765</v>
      </c>
      <c r="D445" s="89" t="s">
        <v>21</v>
      </c>
      <c r="E445" s="4" t="s">
        <v>21</v>
      </c>
      <c r="F445" s="4" t="s">
        <v>827</v>
      </c>
      <c r="G445" s="4" t="s">
        <v>3762</v>
      </c>
      <c r="H445" s="113" t="s">
        <v>3763</v>
      </c>
      <c r="I445" s="4" t="s">
        <v>22</v>
      </c>
      <c r="J445" s="4" t="s">
        <v>0</v>
      </c>
      <c r="K445" s="4" t="s">
        <v>4</v>
      </c>
      <c r="L445" s="136" t="s">
        <v>6311</v>
      </c>
      <c r="M445" s="141"/>
      <c r="N445" s="139" t="s">
        <v>8728</v>
      </c>
      <c r="O445" s="4" t="s">
        <v>3853</v>
      </c>
      <c r="P445" s="48" t="s">
        <v>26</v>
      </c>
      <c r="Q445" s="4"/>
    </row>
    <row r="446" spans="1:17" ht="45" customHeight="1" x14ac:dyDescent="0.2">
      <c r="A446" s="57">
        <v>999</v>
      </c>
      <c r="B446" s="4" t="s">
        <v>1</v>
      </c>
      <c r="C446" s="89" t="s">
        <v>9765</v>
      </c>
      <c r="D446" s="89" t="s">
        <v>21</v>
      </c>
      <c r="E446" s="4" t="s">
        <v>21</v>
      </c>
      <c r="F446" s="4" t="s">
        <v>828</v>
      </c>
      <c r="G446" s="50" t="s">
        <v>3764</v>
      </c>
      <c r="H446" s="113" t="s">
        <v>3765</v>
      </c>
      <c r="I446" s="4" t="s">
        <v>22</v>
      </c>
      <c r="J446" s="4" t="s">
        <v>0</v>
      </c>
      <c r="K446" s="4" t="s">
        <v>4</v>
      </c>
      <c r="L446" s="136" t="s">
        <v>6312</v>
      </c>
      <c r="M446" s="141"/>
      <c r="N446" s="139" t="s">
        <v>8729</v>
      </c>
      <c r="O446" s="4" t="s">
        <v>3051</v>
      </c>
      <c r="P446" s="48" t="s">
        <v>26</v>
      </c>
      <c r="Q446" s="4"/>
    </row>
    <row r="447" spans="1:17" ht="45" customHeight="1" x14ac:dyDescent="0.2">
      <c r="A447" s="57">
        <v>999</v>
      </c>
      <c r="B447" s="4" t="s">
        <v>1</v>
      </c>
      <c r="C447" s="89" t="s">
        <v>9765</v>
      </c>
      <c r="D447" s="89" t="s">
        <v>21</v>
      </c>
      <c r="E447" s="4" t="s">
        <v>21</v>
      </c>
      <c r="F447" s="4" t="s">
        <v>829</v>
      </c>
      <c r="G447" s="50" t="s">
        <v>3766</v>
      </c>
      <c r="H447" s="113" t="s">
        <v>3767</v>
      </c>
      <c r="I447" s="4" t="s">
        <v>22</v>
      </c>
      <c r="J447" s="4" t="s">
        <v>0</v>
      </c>
      <c r="K447" s="4" t="s">
        <v>4</v>
      </c>
      <c r="L447" s="136" t="s">
        <v>6313</v>
      </c>
      <c r="M447" s="141"/>
      <c r="N447" s="139" t="s">
        <v>8730</v>
      </c>
      <c r="O447" s="4" t="s">
        <v>3174</v>
      </c>
      <c r="P447" s="48" t="s">
        <v>26</v>
      </c>
      <c r="Q447" s="4"/>
    </row>
    <row r="448" spans="1:17" ht="45" customHeight="1" x14ac:dyDescent="0.2">
      <c r="A448" s="57">
        <v>999</v>
      </c>
      <c r="B448" s="4" t="s">
        <v>1</v>
      </c>
      <c r="C448" s="89" t="s">
        <v>9765</v>
      </c>
      <c r="D448" s="89" t="s">
        <v>21</v>
      </c>
      <c r="E448" s="4" t="s">
        <v>21</v>
      </c>
      <c r="F448" s="4" t="s">
        <v>830</v>
      </c>
      <c r="G448" s="50" t="s">
        <v>3768</v>
      </c>
      <c r="H448" s="113" t="s">
        <v>3769</v>
      </c>
      <c r="I448" s="4" t="s">
        <v>22</v>
      </c>
      <c r="J448" s="4" t="s">
        <v>0</v>
      </c>
      <c r="K448" s="4" t="s">
        <v>4</v>
      </c>
      <c r="L448" s="136" t="s">
        <v>6314</v>
      </c>
      <c r="M448" s="141"/>
      <c r="N448" s="139" t="s">
        <v>8731</v>
      </c>
      <c r="O448" s="4" t="s">
        <v>3174</v>
      </c>
      <c r="P448" s="48" t="s">
        <v>26</v>
      </c>
      <c r="Q448" s="4"/>
    </row>
    <row r="449" spans="1:17" ht="45" customHeight="1" x14ac:dyDescent="0.2">
      <c r="A449" s="57">
        <v>999</v>
      </c>
      <c r="B449" s="4" t="s">
        <v>1</v>
      </c>
      <c r="C449" s="89" t="s">
        <v>9765</v>
      </c>
      <c r="D449" s="89" t="s">
        <v>21</v>
      </c>
      <c r="E449" s="4" t="s">
        <v>21</v>
      </c>
      <c r="F449" s="4" t="s">
        <v>831</v>
      </c>
      <c r="G449" s="50" t="s">
        <v>3770</v>
      </c>
      <c r="H449" s="113" t="s">
        <v>3771</v>
      </c>
      <c r="I449" s="4" t="s">
        <v>22</v>
      </c>
      <c r="J449" s="4" t="s">
        <v>0</v>
      </c>
      <c r="K449" s="4" t="s">
        <v>4</v>
      </c>
      <c r="L449" s="136" t="s">
        <v>6315</v>
      </c>
      <c r="M449" s="141"/>
      <c r="N449" s="139" t="s">
        <v>8732</v>
      </c>
      <c r="O449" s="4" t="s">
        <v>3174</v>
      </c>
      <c r="P449" s="48" t="s">
        <v>26</v>
      </c>
      <c r="Q449" s="4"/>
    </row>
    <row r="450" spans="1:17" ht="45" customHeight="1" x14ac:dyDescent="0.2">
      <c r="A450" s="57">
        <v>999</v>
      </c>
      <c r="B450" s="4" t="s">
        <v>1</v>
      </c>
      <c r="C450" s="89" t="s">
        <v>9765</v>
      </c>
      <c r="D450" s="89" t="s">
        <v>21</v>
      </c>
      <c r="E450" s="4" t="s">
        <v>21</v>
      </c>
      <c r="F450" s="4" t="s">
        <v>832</v>
      </c>
      <c r="G450" s="50" t="s">
        <v>3772</v>
      </c>
      <c r="H450" s="113" t="s">
        <v>3773</v>
      </c>
      <c r="I450" s="4" t="s">
        <v>22</v>
      </c>
      <c r="J450" s="4" t="s">
        <v>0</v>
      </c>
      <c r="K450" s="4" t="s">
        <v>4</v>
      </c>
      <c r="L450" s="136" t="s">
        <v>6316</v>
      </c>
      <c r="M450" s="141"/>
      <c r="N450" s="139" t="s">
        <v>8733</v>
      </c>
      <c r="O450" s="4" t="s">
        <v>3853</v>
      </c>
      <c r="P450" s="48" t="s">
        <v>26</v>
      </c>
      <c r="Q450" s="4"/>
    </row>
    <row r="451" spans="1:17" ht="45" customHeight="1" x14ac:dyDescent="0.2">
      <c r="A451" s="57">
        <v>999</v>
      </c>
      <c r="B451" s="4" t="s">
        <v>1</v>
      </c>
      <c r="C451" s="89" t="s">
        <v>9765</v>
      </c>
      <c r="D451" s="89" t="s">
        <v>21</v>
      </c>
      <c r="E451" s="4" t="s">
        <v>21</v>
      </c>
      <c r="F451" s="4" t="s">
        <v>833</v>
      </c>
      <c r="G451" s="50" t="s">
        <v>3774</v>
      </c>
      <c r="H451" s="113" t="s">
        <v>3775</v>
      </c>
      <c r="I451" s="4" t="s">
        <v>22</v>
      </c>
      <c r="J451" s="4" t="s">
        <v>0</v>
      </c>
      <c r="K451" s="4" t="s">
        <v>4</v>
      </c>
      <c r="L451" s="136" t="s">
        <v>6317</v>
      </c>
      <c r="M451" s="141"/>
      <c r="N451" s="139" t="s">
        <v>8734</v>
      </c>
      <c r="O451" s="4" t="s">
        <v>3208</v>
      </c>
      <c r="P451" s="48" t="s">
        <v>26</v>
      </c>
      <c r="Q451" s="4"/>
    </row>
    <row r="452" spans="1:17" ht="45" customHeight="1" x14ac:dyDescent="0.2">
      <c r="A452" s="57">
        <v>999</v>
      </c>
      <c r="B452" s="4" t="s">
        <v>1</v>
      </c>
      <c r="C452" s="89" t="s">
        <v>9765</v>
      </c>
      <c r="D452" s="89" t="s">
        <v>21</v>
      </c>
      <c r="E452" s="4" t="s">
        <v>21</v>
      </c>
      <c r="F452" s="4" t="s">
        <v>834</v>
      </c>
      <c r="G452" s="50" t="s">
        <v>3776</v>
      </c>
      <c r="H452" s="113" t="s">
        <v>3777</v>
      </c>
      <c r="I452" s="4" t="s">
        <v>22</v>
      </c>
      <c r="J452" s="4" t="s">
        <v>0</v>
      </c>
      <c r="K452" s="4" t="s">
        <v>4</v>
      </c>
      <c r="L452" s="136" t="s">
        <v>6318</v>
      </c>
      <c r="M452" s="141"/>
      <c r="N452" s="139" t="s">
        <v>8735</v>
      </c>
      <c r="O452" s="4" t="s">
        <v>3208</v>
      </c>
      <c r="P452" s="48" t="s">
        <v>26</v>
      </c>
      <c r="Q452" s="4"/>
    </row>
    <row r="453" spans="1:17" ht="45" customHeight="1" x14ac:dyDescent="0.2">
      <c r="A453" s="57">
        <v>999</v>
      </c>
      <c r="B453" s="4" t="s">
        <v>1</v>
      </c>
      <c r="C453" s="89" t="s">
        <v>9765</v>
      </c>
      <c r="D453" s="89" t="s">
        <v>21</v>
      </c>
      <c r="E453" s="4" t="s">
        <v>21</v>
      </c>
      <c r="F453" s="4" t="s">
        <v>835</v>
      </c>
      <c r="G453" s="50" t="s">
        <v>3778</v>
      </c>
      <c r="H453" s="113" t="s">
        <v>3779</v>
      </c>
      <c r="I453" s="4" t="s">
        <v>22</v>
      </c>
      <c r="J453" s="4" t="s">
        <v>0</v>
      </c>
      <c r="K453" s="4" t="s">
        <v>4</v>
      </c>
      <c r="L453" s="136" t="s">
        <v>6319</v>
      </c>
      <c r="M453" s="141"/>
      <c r="N453" s="139" t="s">
        <v>8736</v>
      </c>
      <c r="O453" s="4" t="s">
        <v>3174</v>
      </c>
      <c r="P453" s="48" t="s">
        <v>26</v>
      </c>
      <c r="Q453" s="4"/>
    </row>
    <row r="454" spans="1:17" ht="45" customHeight="1" x14ac:dyDescent="0.2">
      <c r="A454" s="57">
        <v>999</v>
      </c>
      <c r="B454" s="4" t="s">
        <v>1</v>
      </c>
      <c r="C454" s="89" t="s">
        <v>9765</v>
      </c>
      <c r="D454" s="89" t="s">
        <v>21</v>
      </c>
      <c r="E454" s="4" t="s">
        <v>21</v>
      </c>
      <c r="F454" s="4" t="s">
        <v>836</v>
      </c>
      <c r="G454" s="50" t="s">
        <v>3780</v>
      </c>
      <c r="H454" s="113" t="s">
        <v>3781</v>
      </c>
      <c r="I454" s="4" t="s">
        <v>22</v>
      </c>
      <c r="J454" s="4" t="s">
        <v>0</v>
      </c>
      <c r="K454" s="4" t="s">
        <v>4</v>
      </c>
      <c r="L454" s="136" t="s">
        <v>6320</v>
      </c>
      <c r="M454" s="141"/>
      <c r="N454" s="139" t="s">
        <v>8737</v>
      </c>
      <c r="O454" s="4" t="s">
        <v>3051</v>
      </c>
      <c r="P454" s="48" t="s">
        <v>26</v>
      </c>
      <c r="Q454" s="4"/>
    </row>
    <row r="455" spans="1:17" ht="45" customHeight="1" x14ac:dyDescent="0.2">
      <c r="A455" s="57">
        <v>999</v>
      </c>
      <c r="B455" s="4" t="s">
        <v>1</v>
      </c>
      <c r="C455" s="89" t="s">
        <v>9765</v>
      </c>
      <c r="D455" s="89" t="s">
        <v>21</v>
      </c>
      <c r="E455" s="4" t="s">
        <v>21</v>
      </c>
      <c r="F455" s="4" t="s">
        <v>837</v>
      </c>
      <c r="G455" s="50" t="s">
        <v>3782</v>
      </c>
      <c r="H455" s="113" t="s">
        <v>3783</v>
      </c>
      <c r="I455" s="4" t="s">
        <v>22</v>
      </c>
      <c r="J455" s="4" t="s">
        <v>0</v>
      </c>
      <c r="K455" s="4" t="s">
        <v>4</v>
      </c>
      <c r="L455" s="136" t="s">
        <v>6321</v>
      </c>
      <c r="M455" s="141"/>
      <c r="N455" s="139" t="s">
        <v>8738</v>
      </c>
      <c r="O455" s="4" t="s">
        <v>4372</v>
      </c>
      <c r="P455" s="48" t="s">
        <v>26</v>
      </c>
      <c r="Q455" s="4"/>
    </row>
    <row r="456" spans="1:17" ht="45" customHeight="1" x14ac:dyDescent="0.2">
      <c r="A456" s="57">
        <v>999</v>
      </c>
      <c r="B456" s="4" t="s">
        <v>1</v>
      </c>
      <c r="C456" s="89" t="s">
        <v>9765</v>
      </c>
      <c r="D456" s="89" t="s">
        <v>21</v>
      </c>
      <c r="E456" s="4" t="s">
        <v>21</v>
      </c>
      <c r="F456" s="4" t="s">
        <v>838</v>
      </c>
      <c r="G456" s="50" t="s">
        <v>3784</v>
      </c>
      <c r="H456" s="113" t="s">
        <v>3785</v>
      </c>
      <c r="I456" s="4" t="s">
        <v>22</v>
      </c>
      <c r="J456" s="4" t="s">
        <v>0</v>
      </c>
      <c r="K456" s="4" t="s">
        <v>4</v>
      </c>
      <c r="L456" s="136" t="s">
        <v>6322</v>
      </c>
      <c r="M456" s="141"/>
      <c r="N456" s="139" t="s">
        <v>8739</v>
      </c>
      <c r="O456" s="4" t="s">
        <v>3051</v>
      </c>
      <c r="P456" s="48" t="s">
        <v>26</v>
      </c>
      <c r="Q456" s="4"/>
    </row>
    <row r="457" spans="1:17" ht="45" customHeight="1" x14ac:dyDescent="0.2">
      <c r="A457" s="57">
        <v>999</v>
      </c>
      <c r="B457" s="4" t="s">
        <v>1</v>
      </c>
      <c r="C457" s="89" t="s">
        <v>9765</v>
      </c>
      <c r="D457" s="89" t="s">
        <v>21</v>
      </c>
      <c r="E457" s="4" t="s">
        <v>21</v>
      </c>
      <c r="F457" s="4" t="s">
        <v>839</v>
      </c>
      <c r="G457" s="50" t="s">
        <v>3786</v>
      </c>
      <c r="H457" s="113" t="s">
        <v>3787</v>
      </c>
      <c r="I457" s="4" t="s">
        <v>22</v>
      </c>
      <c r="J457" s="4" t="s">
        <v>0</v>
      </c>
      <c r="K457" s="4" t="s">
        <v>4</v>
      </c>
      <c r="L457" s="136" t="s">
        <v>6323</v>
      </c>
      <c r="M457" s="141"/>
      <c r="N457" s="139" t="s">
        <v>8740</v>
      </c>
      <c r="O457" s="4" t="s">
        <v>3051</v>
      </c>
      <c r="P457" s="48" t="s">
        <v>26</v>
      </c>
      <c r="Q457" s="4"/>
    </row>
    <row r="458" spans="1:17" ht="45" customHeight="1" x14ac:dyDescent="0.2">
      <c r="A458" s="57">
        <v>999</v>
      </c>
      <c r="B458" s="4" t="s">
        <v>1</v>
      </c>
      <c r="C458" s="89" t="s">
        <v>9765</v>
      </c>
      <c r="D458" s="89" t="s">
        <v>21</v>
      </c>
      <c r="E458" s="4" t="s">
        <v>21</v>
      </c>
      <c r="F458" s="4" t="s">
        <v>840</v>
      </c>
      <c r="G458" s="50" t="s">
        <v>3788</v>
      </c>
      <c r="H458" s="113" t="s">
        <v>3789</v>
      </c>
      <c r="I458" s="4" t="s">
        <v>2</v>
      </c>
      <c r="J458" s="4" t="s">
        <v>0</v>
      </c>
      <c r="K458" s="4" t="s">
        <v>71</v>
      </c>
      <c r="L458" s="136" t="s">
        <v>6324</v>
      </c>
      <c r="M458" s="141"/>
      <c r="N458" s="139"/>
      <c r="O458" s="4"/>
      <c r="P458" s="48" t="s">
        <v>5</v>
      </c>
      <c r="Q458" s="4"/>
    </row>
    <row r="459" spans="1:17" ht="45" customHeight="1" x14ac:dyDescent="0.2">
      <c r="A459" s="57">
        <v>999</v>
      </c>
      <c r="B459" s="4" t="s">
        <v>1</v>
      </c>
      <c r="C459" s="89" t="s">
        <v>9765</v>
      </c>
      <c r="D459" s="89" t="s">
        <v>21</v>
      </c>
      <c r="E459" s="4" t="s">
        <v>21</v>
      </c>
      <c r="F459" s="4" t="s">
        <v>841</v>
      </c>
      <c r="G459" s="50" t="s">
        <v>3790</v>
      </c>
      <c r="H459" s="113" t="s">
        <v>3791</v>
      </c>
      <c r="I459" s="4" t="s">
        <v>22</v>
      </c>
      <c r="J459" s="4" t="s">
        <v>0</v>
      </c>
      <c r="K459" s="4" t="s">
        <v>4</v>
      </c>
      <c r="L459" s="136" t="s">
        <v>6325</v>
      </c>
      <c r="M459" s="141"/>
      <c r="N459" s="139" t="s">
        <v>8741</v>
      </c>
      <c r="O459" s="4" t="s">
        <v>3208</v>
      </c>
      <c r="P459" s="48" t="s">
        <v>26</v>
      </c>
      <c r="Q459" s="4"/>
    </row>
    <row r="460" spans="1:17" ht="45" customHeight="1" x14ac:dyDescent="0.2">
      <c r="A460" s="57">
        <v>999</v>
      </c>
      <c r="B460" s="4" t="s">
        <v>1</v>
      </c>
      <c r="C460" s="89" t="s">
        <v>9765</v>
      </c>
      <c r="D460" s="89" t="s">
        <v>21</v>
      </c>
      <c r="E460" s="4" t="s">
        <v>21</v>
      </c>
      <c r="F460" s="4" t="s">
        <v>842</v>
      </c>
      <c r="G460" s="50" t="s">
        <v>3792</v>
      </c>
      <c r="H460" s="113" t="s">
        <v>3793</v>
      </c>
      <c r="I460" s="4" t="s">
        <v>22</v>
      </c>
      <c r="J460" s="4" t="s">
        <v>0</v>
      </c>
      <c r="K460" s="4" t="s">
        <v>4</v>
      </c>
      <c r="L460" s="136" t="s">
        <v>6326</v>
      </c>
      <c r="M460" s="141"/>
      <c r="N460" s="139" t="s">
        <v>8742</v>
      </c>
      <c r="O460" s="4" t="s">
        <v>3174</v>
      </c>
      <c r="P460" s="48" t="s">
        <v>26</v>
      </c>
      <c r="Q460" s="4"/>
    </row>
    <row r="461" spans="1:17" ht="45" customHeight="1" x14ac:dyDescent="0.2">
      <c r="A461" s="57">
        <v>999</v>
      </c>
      <c r="B461" s="4" t="s">
        <v>1</v>
      </c>
      <c r="C461" s="89" t="s">
        <v>9765</v>
      </c>
      <c r="D461" s="89" t="s">
        <v>21</v>
      </c>
      <c r="E461" s="4" t="s">
        <v>21</v>
      </c>
      <c r="F461" s="4" t="s">
        <v>843</v>
      </c>
      <c r="G461" s="50" t="s">
        <v>3794</v>
      </c>
      <c r="H461" s="113" t="s">
        <v>3795</v>
      </c>
      <c r="I461" s="4" t="s">
        <v>22</v>
      </c>
      <c r="J461" s="4" t="s">
        <v>0</v>
      </c>
      <c r="K461" s="4" t="s">
        <v>4</v>
      </c>
      <c r="L461" s="136" t="s">
        <v>6327</v>
      </c>
      <c r="M461" s="141"/>
      <c r="N461" s="139" t="s">
        <v>8743</v>
      </c>
      <c r="O461" s="4" t="s">
        <v>4372</v>
      </c>
      <c r="P461" s="48" t="s">
        <v>26</v>
      </c>
      <c r="Q461" s="4"/>
    </row>
    <row r="462" spans="1:17" ht="45" customHeight="1" x14ac:dyDescent="0.2">
      <c r="A462" s="57">
        <v>999</v>
      </c>
      <c r="B462" s="4" t="s">
        <v>1</v>
      </c>
      <c r="C462" s="89" t="s">
        <v>9765</v>
      </c>
      <c r="D462" s="89" t="s">
        <v>21</v>
      </c>
      <c r="E462" s="4" t="s">
        <v>21</v>
      </c>
      <c r="F462" s="4" t="s">
        <v>844</v>
      </c>
      <c r="G462" s="50" t="s">
        <v>3796</v>
      </c>
      <c r="H462" s="113" t="s">
        <v>3797</v>
      </c>
      <c r="I462" s="4" t="s">
        <v>22</v>
      </c>
      <c r="J462" s="4" t="s">
        <v>0</v>
      </c>
      <c r="K462" s="4" t="s">
        <v>4</v>
      </c>
      <c r="L462" s="136" t="s">
        <v>6328</v>
      </c>
      <c r="M462" s="141"/>
      <c r="N462" s="139" t="s">
        <v>8744</v>
      </c>
      <c r="O462" s="4" t="s">
        <v>3208</v>
      </c>
      <c r="P462" s="48" t="s">
        <v>26</v>
      </c>
      <c r="Q462" s="4"/>
    </row>
    <row r="463" spans="1:17" ht="45" customHeight="1" x14ac:dyDescent="0.2">
      <c r="A463" s="57">
        <v>999</v>
      </c>
      <c r="B463" s="4" t="s">
        <v>1</v>
      </c>
      <c r="C463" s="89" t="s">
        <v>9765</v>
      </c>
      <c r="D463" s="89" t="s">
        <v>21</v>
      </c>
      <c r="E463" s="4" t="s">
        <v>21</v>
      </c>
      <c r="F463" s="4" t="s">
        <v>845</v>
      </c>
      <c r="G463" s="50" t="s">
        <v>3798</v>
      </c>
      <c r="H463" s="113" t="s">
        <v>3799</v>
      </c>
      <c r="I463" s="4" t="s">
        <v>22</v>
      </c>
      <c r="J463" s="4" t="s">
        <v>0</v>
      </c>
      <c r="K463" s="4" t="s">
        <v>4</v>
      </c>
      <c r="L463" s="136" t="s">
        <v>6329</v>
      </c>
      <c r="M463" s="141"/>
      <c r="N463" s="139" t="s">
        <v>8745</v>
      </c>
      <c r="O463" s="4" t="s">
        <v>3174</v>
      </c>
      <c r="P463" s="48" t="s">
        <v>26</v>
      </c>
      <c r="Q463" s="4"/>
    </row>
    <row r="464" spans="1:17" ht="45" customHeight="1" x14ac:dyDescent="0.2">
      <c r="A464" s="57">
        <v>999</v>
      </c>
      <c r="B464" s="4" t="s">
        <v>1</v>
      </c>
      <c r="C464" s="89" t="s">
        <v>9765</v>
      </c>
      <c r="D464" s="89" t="s">
        <v>21</v>
      </c>
      <c r="E464" s="4" t="s">
        <v>21</v>
      </c>
      <c r="F464" s="4" t="s">
        <v>846</v>
      </c>
      <c r="G464" s="50" t="s">
        <v>3800</v>
      </c>
      <c r="H464" s="113" t="s">
        <v>3801</v>
      </c>
      <c r="I464" s="4" t="s">
        <v>22</v>
      </c>
      <c r="J464" s="4" t="s">
        <v>0</v>
      </c>
      <c r="K464" s="4" t="s">
        <v>4</v>
      </c>
      <c r="L464" s="136" t="s">
        <v>6330</v>
      </c>
      <c r="M464" s="141"/>
      <c r="N464" s="139" t="s">
        <v>8746</v>
      </c>
      <c r="O464" s="4" t="s">
        <v>3051</v>
      </c>
      <c r="P464" s="48" t="s">
        <v>26</v>
      </c>
      <c r="Q464" s="4"/>
    </row>
    <row r="465" spans="1:17" ht="45" customHeight="1" x14ac:dyDescent="0.2">
      <c r="A465" s="57">
        <v>999</v>
      </c>
      <c r="B465" s="4" t="s">
        <v>1</v>
      </c>
      <c r="C465" s="89" t="s">
        <v>9765</v>
      </c>
      <c r="D465" s="89" t="s">
        <v>21</v>
      </c>
      <c r="E465" s="4" t="s">
        <v>21</v>
      </c>
      <c r="F465" s="4" t="s">
        <v>847</v>
      </c>
      <c r="G465" s="50" t="s">
        <v>3802</v>
      </c>
      <c r="H465" s="113" t="s">
        <v>3803</v>
      </c>
      <c r="I465" s="4" t="s">
        <v>22</v>
      </c>
      <c r="J465" s="4" t="s">
        <v>0</v>
      </c>
      <c r="K465" s="4" t="s">
        <v>4</v>
      </c>
      <c r="L465" s="136" t="s">
        <v>6331</v>
      </c>
      <c r="M465" s="141"/>
      <c r="N465" s="139" t="s">
        <v>8747</v>
      </c>
      <c r="O465" s="4" t="s">
        <v>3051</v>
      </c>
      <c r="P465" s="48" t="s">
        <v>26</v>
      </c>
      <c r="Q465" s="4"/>
    </row>
    <row r="466" spans="1:17" ht="45" customHeight="1" x14ac:dyDescent="0.2">
      <c r="A466" s="57">
        <v>999</v>
      </c>
      <c r="B466" s="4" t="s">
        <v>1</v>
      </c>
      <c r="C466" s="89" t="s">
        <v>9765</v>
      </c>
      <c r="D466" s="89" t="s">
        <v>21</v>
      </c>
      <c r="E466" s="4" t="s">
        <v>21</v>
      </c>
      <c r="F466" s="4" t="s">
        <v>848</v>
      </c>
      <c r="G466" s="50" t="s">
        <v>3804</v>
      </c>
      <c r="H466" s="113" t="s">
        <v>3805</v>
      </c>
      <c r="I466" s="4" t="s">
        <v>22</v>
      </c>
      <c r="J466" s="4" t="s">
        <v>0</v>
      </c>
      <c r="K466" s="4" t="s">
        <v>4</v>
      </c>
      <c r="L466" s="136" t="s">
        <v>6332</v>
      </c>
      <c r="M466" s="141"/>
      <c r="N466" s="139" t="s">
        <v>8748</v>
      </c>
      <c r="O466" s="4" t="s">
        <v>3174</v>
      </c>
      <c r="P466" s="48" t="s">
        <v>26</v>
      </c>
      <c r="Q466" s="4"/>
    </row>
    <row r="467" spans="1:17" ht="45" customHeight="1" x14ac:dyDescent="0.2">
      <c r="A467" s="57">
        <v>999</v>
      </c>
      <c r="B467" s="4" t="s">
        <v>1</v>
      </c>
      <c r="C467" s="89" t="s">
        <v>9765</v>
      </c>
      <c r="D467" s="89" t="s">
        <v>21</v>
      </c>
      <c r="E467" s="4" t="s">
        <v>21</v>
      </c>
      <c r="F467" s="4" t="s">
        <v>849</v>
      </c>
      <c r="G467" s="50" t="s">
        <v>3806</v>
      </c>
      <c r="H467" s="113" t="s">
        <v>3807</v>
      </c>
      <c r="I467" s="4" t="s">
        <v>22</v>
      </c>
      <c r="J467" s="4" t="s">
        <v>0</v>
      </c>
      <c r="K467" s="4" t="s">
        <v>4</v>
      </c>
      <c r="L467" s="136" t="s">
        <v>6333</v>
      </c>
      <c r="M467" s="141"/>
      <c r="N467" s="139" t="s">
        <v>8749</v>
      </c>
      <c r="O467" s="4" t="s">
        <v>3853</v>
      </c>
      <c r="P467" s="48" t="s">
        <v>26</v>
      </c>
      <c r="Q467" s="4"/>
    </row>
    <row r="468" spans="1:17" ht="45" customHeight="1" x14ac:dyDescent="0.2">
      <c r="A468" s="57">
        <v>999</v>
      </c>
      <c r="B468" s="4" t="s">
        <v>1</v>
      </c>
      <c r="C468" s="89" t="s">
        <v>9765</v>
      </c>
      <c r="D468" s="89" t="s">
        <v>21</v>
      </c>
      <c r="E468" s="4" t="s">
        <v>21</v>
      </c>
      <c r="F468" s="4" t="s">
        <v>850</v>
      </c>
      <c r="G468" s="50" t="s">
        <v>3808</v>
      </c>
      <c r="H468" s="113" t="s">
        <v>3809</v>
      </c>
      <c r="I468" s="4" t="s">
        <v>22</v>
      </c>
      <c r="J468" s="4" t="s">
        <v>0</v>
      </c>
      <c r="K468" s="4" t="s">
        <v>4</v>
      </c>
      <c r="L468" s="136" t="s">
        <v>6334</v>
      </c>
      <c r="M468" s="141"/>
      <c r="N468" s="139" t="s">
        <v>8750</v>
      </c>
      <c r="O468" s="4" t="s">
        <v>3853</v>
      </c>
      <c r="P468" s="48" t="s">
        <v>26</v>
      </c>
      <c r="Q468" s="4"/>
    </row>
    <row r="469" spans="1:17" ht="45" customHeight="1" x14ac:dyDescent="0.2">
      <c r="A469" s="57">
        <v>999</v>
      </c>
      <c r="B469" s="4" t="s">
        <v>1</v>
      </c>
      <c r="C469" s="89" t="s">
        <v>9765</v>
      </c>
      <c r="D469" s="89" t="s">
        <v>21</v>
      </c>
      <c r="E469" s="4" t="s">
        <v>21</v>
      </c>
      <c r="F469" s="4" t="s">
        <v>851</v>
      </c>
      <c r="G469" s="50" t="s">
        <v>3810</v>
      </c>
      <c r="H469" s="113" t="s">
        <v>3811</v>
      </c>
      <c r="I469" s="4" t="s">
        <v>22</v>
      </c>
      <c r="J469" s="4" t="s">
        <v>0</v>
      </c>
      <c r="K469" s="4" t="s">
        <v>4</v>
      </c>
      <c r="L469" s="136" t="s">
        <v>6335</v>
      </c>
      <c r="M469" s="141"/>
      <c r="N469" s="139" t="s">
        <v>8751</v>
      </c>
      <c r="O469" s="4" t="s">
        <v>3051</v>
      </c>
      <c r="P469" s="48" t="s">
        <v>5</v>
      </c>
      <c r="Q469" s="4"/>
    </row>
    <row r="470" spans="1:17" ht="45" customHeight="1" x14ac:dyDescent="0.2">
      <c r="A470" s="57">
        <v>999</v>
      </c>
      <c r="B470" s="4" t="s">
        <v>1</v>
      </c>
      <c r="C470" s="89" t="s">
        <v>9765</v>
      </c>
      <c r="D470" s="89" t="s">
        <v>21</v>
      </c>
      <c r="E470" s="4" t="s">
        <v>21</v>
      </c>
      <c r="F470" s="4" t="s">
        <v>852</v>
      </c>
      <c r="G470" s="50" t="s">
        <v>3812</v>
      </c>
      <c r="H470" s="113" t="s">
        <v>3813</v>
      </c>
      <c r="I470" s="4" t="s">
        <v>22</v>
      </c>
      <c r="J470" s="4" t="s">
        <v>0</v>
      </c>
      <c r="K470" s="4" t="s">
        <v>4</v>
      </c>
      <c r="L470" s="136" t="s">
        <v>6336</v>
      </c>
      <c r="M470" s="141"/>
      <c r="N470" s="139" t="s">
        <v>8752</v>
      </c>
      <c r="O470" s="4" t="s">
        <v>3208</v>
      </c>
      <c r="P470" s="48" t="s">
        <v>26</v>
      </c>
      <c r="Q470" s="4"/>
    </row>
    <row r="471" spans="1:17" ht="45" customHeight="1" x14ac:dyDescent="0.2">
      <c r="A471" s="57">
        <v>999</v>
      </c>
      <c r="B471" s="4" t="s">
        <v>1</v>
      </c>
      <c r="C471" s="89" t="s">
        <v>9765</v>
      </c>
      <c r="D471" s="89" t="s">
        <v>21</v>
      </c>
      <c r="E471" s="4" t="s">
        <v>21</v>
      </c>
      <c r="F471" s="4" t="s">
        <v>853</v>
      </c>
      <c r="G471" s="50" t="s">
        <v>3814</v>
      </c>
      <c r="H471" s="113" t="s">
        <v>3815</v>
      </c>
      <c r="I471" s="4" t="s">
        <v>22</v>
      </c>
      <c r="J471" s="4" t="s">
        <v>0</v>
      </c>
      <c r="K471" s="4" t="s">
        <v>4</v>
      </c>
      <c r="L471" s="136" t="s">
        <v>6337</v>
      </c>
      <c r="M471" s="141"/>
      <c r="N471" s="139" t="s">
        <v>8753</v>
      </c>
      <c r="O471" s="4" t="s">
        <v>3174</v>
      </c>
      <c r="P471" s="48" t="s">
        <v>26</v>
      </c>
      <c r="Q471" s="4"/>
    </row>
    <row r="472" spans="1:17" ht="45" customHeight="1" x14ac:dyDescent="0.2">
      <c r="A472" s="57">
        <v>999</v>
      </c>
      <c r="B472" s="4" t="s">
        <v>1</v>
      </c>
      <c r="C472" s="89" t="s">
        <v>9765</v>
      </c>
      <c r="D472" s="89" t="s">
        <v>21</v>
      </c>
      <c r="E472" s="4" t="s">
        <v>21</v>
      </c>
      <c r="F472" s="4" t="s">
        <v>854</v>
      </c>
      <c r="G472" s="50" t="s">
        <v>3816</v>
      </c>
      <c r="H472" s="113" t="s">
        <v>3817</v>
      </c>
      <c r="I472" s="4" t="s">
        <v>22</v>
      </c>
      <c r="J472" s="4" t="s">
        <v>0</v>
      </c>
      <c r="K472" s="4" t="s">
        <v>4</v>
      </c>
      <c r="L472" s="136" t="s">
        <v>6338</v>
      </c>
      <c r="M472" s="141"/>
      <c r="N472" s="139" t="s">
        <v>8754</v>
      </c>
      <c r="O472" s="4" t="s">
        <v>3853</v>
      </c>
      <c r="P472" s="48" t="s">
        <v>26</v>
      </c>
      <c r="Q472" s="4"/>
    </row>
    <row r="473" spans="1:17" ht="45" customHeight="1" x14ac:dyDescent="0.2">
      <c r="A473" s="57">
        <v>999</v>
      </c>
      <c r="B473" s="4" t="s">
        <v>1</v>
      </c>
      <c r="C473" s="89" t="s">
        <v>9765</v>
      </c>
      <c r="D473" s="89" t="s">
        <v>21</v>
      </c>
      <c r="E473" s="4" t="s">
        <v>21</v>
      </c>
      <c r="F473" s="4" t="s">
        <v>855</v>
      </c>
      <c r="G473" s="50" t="s">
        <v>3818</v>
      </c>
      <c r="H473" s="113" t="s">
        <v>3819</v>
      </c>
      <c r="I473" s="4" t="s">
        <v>22</v>
      </c>
      <c r="J473" s="4" t="s">
        <v>0</v>
      </c>
      <c r="K473" s="4" t="s">
        <v>4</v>
      </c>
      <c r="L473" s="136" t="s">
        <v>6339</v>
      </c>
      <c r="M473" s="141"/>
      <c r="N473" s="139" t="s">
        <v>8755</v>
      </c>
      <c r="O473" s="4" t="s">
        <v>3208</v>
      </c>
      <c r="P473" s="48" t="s">
        <v>26</v>
      </c>
      <c r="Q473" s="4"/>
    </row>
    <row r="474" spans="1:17" ht="45" customHeight="1" x14ac:dyDescent="0.2">
      <c r="A474" s="57">
        <v>999</v>
      </c>
      <c r="B474" s="4" t="s">
        <v>1</v>
      </c>
      <c r="C474" s="89" t="s">
        <v>9765</v>
      </c>
      <c r="D474" s="89" t="s">
        <v>21</v>
      </c>
      <c r="E474" s="4" t="s">
        <v>21</v>
      </c>
      <c r="F474" s="4" t="s">
        <v>856</v>
      </c>
      <c r="G474" s="50" t="s">
        <v>3820</v>
      </c>
      <c r="H474" s="113" t="s">
        <v>3821</v>
      </c>
      <c r="I474" s="4" t="s">
        <v>22</v>
      </c>
      <c r="J474" s="4" t="s">
        <v>0</v>
      </c>
      <c r="K474" s="4" t="s">
        <v>4</v>
      </c>
      <c r="L474" s="136" t="s">
        <v>6340</v>
      </c>
      <c r="M474" s="141"/>
      <c r="N474" s="139" t="s">
        <v>8756</v>
      </c>
      <c r="O474" s="4" t="s">
        <v>3208</v>
      </c>
      <c r="P474" s="48" t="s">
        <v>26</v>
      </c>
      <c r="Q474" s="4"/>
    </row>
    <row r="475" spans="1:17" ht="45" customHeight="1" x14ac:dyDescent="0.2">
      <c r="A475" s="57">
        <v>999</v>
      </c>
      <c r="B475" s="4" t="s">
        <v>1</v>
      </c>
      <c r="C475" s="89" t="s">
        <v>9765</v>
      </c>
      <c r="D475" s="89" t="s">
        <v>21</v>
      </c>
      <c r="E475" s="4" t="s">
        <v>21</v>
      </c>
      <c r="F475" s="4" t="s">
        <v>857</v>
      </c>
      <c r="G475" s="50" t="s">
        <v>3822</v>
      </c>
      <c r="H475" s="113" t="s">
        <v>3823</v>
      </c>
      <c r="I475" s="4" t="s">
        <v>22</v>
      </c>
      <c r="J475" s="4" t="s">
        <v>0</v>
      </c>
      <c r="K475" s="4" t="s">
        <v>4</v>
      </c>
      <c r="L475" s="136" t="s">
        <v>6341</v>
      </c>
      <c r="M475" s="141"/>
      <c r="N475" s="139" t="s">
        <v>8757</v>
      </c>
      <c r="O475" s="4" t="s">
        <v>3174</v>
      </c>
      <c r="P475" s="48" t="s">
        <v>26</v>
      </c>
      <c r="Q475" s="4"/>
    </row>
    <row r="476" spans="1:17" ht="45" customHeight="1" x14ac:dyDescent="0.2">
      <c r="A476" s="57">
        <v>999</v>
      </c>
      <c r="B476" s="4" t="s">
        <v>1</v>
      </c>
      <c r="C476" s="89" t="s">
        <v>9765</v>
      </c>
      <c r="D476" s="89" t="s">
        <v>21</v>
      </c>
      <c r="E476" s="4" t="s">
        <v>21</v>
      </c>
      <c r="F476" s="4" t="s">
        <v>858</v>
      </c>
      <c r="G476" s="50" t="s">
        <v>3824</v>
      </c>
      <c r="H476" s="113" t="s">
        <v>3825</v>
      </c>
      <c r="I476" s="4" t="s">
        <v>22</v>
      </c>
      <c r="J476" s="4" t="s">
        <v>0</v>
      </c>
      <c r="K476" s="4" t="s">
        <v>4</v>
      </c>
      <c r="L476" s="136" t="s">
        <v>6342</v>
      </c>
      <c r="M476" s="141"/>
      <c r="N476" s="139" t="s">
        <v>8758</v>
      </c>
      <c r="O476" s="4" t="s">
        <v>3174</v>
      </c>
      <c r="P476" s="48" t="s">
        <v>26</v>
      </c>
      <c r="Q476" s="4"/>
    </row>
    <row r="477" spans="1:17" ht="45" customHeight="1" x14ac:dyDescent="0.2">
      <c r="A477" s="57">
        <v>999</v>
      </c>
      <c r="B477" s="4" t="s">
        <v>1</v>
      </c>
      <c r="C477" s="89" t="s">
        <v>9765</v>
      </c>
      <c r="D477" s="89" t="s">
        <v>21</v>
      </c>
      <c r="E477" s="4" t="s">
        <v>21</v>
      </c>
      <c r="F477" s="4" t="s">
        <v>859</v>
      </c>
      <c r="G477" s="50" t="s">
        <v>3826</v>
      </c>
      <c r="H477" s="113" t="s">
        <v>3827</v>
      </c>
      <c r="I477" s="4" t="s">
        <v>22</v>
      </c>
      <c r="J477" s="4" t="s">
        <v>0</v>
      </c>
      <c r="K477" s="4" t="s">
        <v>4</v>
      </c>
      <c r="L477" s="136" t="s">
        <v>6343</v>
      </c>
      <c r="M477" s="141"/>
      <c r="N477" s="139" t="s">
        <v>8759</v>
      </c>
      <c r="O477" s="4" t="s">
        <v>3174</v>
      </c>
      <c r="P477" s="48" t="s">
        <v>26</v>
      </c>
      <c r="Q477" s="4"/>
    </row>
    <row r="478" spans="1:17" ht="45" customHeight="1" x14ac:dyDescent="0.2">
      <c r="A478" s="57">
        <v>999</v>
      </c>
      <c r="B478" s="4" t="s">
        <v>1</v>
      </c>
      <c r="C478" s="89" t="s">
        <v>9765</v>
      </c>
      <c r="D478" s="89" t="s">
        <v>21</v>
      </c>
      <c r="E478" s="4" t="s">
        <v>21</v>
      </c>
      <c r="F478" s="4" t="s">
        <v>860</v>
      </c>
      <c r="G478" s="50" t="s">
        <v>3828</v>
      </c>
      <c r="H478" s="113" t="s">
        <v>3829</v>
      </c>
      <c r="I478" s="4" t="s">
        <v>22</v>
      </c>
      <c r="J478" s="4" t="s">
        <v>0</v>
      </c>
      <c r="K478" s="4" t="s">
        <v>4</v>
      </c>
      <c r="L478" s="136" t="s">
        <v>6344</v>
      </c>
      <c r="M478" s="141"/>
      <c r="N478" s="139" t="s">
        <v>8760</v>
      </c>
      <c r="O478" s="4" t="s">
        <v>3208</v>
      </c>
      <c r="P478" s="48" t="s">
        <v>26</v>
      </c>
      <c r="Q478" s="4"/>
    </row>
    <row r="479" spans="1:17" ht="45" customHeight="1" x14ac:dyDescent="0.2">
      <c r="A479" s="57">
        <v>999</v>
      </c>
      <c r="B479" s="4" t="s">
        <v>1</v>
      </c>
      <c r="C479" s="89" t="s">
        <v>9765</v>
      </c>
      <c r="D479" s="89" t="s">
        <v>21</v>
      </c>
      <c r="E479" s="4" t="s">
        <v>21</v>
      </c>
      <c r="F479" s="4" t="s">
        <v>861</v>
      </c>
      <c r="G479" s="50" t="s">
        <v>3830</v>
      </c>
      <c r="H479" s="113" t="s">
        <v>3831</v>
      </c>
      <c r="I479" s="4" t="s">
        <v>22</v>
      </c>
      <c r="J479" s="4" t="s">
        <v>0</v>
      </c>
      <c r="K479" s="4" t="s">
        <v>4</v>
      </c>
      <c r="L479" s="136" t="s">
        <v>6345</v>
      </c>
      <c r="M479" s="141"/>
      <c r="N479" s="139" t="s">
        <v>8761</v>
      </c>
      <c r="O479" s="4" t="s">
        <v>4372</v>
      </c>
      <c r="P479" s="48" t="s">
        <v>26</v>
      </c>
      <c r="Q479" s="4"/>
    </row>
    <row r="480" spans="1:17" ht="45" customHeight="1" x14ac:dyDescent="0.2">
      <c r="A480" s="57">
        <v>999</v>
      </c>
      <c r="B480" s="4" t="s">
        <v>1</v>
      </c>
      <c r="C480" s="89" t="s">
        <v>9765</v>
      </c>
      <c r="D480" s="89" t="s">
        <v>21</v>
      </c>
      <c r="E480" s="4" t="s">
        <v>21</v>
      </c>
      <c r="F480" s="4" t="s">
        <v>862</v>
      </c>
      <c r="G480" s="50" t="s">
        <v>3832</v>
      </c>
      <c r="H480" s="113" t="s">
        <v>3833</v>
      </c>
      <c r="I480" s="4" t="s">
        <v>22</v>
      </c>
      <c r="J480" s="4" t="s">
        <v>0</v>
      </c>
      <c r="K480" s="4" t="s">
        <v>4</v>
      </c>
      <c r="L480" s="136" t="s">
        <v>6346</v>
      </c>
      <c r="M480" s="141"/>
      <c r="N480" s="139" t="s">
        <v>8762</v>
      </c>
      <c r="O480" s="4" t="s">
        <v>4372</v>
      </c>
      <c r="P480" s="48" t="s">
        <v>26</v>
      </c>
      <c r="Q480" s="4"/>
    </row>
    <row r="481" spans="1:17" ht="45" customHeight="1" x14ac:dyDescent="0.2">
      <c r="A481" s="57">
        <v>999</v>
      </c>
      <c r="B481" s="4" t="s">
        <v>1</v>
      </c>
      <c r="C481" s="89" t="s">
        <v>9765</v>
      </c>
      <c r="D481" s="89" t="s">
        <v>21</v>
      </c>
      <c r="E481" s="4" t="s">
        <v>21</v>
      </c>
      <c r="F481" s="4" t="s">
        <v>863</v>
      </c>
      <c r="G481" s="50" t="s">
        <v>3834</v>
      </c>
      <c r="H481" s="113" t="s">
        <v>3835</v>
      </c>
      <c r="I481" s="4" t="s">
        <v>2</v>
      </c>
      <c r="J481" s="4" t="s">
        <v>0</v>
      </c>
      <c r="K481" s="4" t="s">
        <v>71</v>
      </c>
      <c r="L481" s="136" t="s">
        <v>6347</v>
      </c>
      <c r="M481" s="141"/>
      <c r="N481" s="139"/>
      <c r="O481" s="4"/>
      <c r="P481" s="48" t="s">
        <v>5</v>
      </c>
      <c r="Q481" s="4"/>
    </row>
    <row r="482" spans="1:17" ht="45" customHeight="1" x14ac:dyDescent="0.2">
      <c r="A482" s="57">
        <v>999</v>
      </c>
      <c r="B482" s="4" t="s">
        <v>1</v>
      </c>
      <c r="C482" s="89" t="s">
        <v>9765</v>
      </c>
      <c r="D482" s="89" t="s">
        <v>21</v>
      </c>
      <c r="E482" s="4" t="s">
        <v>21</v>
      </c>
      <c r="F482" s="4" t="s">
        <v>864</v>
      </c>
      <c r="G482" s="50" t="s">
        <v>3836</v>
      </c>
      <c r="H482" s="113" t="s">
        <v>3837</v>
      </c>
      <c r="I482" s="4" t="s">
        <v>22</v>
      </c>
      <c r="J482" s="4" t="s">
        <v>0</v>
      </c>
      <c r="K482" s="4" t="s">
        <v>4</v>
      </c>
      <c r="L482" s="136" t="s">
        <v>6348</v>
      </c>
      <c r="M482" s="141"/>
      <c r="N482" s="139" t="s">
        <v>8763</v>
      </c>
      <c r="O482" s="4" t="s">
        <v>3208</v>
      </c>
      <c r="P482" s="48" t="s">
        <v>26</v>
      </c>
      <c r="Q482" s="4"/>
    </row>
    <row r="483" spans="1:17" ht="45" customHeight="1" x14ac:dyDescent="0.2">
      <c r="A483" s="57">
        <v>999</v>
      </c>
      <c r="B483" s="4" t="s">
        <v>1</v>
      </c>
      <c r="C483" s="89" t="s">
        <v>9765</v>
      </c>
      <c r="D483" s="89" t="s">
        <v>21</v>
      </c>
      <c r="E483" s="4" t="s">
        <v>21</v>
      </c>
      <c r="F483" s="4" t="s">
        <v>865</v>
      </c>
      <c r="G483" s="50" t="s">
        <v>3838</v>
      </c>
      <c r="H483" s="113" t="s">
        <v>3839</v>
      </c>
      <c r="I483" s="4" t="s">
        <v>22</v>
      </c>
      <c r="J483" s="4" t="s">
        <v>0</v>
      </c>
      <c r="K483" s="4" t="s">
        <v>4</v>
      </c>
      <c r="L483" s="136" t="s">
        <v>6349</v>
      </c>
      <c r="M483" s="141"/>
      <c r="N483" s="139" t="s">
        <v>8764</v>
      </c>
      <c r="O483" s="4" t="s">
        <v>3853</v>
      </c>
      <c r="P483" s="48" t="s">
        <v>26</v>
      </c>
      <c r="Q483" s="4"/>
    </row>
    <row r="484" spans="1:17" ht="45" customHeight="1" x14ac:dyDescent="0.2">
      <c r="A484" s="57">
        <v>999</v>
      </c>
      <c r="B484" s="4" t="s">
        <v>1</v>
      </c>
      <c r="C484" s="89" t="s">
        <v>9765</v>
      </c>
      <c r="D484" s="89" t="s">
        <v>21</v>
      </c>
      <c r="E484" s="4" t="s">
        <v>21</v>
      </c>
      <c r="F484" s="4" t="s">
        <v>866</v>
      </c>
      <c r="G484" s="50" t="s">
        <v>3840</v>
      </c>
      <c r="H484" s="113" t="s">
        <v>3841</v>
      </c>
      <c r="I484" s="4" t="s">
        <v>22</v>
      </c>
      <c r="J484" s="4" t="s">
        <v>0</v>
      </c>
      <c r="K484" s="4" t="s">
        <v>4</v>
      </c>
      <c r="L484" s="136" t="s">
        <v>6350</v>
      </c>
      <c r="M484" s="141"/>
      <c r="N484" s="139" t="s">
        <v>8765</v>
      </c>
      <c r="O484" s="4" t="s">
        <v>3208</v>
      </c>
      <c r="P484" s="48" t="s">
        <v>26</v>
      </c>
      <c r="Q484" s="4"/>
    </row>
    <row r="485" spans="1:17" ht="45" customHeight="1" x14ac:dyDescent="0.2">
      <c r="A485" s="57">
        <v>999</v>
      </c>
      <c r="B485" s="4" t="s">
        <v>1</v>
      </c>
      <c r="C485" s="89" t="s">
        <v>9765</v>
      </c>
      <c r="D485" s="89" t="s">
        <v>21</v>
      </c>
      <c r="E485" s="4" t="s">
        <v>21</v>
      </c>
      <c r="F485" s="4" t="s">
        <v>867</v>
      </c>
      <c r="G485" s="50" t="s">
        <v>3842</v>
      </c>
      <c r="H485" s="113" t="s">
        <v>3843</v>
      </c>
      <c r="I485" s="4" t="s">
        <v>22</v>
      </c>
      <c r="J485" s="4" t="s">
        <v>0</v>
      </c>
      <c r="K485" s="4" t="s">
        <v>4</v>
      </c>
      <c r="L485" s="136" t="s">
        <v>6351</v>
      </c>
      <c r="M485" s="141"/>
      <c r="N485" s="139" t="s">
        <v>8766</v>
      </c>
      <c r="O485" s="4" t="s">
        <v>4372</v>
      </c>
      <c r="P485" s="48" t="s">
        <v>26</v>
      </c>
      <c r="Q485" s="4"/>
    </row>
    <row r="486" spans="1:17" ht="45" customHeight="1" x14ac:dyDescent="0.2">
      <c r="A486" s="57">
        <v>999</v>
      </c>
      <c r="B486" s="4" t="s">
        <v>1</v>
      </c>
      <c r="C486" s="89" t="s">
        <v>9765</v>
      </c>
      <c r="D486" s="89" t="s">
        <v>21</v>
      </c>
      <c r="E486" s="4" t="s">
        <v>21</v>
      </c>
      <c r="F486" s="4" t="s">
        <v>868</v>
      </c>
      <c r="G486" s="50" t="s">
        <v>3844</v>
      </c>
      <c r="H486" s="113" t="s">
        <v>3845</v>
      </c>
      <c r="I486" s="4" t="s">
        <v>22</v>
      </c>
      <c r="J486" s="4" t="s">
        <v>0</v>
      </c>
      <c r="K486" s="4" t="s">
        <v>4</v>
      </c>
      <c r="L486" s="136" t="s">
        <v>6352</v>
      </c>
      <c r="M486" s="141"/>
      <c r="N486" s="139" t="s">
        <v>8767</v>
      </c>
      <c r="O486" s="4" t="s">
        <v>3208</v>
      </c>
      <c r="P486" s="48" t="s">
        <v>26</v>
      </c>
      <c r="Q486" s="4"/>
    </row>
    <row r="487" spans="1:17" ht="45" customHeight="1" x14ac:dyDescent="0.2">
      <c r="A487" s="57">
        <v>999</v>
      </c>
      <c r="B487" s="4" t="s">
        <v>1</v>
      </c>
      <c r="C487" s="89" t="s">
        <v>9765</v>
      </c>
      <c r="D487" s="89" t="s">
        <v>21</v>
      </c>
      <c r="E487" s="4" t="s">
        <v>21</v>
      </c>
      <c r="F487" s="4" t="s">
        <v>869</v>
      </c>
      <c r="G487" s="50" t="s">
        <v>3846</v>
      </c>
      <c r="H487" s="113" t="s">
        <v>3847</v>
      </c>
      <c r="I487" s="4" t="s">
        <v>22</v>
      </c>
      <c r="J487" s="4" t="s">
        <v>0</v>
      </c>
      <c r="K487" s="4" t="s">
        <v>4</v>
      </c>
      <c r="L487" s="136" t="s">
        <v>6353</v>
      </c>
      <c r="M487" s="141"/>
      <c r="N487" s="139" t="s">
        <v>8768</v>
      </c>
      <c r="O487" s="4" t="s">
        <v>3208</v>
      </c>
      <c r="P487" s="48" t="s">
        <v>26</v>
      </c>
      <c r="Q487" s="4"/>
    </row>
    <row r="488" spans="1:17" ht="45" customHeight="1" x14ac:dyDescent="0.2">
      <c r="A488" s="57">
        <v>999</v>
      </c>
      <c r="B488" s="4" t="s">
        <v>1</v>
      </c>
      <c r="C488" s="89" t="s">
        <v>9765</v>
      </c>
      <c r="D488" s="89" t="s">
        <v>21</v>
      </c>
      <c r="E488" s="4" t="s">
        <v>21</v>
      </c>
      <c r="F488" s="4" t="s">
        <v>870</v>
      </c>
      <c r="G488" s="50" t="s">
        <v>3848</v>
      </c>
      <c r="H488" s="113" t="s">
        <v>3849</v>
      </c>
      <c r="I488" s="4" t="s">
        <v>22</v>
      </c>
      <c r="J488" s="4" t="s">
        <v>0</v>
      </c>
      <c r="K488" s="4" t="s">
        <v>4</v>
      </c>
      <c r="L488" s="136" t="s">
        <v>6354</v>
      </c>
      <c r="M488" s="141"/>
      <c r="N488" s="139" t="s">
        <v>8769</v>
      </c>
      <c r="O488" s="4" t="s">
        <v>3208</v>
      </c>
      <c r="P488" s="48" t="s">
        <v>26</v>
      </c>
      <c r="Q488" s="4"/>
    </row>
    <row r="489" spans="1:17" ht="45" customHeight="1" x14ac:dyDescent="0.2">
      <c r="A489" s="57">
        <v>999</v>
      </c>
      <c r="B489" s="4" t="s">
        <v>1</v>
      </c>
      <c r="C489" s="89" t="s">
        <v>9765</v>
      </c>
      <c r="D489" s="89" t="s">
        <v>21</v>
      </c>
      <c r="E489" s="4" t="s">
        <v>21</v>
      </c>
      <c r="F489" s="4" t="s">
        <v>871</v>
      </c>
      <c r="G489" s="50" t="s">
        <v>3850</v>
      </c>
      <c r="H489" s="113" t="s">
        <v>3851</v>
      </c>
      <c r="I489" s="4" t="s">
        <v>22</v>
      </c>
      <c r="J489" s="4" t="s">
        <v>0</v>
      </c>
      <c r="K489" s="4" t="s">
        <v>4</v>
      </c>
      <c r="L489" s="136" t="s">
        <v>6355</v>
      </c>
      <c r="M489" s="141"/>
      <c r="N489" s="139" t="s">
        <v>8770</v>
      </c>
      <c r="O489" s="4" t="s">
        <v>4372</v>
      </c>
      <c r="P489" s="48" t="s">
        <v>26</v>
      </c>
      <c r="Q489" s="4"/>
    </row>
    <row r="490" spans="1:17" ht="45" customHeight="1" x14ac:dyDescent="0.2">
      <c r="A490" s="57">
        <v>4145020</v>
      </c>
      <c r="B490" s="4" t="s">
        <v>1</v>
      </c>
      <c r="C490" s="4" t="s">
        <v>9756</v>
      </c>
      <c r="D490" s="4" t="s">
        <v>29</v>
      </c>
      <c r="E490" s="4" t="s">
        <v>29</v>
      </c>
      <c r="F490" s="4" t="s">
        <v>873</v>
      </c>
      <c r="G490" s="50" t="s">
        <v>3854</v>
      </c>
      <c r="H490" s="113" t="s">
        <v>3855</v>
      </c>
      <c r="I490" s="4" t="s">
        <v>2</v>
      </c>
      <c r="J490" s="4" t="s">
        <v>0</v>
      </c>
      <c r="K490" s="4" t="s">
        <v>4</v>
      </c>
      <c r="L490" s="136" t="s">
        <v>6357</v>
      </c>
      <c r="M490" s="147"/>
      <c r="N490" s="139" t="s">
        <v>8772</v>
      </c>
      <c r="O490" s="4" t="s">
        <v>3855</v>
      </c>
      <c r="P490" s="48" t="s">
        <v>5</v>
      </c>
      <c r="Q490" s="4"/>
    </row>
    <row r="491" spans="1:17" ht="45" customHeight="1" x14ac:dyDescent="0.2">
      <c r="A491" s="57">
        <v>4145030</v>
      </c>
      <c r="B491" s="4" t="s">
        <v>1</v>
      </c>
      <c r="C491" s="4" t="s">
        <v>9760</v>
      </c>
      <c r="D491" s="4" t="s">
        <v>13</v>
      </c>
      <c r="E491" s="4" t="s">
        <v>13</v>
      </c>
      <c r="F491" s="4" t="s">
        <v>874</v>
      </c>
      <c r="G491" s="4" t="s">
        <v>3856</v>
      </c>
      <c r="H491" s="113" t="s">
        <v>3855</v>
      </c>
      <c r="I491" s="4" t="s">
        <v>9</v>
      </c>
      <c r="J491" s="4" t="s">
        <v>0</v>
      </c>
      <c r="K491" s="4" t="s">
        <v>4</v>
      </c>
      <c r="L491" s="136" t="s">
        <v>6358</v>
      </c>
      <c r="M491" s="141" t="s">
        <v>69</v>
      </c>
      <c r="N491" s="139" t="s">
        <v>8773</v>
      </c>
      <c r="O491" s="4" t="s">
        <v>3891</v>
      </c>
      <c r="P491" s="48" t="s">
        <v>5</v>
      </c>
      <c r="Q491" s="4"/>
    </row>
    <row r="492" spans="1:17" ht="45" customHeight="1" x14ac:dyDescent="0.2">
      <c r="A492" s="57">
        <v>4145020</v>
      </c>
      <c r="B492" s="4" t="s">
        <v>1</v>
      </c>
      <c r="C492" s="4" t="s">
        <v>9756</v>
      </c>
      <c r="D492" s="4" t="s">
        <v>31</v>
      </c>
      <c r="E492" s="4" t="s">
        <v>31</v>
      </c>
      <c r="F492" s="4" t="s">
        <v>875</v>
      </c>
      <c r="G492" s="50" t="s">
        <v>3857</v>
      </c>
      <c r="H492" s="113" t="s">
        <v>3855</v>
      </c>
      <c r="I492" s="4" t="s">
        <v>30</v>
      </c>
      <c r="J492" s="4" t="s">
        <v>0</v>
      </c>
      <c r="K492" s="4" t="s">
        <v>4</v>
      </c>
      <c r="L492" s="136" t="s">
        <v>6359</v>
      </c>
      <c r="M492" s="141" t="s">
        <v>331</v>
      </c>
      <c r="N492" s="139" t="s">
        <v>8774</v>
      </c>
      <c r="O492" s="4" t="s">
        <v>3855</v>
      </c>
      <c r="P492" s="48" t="s">
        <v>5</v>
      </c>
      <c r="Q492" s="4"/>
    </row>
    <row r="493" spans="1:17" ht="45" customHeight="1" x14ac:dyDescent="0.2">
      <c r="A493" s="57">
        <v>4145030</v>
      </c>
      <c r="B493" s="4" t="s">
        <v>1</v>
      </c>
      <c r="C493" s="4" t="s">
        <v>9760</v>
      </c>
      <c r="D493" s="4" t="s">
        <v>13</v>
      </c>
      <c r="E493" s="4" t="s">
        <v>13</v>
      </c>
      <c r="F493" s="4" t="s">
        <v>876</v>
      </c>
      <c r="G493" s="4" t="s">
        <v>3858</v>
      </c>
      <c r="H493" s="113" t="s">
        <v>3855</v>
      </c>
      <c r="I493" s="4" t="s">
        <v>9</v>
      </c>
      <c r="J493" s="4" t="s">
        <v>0</v>
      </c>
      <c r="K493" s="4" t="s">
        <v>4</v>
      </c>
      <c r="L493" s="136" t="s">
        <v>6360</v>
      </c>
      <c r="M493" s="141" t="s">
        <v>15</v>
      </c>
      <c r="N493" s="139" t="s">
        <v>8775</v>
      </c>
      <c r="O493" s="4" t="s">
        <v>3906</v>
      </c>
      <c r="P493" s="48" t="s">
        <v>5</v>
      </c>
      <c r="Q493" s="4"/>
    </row>
    <row r="494" spans="1:17" ht="45" customHeight="1" x14ac:dyDescent="0.2">
      <c r="A494" s="57">
        <v>4145020</v>
      </c>
      <c r="B494" s="4" t="s">
        <v>1</v>
      </c>
      <c r="C494" s="4" t="s">
        <v>9756</v>
      </c>
      <c r="D494" s="4" t="s">
        <v>29</v>
      </c>
      <c r="E494" s="4" t="s">
        <v>29</v>
      </c>
      <c r="F494" s="4" t="s">
        <v>877</v>
      </c>
      <c r="G494" s="4" t="s">
        <v>3859</v>
      </c>
      <c r="H494" s="113" t="s">
        <v>3860</v>
      </c>
      <c r="I494" s="4" t="s">
        <v>28</v>
      </c>
      <c r="J494" s="4" t="s">
        <v>0</v>
      </c>
      <c r="K494" s="4" t="s">
        <v>4</v>
      </c>
      <c r="L494" s="136" t="s">
        <v>6361</v>
      </c>
      <c r="M494" s="147"/>
      <c r="N494" s="139" t="s">
        <v>8776</v>
      </c>
      <c r="O494" s="4" t="s">
        <v>3855</v>
      </c>
      <c r="P494" s="48" t="s">
        <v>26</v>
      </c>
      <c r="Q494" s="4"/>
    </row>
    <row r="495" spans="1:17" ht="45" customHeight="1" x14ac:dyDescent="0.2">
      <c r="A495" s="57">
        <v>4145020</v>
      </c>
      <c r="B495" s="4" t="s">
        <v>1</v>
      </c>
      <c r="C495" s="4" t="s">
        <v>9756</v>
      </c>
      <c r="D495" s="4" t="s">
        <v>43</v>
      </c>
      <c r="E495" s="4" t="s">
        <v>43</v>
      </c>
      <c r="F495" s="4" t="s">
        <v>878</v>
      </c>
      <c r="G495" s="4" t="s">
        <v>3861</v>
      </c>
      <c r="H495" s="113" t="s">
        <v>3855</v>
      </c>
      <c r="I495" s="4" t="s">
        <v>2</v>
      </c>
      <c r="J495" s="4" t="s">
        <v>0</v>
      </c>
      <c r="K495" s="4" t="s">
        <v>71</v>
      </c>
      <c r="L495" s="136" t="s">
        <v>6362</v>
      </c>
      <c r="M495" s="141"/>
      <c r="N495" s="139"/>
      <c r="O495" s="4"/>
      <c r="P495" s="48" t="s">
        <v>26</v>
      </c>
      <c r="Q495" s="4"/>
    </row>
    <row r="496" spans="1:17" ht="45" customHeight="1" x14ac:dyDescent="0.2">
      <c r="A496" s="57">
        <v>4145030</v>
      </c>
      <c r="B496" s="4" t="s">
        <v>1</v>
      </c>
      <c r="C496" s="4" t="s">
        <v>9760</v>
      </c>
      <c r="D496" s="4" t="s">
        <v>13</v>
      </c>
      <c r="E496" s="4" t="s">
        <v>13</v>
      </c>
      <c r="F496" s="4" t="s">
        <v>879</v>
      </c>
      <c r="G496" s="4" t="s">
        <v>3862</v>
      </c>
      <c r="H496" s="113" t="s">
        <v>3855</v>
      </c>
      <c r="I496" s="4" t="s">
        <v>9</v>
      </c>
      <c r="J496" s="4" t="s">
        <v>0</v>
      </c>
      <c r="K496" s="4" t="s">
        <v>4</v>
      </c>
      <c r="L496" s="136" t="s">
        <v>6363</v>
      </c>
      <c r="M496" s="141" t="s">
        <v>64</v>
      </c>
      <c r="N496" s="139" t="s">
        <v>8777</v>
      </c>
      <c r="O496" s="4" t="s">
        <v>4095</v>
      </c>
      <c r="P496" s="48" t="s">
        <v>5</v>
      </c>
      <c r="Q496" s="4"/>
    </row>
    <row r="497" spans="1:17" ht="45" customHeight="1" x14ac:dyDescent="0.2">
      <c r="A497" s="57">
        <v>4145020</v>
      </c>
      <c r="B497" s="4" t="s">
        <v>1</v>
      </c>
      <c r="C497" s="4" t="s">
        <v>9756</v>
      </c>
      <c r="D497" s="4" t="s">
        <v>43</v>
      </c>
      <c r="E497" s="4" t="s">
        <v>43</v>
      </c>
      <c r="F497" s="4" t="s">
        <v>880</v>
      </c>
      <c r="G497" s="50" t="s">
        <v>3863</v>
      </c>
      <c r="H497" s="113" t="s">
        <v>3855</v>
      </c>
      <c r="I497" s="4" t="s">
        <v>9</v>
      </c>
      <c r="J497" s="4" t="s">
        <v>0</v>
      </c>
      <c r="K497" s="4" t="s">
        <v>4</v>
      </c>
      <c r="L497" s="136" t="s">
        <v>6364</v>
      </c>
      <c r="M497" s="141"/>
      <c r="N497" s="139" t="s">
        <v>8778</v>
      </c>
      <c r="O497" s="4" t="s">
        <v>4166</v>
      </c>
      <c r="P497" s="48" t="s">
        <v>5</v>
      </c>
      <c r="Q497" s="4"/>
    </row>
    <row r="498" spans="1:17" ht="45" customHeight="1" x14ac:dyDescent="0.2">
      <c r="A498" s="57">
        <v>4145020</v>
      </c>
      <c r="B498" s="4" t="s">
        <v>1</v>
      </c>
      <c r="C498" s="4" t="s">
        <v>9756</v>
      </c>
      <c r="D498" s="4" t="s">
        <v>46</v>
      </c>
      <c r="E498" s="4" t="s">
        <v>46</v>
      </c>
      <c r="F498" s="4" t="s">
        <v>881</v>
      </c>
      <c r="G498" s="50" t="s">
        <v>3864</v>
      </c>
      <c r="H498" s="113" t="s">
        <v>3855</v>
      </c>
      <c r="I498" s="4" t="s">
        <v>30</v>
      </c>
      <c r="J498" s="4" t="s">
        <v>0</v>
      </c>
      <c r="K498" s="4" t="s">
        <v>4</v>
      </c>
      <c r="L498" s="136" t="s">
        <v>6365</v>
      </c>
      <c r="M498" s="141"/>
      <c r="N498" s="139" t="s">
        <v>8779</v>
      </c>
      <c r="O498" s="4" t="s">
        <v>3855</v>
      </c>
      <c r="P498" s="48" t="s">
        <v>5</v>
      </c>
      <c r="Q498" s="4"/>
    </row>
    <row r="499" spans="1:17" ht="45" customHeight="1" x14ac:dyDescent="0.2">
      <c r="A499" s="57">
        <v>4145030</v>
      </c>
      <c r="B499" s="4" t="s">
        <v>1</v>
      </c>
      <c r="C499" s="4" t="s">
        <v>9757</v>
      </c>
      <c r="D499" s="4" t="s">
        <v>77</v>
      </c>
      <c r="E499" s="4" t="s">
        <v>77</v>
      </c>
      <c r="F499" s="4" t="s">
        <v>884</v>
      </c>
      <c r="G499" s="50" t="s">
        <v>3867</v>
      </c>
      <c r="H499" s="113" t="s">
        <v>3855</v>
      </c>
      <c r="I499" s="4" t="s">
        <v>2</v>
      </c>
      <c r="J499" s="4" t="s">
        <v>3</v>
      </c>
      <c r="K499" s="4" t="s">
        <v>71</v>
      </c>
      <c r="L499" s="136" t="s">
        <v>6368</v>
      </c>
      <c r="M499" s="147" t="s">
        <v>20</v>
      </c>
      <c r="N499" s="139"/>
      <c r="O499" s="4"/>
      <c r="P499" s="48" t="s">
        <v>26</v>
      </c>
      <c r="Q499" s="4"/>
    </row>
    <row r="500" spans="1:17" ht="45" customHeight="1" x14ac:dyDescent="0.2">
      <c r="A500" s="57">
        <v>999</v>
      </c>
      <c r="B500" s="4" t="s">
        <v>1</v>
      </c>
      <c r="C500" s="89" t="s">
        <v>9765</v>
      </c>
      <c r="D500" s="89" t="s">
        <v>21</v>
      </c>
      <c r="E500" s="4" t="s">
        <v>21</v>
      </c>
      <c r="F500" s="4" t="s">
        <v>885</v>
      </c>
      <c r="G500" s="50" t="s">
        <v>3868</v>
      </c>
      <c r="H500" s="113" t="s">
        <v>3860</v>
      </c>
      <c r="I500" s="4" t="s">
        <v>14</v>
      </c>
      <c r="J500" s="4" t="s">
        <v>0</v>
      </c>
      <c r="K500" s="4" t="s">
        <v>4</v>
      </c>
      <c r="L500" s="136" t="s">
        <v>6369</v>
      </c>
      <c r="M500" s="141"/>
      <c r="N500" s="139" t="s">
        <v>8781</v>
      </c>
      <c r="O500" s="4" t="s">
        <v>8300</v>
      </c>
      <c r="P500" s="48" t="s">
        <v>5</v>
      </c>
      <c r="Q500" s="4"/>
    </row>
    <row r="501" spans="1:17" ht="45" customHeight="1" x14ac:dyDescent="0.2">
      <c r="A501" s="57">
        <v>4145030</v>
      </c>
      <c r="B501" s="4" t="s">
        <v>1</v>
      </c>
      <c r="C501" s="4" t="s">
        <v>9760</v>
      </c>
      <c r="D501" s="4" t="s">
        <v>13</v>
      </c>
      <c r="E501" s="4" t="s">
        <v>13</v>
      </c>
      <c r="F501" s="4" t="s">
        <v>886</v>
      </c>
      <c r="G501" s="50" t="s">
        <v>3869</v>
      </c>
      <c r="H501" s="113" t="s">
        <v>3855</v>
      </c>
      <c r="I501" s="4" t="s">
        <v>9</v>
      </c>
      <c r="J501" s="4" t="s">
        <v>3</v>
      </c>
      <c r="K501" s="4" t="s">
        <v>4</v>
      </c>
      <c r="L501" s="136" t="s">
        <v>6370</v>
      </c>
      <c r="M501" s="141" t="s">
        <v>15</v>
      </c>
      <c r="N501" s="139" t="s">
        <v>8782</v>
      </c>
      <c r="O501" s="4" t="s">
        <v>4095</v>
      </c>
      <c r="P501" s="48" t="s">
        <v>5</v>
      </c>
      <c r="Q501" s="4"/>
    </row>
    <row r="502" spans="1:17" ht="45" customHeight="1" x14ac:dyDescent="0.2">
      <c r="A502" s="57">
        <v>4145020</v>
      </c>
      <c r="B502" s="4" t="s">
        <v>1</v>
      </c>
      <c r="C502" s="4" t="s">
        <v>9756</v>
      </c>
      <c r="D502" s="4" t="s">
        <v>43</v>
      </c>
      <c r="E502" s="4" t="s">
        <v>43</v>
      </c>
      <c r="F502" s="4" t="s">
        <v>887</v>
      </c>
      <c r="G502" s="50" t="s">
        <v>3870</v>
      </c>
      <c r="H502" s="113" t="s">
        <v>3855</v>
      </c>
      <c r="I502" s="4" t="s">
        <v>9</v>
      </c>
      <c r="J502" s="4" t="s">
        <v>3</v>
      </c>
      <c r="K502" s="4" t="s">
        <v>4</v>
      </c>
      <c r="L502" s="136" t="s">
        <v>6371</v>
      </c>
      <c r="M502" s="141"/>
      <c r="N502" s="139" t="s">
        <v>8783</v>
      </c>
      <c r="O502" s="4" t="s">
        <v>4281</v>
      </c>
      <c r="P502" s="48" t="s">
        <v>5</v>
      </c>
      <c r="Q502" s="4"/>
    </row>
    <row r="503" spans="1:17" ht="45" customHeight="1" x14ac:dyDescent="0.2">
      <c r="A503" s="57">
        <v>4145030</v>
      </c>
      <c r="B503" s="4" t="s">
        <v>1</v>
      </c>
      <c r="C503" s="4" t="s">
        <v>9757</v>
      </c>
      <c r="D503" s="4" t="s">
        <v>77</v>
      </c>
      <c r="E503" s="4" t="s">
        <v>77</v>
      </c>
      <c r="F503" s="4" t="s">
        <v>888</v>
      </c>
      <c r="G503" s="50" t="s">
        <v>3871</v>
      </c>
      <c r="H503" s="113" t="s">
        <v>3855</v>
      </c>
      <c r="I503" s="4" t="s">
        <v>2</v>
      </c>
      <c r="J503" s="4" t="s">
        <v>3</v>
      </c>
      <c r="K503" s="4" t="s">
        <v>71</v>
      </c>
      <c r="L503" s="136" t="s">
        <v>6372</v>
      </c>
      <c r="M503" s="147" t="s">
        <v>20</v>
      </c>
      <c r="N503" s="139"/>
      <c r="O503" s="4"/>
      <c r="P503" s="48" t="s">
        <v>26</v>
      </c>
      <c r="Q503" s="4"/>
    </row>
    <row r="504" spans="1:17" ht="45" customHeight="1" x14ac:dyDescent="0.2">
      <c r="A504" s="57">
        <v>4145030</v>
      </c>
      <c r="B504" s="4" t="s">
        <v>1</v>
      </c>
      <c r="C504" s="4" t="s">
        <v>9760</v>
      </c>
      <c r="D504" s="4" t="s">
        <v>13</v>
      </c>
      <c r="E504" s="4" t="s">
        <v>13</v>
      </c>
      <c r="F504" s="4" t="s">
        <v>889</v>
      </c>
      <c r="G504" s="50" t="s">
        <v>3872</v>
      </c>
      <c r="H504" s="113" t="s">
        <v>3860</v>
      </c>
      <c r="I504" s="4" t="s">
        <v>14</v>
      </c>
      <c r="J504" s="4" t="s">
        <v>0</v>
      </c>
      <c r="K504" s="4" t="s">
        <v>4</v>
      </c>
      <c r="L504" s="136" t="s">
        <v>6373</v>
      </c>
      <c r="M504" s="141" t="s">
        <v>17</v>
      </c>
      <c r="N504" s="139" t="s">
        <v>8784</v>
      </c>
      <c r="O504" s="4" t="s">
        <v>3891</v>
      </c>
      <c r="P504" s="48" t="s">
        <v>5</v>
      </c>
      <c r="Q504" s="4"/>
    </row>
    <row r="505" spans="1:17" ht="45" customHeight="1" x14ac:dyDescent="0.2">
      <c r="A505" s="57">
        <v>4145010</v>
      </c>
      <c r="B505" s="4" t="s">
        <v>1</v>
      </c>
      <c r="C505" s="4" t="s">
        <v>9764</v>
      </c>
      <c r="D505" s="4" t="s">
        <v>23</v>
      </c>
      <c r="E505" s="4" t="s">
        <v>23</v>
      </c>
      <c r="F505" s="4" t="s">
        <v>893</v>
      </c>
      <c r="G505" s="4" t="s">
        <v>3876</v>
      </c>
      <c r="H505" s="113" t="s">
        <v>3855</v>
      </c>
      <c r="I505" s="4" t="s">
        <v>9</v>
      </c>
      <c r="J505" s="4" t="s">
        <v>19</v>
      </c>
      <c r="K505" s="4" t="s">
        <v>4</v>
      </c>
      <c r="L505" s="136" t="s">
        <v>6377</v>
      </c>
      <c r="M505" s="141"/>
      <c r="N505" s="139" t="s">
        <v>8785</v>
      </c>
      <c r="O505" s="4" t="s">
        <v>4293</v>
      </c>
      <c r="P505" s="48" t="s">
        <v>5</v>
      </c>
      <c r="Q505" s="4"/>
    </row>
    <row r="506" spans="1:17" ht="45" customHeight="1" x14ac:dyDescent="0.2">
      <c r="A506" s="57">
        <v>4145010</v>
      </c>
      <c r="B506" s="4" t="s">
        <v>1</v>
      </c>
      <c r="C506" s="4" t="s">
        <v>9764</v>
      </c>
      <c r="D506" s="4" t="s">
        <v>23</v>
      </c>
      <c r="E506" s="4" t="s">
        <v>23</v>
      </c>
      <c r="F506" s="4" t="s">
        <v>894</v>
      </c>
      <c r="G506" s="4" t="s">
        <v>3877</v>
      </c>
      <c r="H506" s="113" t="s">
        <v>3855</v>
      </c>
      <c r="I506" s="4" t="s">
        <v>9</v>
      </c>
      <c r="J506" s="4" t="s">
        <v>19</v>
      </c>
      <c r="K506" s="4" t="s">
        <v>4</v>
      </c>
      <c r="L506" s="136" t="s">
        <v>6378</v>
      </c>
      <c r="M506" s="141"/>
      <c r="N506" s="139" t="s">
        <v>8786</v>
      </c>
      <c r="O506" s="4" t="s">
        <v>4293</v>
      </c>
      <c r="P506" s="48" t="s">
        <v>5</v>
      </c>
      <c r="Q506" s="4"/>
    </row>
    <row r="507" spans="1:17" ht="45" customHeight="1" x14ac:dyDescent="0.2">
      <c r="A507" s="57">
        <v>4145030</v>
      </c>
      <c r="B507" s="4" t="s">
        <v>1</v>
      </c>
      <c r="C507" s="4" t="s">
        <v>9758</v>
      </c>
      <c r="D507" s="4" t="s">
        <v>10</v>
      </c>
      <c r="E507" s="4" t="s">
        <v>10</v>
      </c>
      <c r="F507" s="4" t="s">
        <v>895</v>
      </c>
      <c r="G507" s="4" t="s">
        <v>3878</v>
      </c>
      <c r="H507" s="113" t="s">
        <v>3855</v>
      </c>
      <c r="I507" s="4" t="s">
        <v>9</v>
      </c>
      <c r="J507" s="4" t="s">
        <v>19</v>
      </c>
      <c r="K507" s="4" t="s">
        <v>4</v>
      </c>
      <c r="L507" s="136" t="s">
        <v>6379</v>
      </c>
      <c r="M507" s="147" t="s">
        <v>81</v>
      </c>
      <c r="N507" s="139" t="s">
        <v>8787</v>
      </c>
      <c r="O507" s="4" t="s">
        <v>3208</v>
      </c>
      <c r="P507" s="48" t="s">
        <v>26</v>
      </c>
      <c r="Q507" s="4"/>
    </row>
    <row r="508" spans="1:17" ht="45" customHeight="1" x14ac:dyDescent="0.2">
      <c r="A508" s="57">
        <v>4145030</v>
      </c>
      <c r="B508" s="4" t="s">
        <v>1</v>
      </c>
      <c r="C508" s="4" t="s">
        <v>9760</v>
      </c>
      <c r="D508" s="4" t="s">
        <v>13</v>
      </c>
      <c r="E508" s="4" t="s">
        <v>13</v>
      </c>
      <c r="F508" s="4" t="s">
        <v>896</v>
      </c>
      <c r="G508" s="4" t="s">
        <v>3879</v>
      </c>
      <c r="H508" s="113" t="s">
        <v>3855</v>
      </c>
      <c r="I508" s="4" t="s">
        <v>9</v>
      </c>
      <c r="J508" s="4" t="s">
        <v>19</v>
      </c>
      <c r="K508" s="4" t="s">
        <v>4</v>
      </c>
      <c r="L508" s="136" t="s">
        <v>6380</v>
      </c>
      <c r="M508" s="141" t="s">
        <v>17</v>
      </c>
      <c r="N508" s="139" t="s">
        <v>8788</v>
      </c>
      <c r="O508" s="4" t="s">
        <v>3891</v>
      </c>
      <c r="P508" s="48" t="s">
        <v>5</v>
      </c>
      <c r="Q508" s="4"/>
    </row>
    <row r="509" spans="1:17" ht="45" customHeight="1" x14ac:dyDescent="0.2">
      <c r="A509" s="48">
        <v>4145020</v>
      </c>
      <c r="B509" s="4" t="s">
        <v>1</v>
      </c>
      <c r="C509" s="4" t="s">
        <v>9766</v>
      </c>
      <c r="D509" s="4" t="s">
        <v>900</v>
      </c>
      <c r="E509" s="4" t="s">
        <v>900</v>
      </c>
      <c r="F509" s="4" t="s">
        <v>901</v>
      </c>
      <c r="G509" s="4" t="s">
        <v>3881</v>
      </c>
      <c r="H509" s="113" t="s">
        <v>3855</v>
      </c>
      <c r="I509" s="4" t="s">
        <v>2</v>
      </c>
      <c r="J509" s="4" t="s">
        <v>19</v>
      </c>
      <c r="K509" s="4" t="s">
        <v>71</v>
      </c>
      <c r="L509" s="136" t="s">
        <v>6382</v>
      </c>
      <c r="M509" s="147" t="s">
        <v>8289</v>
      </c>
      <c r="N509" s="139"/>
      <c r="O509" s="4"/>
      <c r="P509" s="48" t="s">
        <v>26</v>
      </c>
      <c r="Q509" s="4"/>
    </row>
    <row r="510" spans="1:17" ht="45" customHeight="1" x14ac:dyDescent="0.2">
      <c r="A510" s="57">
        <v>4145020</v>
      </c>
      <c r="B510" s="4" t="s">
        <v>1</v>
      </c>
      <c r="C510" s="4" t="s">
        <v>9766</v>
      </c>
      <c r="D510" s="4" t="s">
        <v>903</v>
      </c>
      <c r="E510" s="4" t="s">
        <v>903</v>
      </c>
      <c r="F510" s="4" t="s">
        <v>904</v>
      </c>
      <c r="G510" s="4" t="s">
        <v>3883</v>
      </c>
      <c r="H510" s="113" t="s">
        <v>3855</v>
      </c>
      <c r="I510" s="4" t="s">
        <v>253</v>
      </c>
      <c r="J510" s="4" t="s">
        <v>19</v>
      </c>
      <c r="K510" s="4" t="s">
        <v>4</v>
      </c>
      <c r="L510" s="136" t="s">
        <v>6384</v>
      </c>
      <c r="M510" s="141" t="s">
        <v>47</v>
      </c>
      <c r="N510" s="139" t="s">
        <v>8790</v>
      </c>
      <c r="O510" s="4" t="s">
        <v>3965</v>
      </c>
      <c r="P510" s="48" t="s">
        <v>5</v>
      </c>
      <c r="Q510" s="4"/>
    </row>
    <row r="511" spans="1:17" ht="45" customHeight="1" x14ac:dyDescent="0.2">
      <c r="A511" s="57">
        <v>4145030</v>
      </c>
      <c r="B511" s="4" t="s">
        <v>1</v>
      </c>
      <c r="C511" s="4" t="s">
        <v>9758</v>
      </c>
      <c r="D511" s="4" t="s">
        <v>10</v>
      </c>
      <c r="E511" s="4" t="s">
        <v>10</v>
      </c>
      <c r="F511" s="4" t="s">
        <v>905</v>
      </c>
      <c r="G511" s="4" t="s">
        <v>3884</v>
      </c>
      <c r="H511" s="113" t="s">
        <v>3855</v>
      </c>
      <c r="I511" s="4" t="s">
        <v>2</v>
      </c>
      <c r="J511" s="4" t="s">
        <v>19</v>
      </c>
      <c r="K511" s="4" t="s">
        <v>71</v>
      </c>
      <c r="L511" s="136" t="s">
        <v>6385</v>
      </c>
      <c r="M511" s="147" t="s">
        <v>18</v>
      </c>
      <c r="N511" s="139"/>
      <c r="O511" s="4"/>
      <c r="P511" s="48" t="s">
        <v>26</v>
      </c>
      <c r="Q511" s="4"/>
    </row>
    <row r="512" spans="1:17" ht="45" customHeight="1" x14ac:dyDescent="0.2">
      <c r="A512" s="57">
        <v>4145010</v>
      </c>
      <c r="B512" s="4" t="s">
        <v>1</v>
      </c>
      <c r="C512" s="4" t="s">
        <v>9764</v>
      </c>
      <c r="D512" s="4" t="s">
        <v>321</v>
      </c>
      <c r="E512" s="4" t="s">
        <v>321</v>
      </c>
      <c r="F512" s="4" t="s">
        <v>908</v>
      </c>
      <c r="G512" s="50" t="s">
        <v>3887</v>
      </c>
      <c r="H512" s="113" t="s">
        <v>3860</v>
      </c>
      <c r="I512" s="4" t="s">
        <v>28</v>
      </c>
      <c r="J512" s="4" t="s">
        <v>0</v>
      </c>
      <c r="K512" s="4" t="s">
        <v>4</v>
      </c>
      <c r="L512" s="136" t="s">
        <v>6388</v>
      </c>
      <c r="M512" s="141"/>
      <c r="N512" s="139" t="s">
        <v>8791</v>
      </c>
      <c r="O512" s="4" t="s">
        <v>2994</v>
      </c>
      <c r="P512" s="48" t="s">
        <v>26</v>
      </c>
      <c r="Q512" s="4"/>
    </row>
    <row r="513" spans="1:17" ht="45" customHeight="1" x14ac:dyDescent="0.2">
      <c r="A513" s="48">
        <v>4145020</v>
      </c>
      <c r="B513" s="4" t="s">
        <v>1</v>
      </c>
      <c r="C513" s="4" t="s">
        <v>9766</v>
      </c>
      <c r="D513" s="4" t="s">
        <v>900</v>
      </c>
      <c r="E513" s="4" t="s">
        <v>900</v>
      </c>
      <c r="F513" s="4" t="s">
        <v>910</v>
      </c>
      <c r="G513" s="50" t="s">
        <v>3889</v>
      </c>
      <c r="H513" s="113" t="s">
        <v>3855</v>
      </c>
      <c r="I513" s="4" t="s">
        <v>2</v>
      </c>
      <c r="J513" s="4" t="s">
        <v>0</v>
      </c>
      <c r="K513" s="4" t="s">
        <v>71</v>
      </c>
      <c r="L513" s="136" t="s">
        <v>6390</v>
      </c>
      <c r="M513" s="147" t="s">
        <v>8289</v>
      </c>
      <c r="N513" s="139"/>
      <c r="O513" s="4"/>
      <c r="P513" s="48" t="s">
        <v>26</v>
      </c>
      <c r="Q513" s="4"/>
    </row>
    <row r="514" spans="1:17" ht="45" customHeight="1" x14ac:dyDescent="0.2">
      <c r="A514" s="57">
        <v>999</v>
      </c>
      <c r="B514" s="4" t="s">
        <v>1</v>
      </c>
      <c r="C514" s="89" t="s">
        <v>9765</v>
      </c>
      <c r="D514" s="89" t="s">
        <v>21</v>
      </c>
      <c r="E514" s="4" t="s">
        <v>21</v>
      </c>
      <c r="F514" s="4" t="s">
        <v>911</v>
      </c>
      <c r="G514" s="50" t="s">
        <v>3890</v>
      </c>
      <c r="H514" s="113" t="s">
        <v>3891</v>
      </c>
      <c r="I514" s="4" t="s">
        <v>22</v>
      </c>
      <c r="J514" s="4" t="s">
        <v>3</v>
      </c>
      <c r="K514" s="4" t="s">
        <v>4</v>
      </c>
      <c r="L514" s="136" t="s">
        <v>6391</v>
      </c>
      <c r="M514" s="141"/>
      <c r="N514" s="139" t="s">
        <v>8792</v>
      </c>
      <c r="O514" s="4" t="s">
        <v>8300</v>
      </c>
      <c r="P514" s="48" t="s">
        <v>26</v>
      </c>
      <c r="Q514" s="4"/>
    </row>
    <row r="515" spans="1:17" ht="45" customHeight="1" x14ac:dyDescent="0.2">
      <c r="A515" s="57">
        <v>4145020</v>
      </c>
      <c r="B515" s="4" t="s">
        <v>1</v>
      </c>
      <c r="C515" s="4" t="s">
        <v>9756</v>
      </c>
      <c r="D515" s="4" t="s">
        <v>80</v>
      </c>
      <c r="E515" s="4" t="s">
        <v>80</v>
      </c>
      <c r="F515" s="4" t="s">
        <v>912</v>
      </c>
      <c r="G515" s="50" t="s">
        <v>3892</v>
      </c>
      <c r="H515" s="113" t="s">
        <v>3855</v>
      </c>
      <c r="I515" s="4" t="s">
        <v>30</v>
      </c>
      <c r="J515" s="4" t="s">
        <v>0</v>
      </c>
      <c r="K515" s="4" t="s">
        <v>4</v>
      </c>
      <c r="L515" s="136" t="s">
        <v>6392</v>
      </c>
      <c r="M515" s="141" t="s">
        <v>331</v>
      </c>
      <c r="N515" s="139" t="s">
        <v>8793</v>
      </c>
      <c r="O515" s="4" t="s">
        <v>3972</v>
      </c>
      <c r="P515" s="48" t="s">
        <v>5</v>
      </c>
      <c r="Q515" s="4"/>
    </row>
    <row r="516" spans="1:17" ht="45" customHeight="1" x14ac:dyDescent="0.2">
      <c r="A516" s="57">
        <v>4145030</v>
      </c>
      <c r="B516" s="4" t="s">
        <v>1</v>
      </c>
      <c r="C516" s="4" t="s">
        <v>9758</v>
      </c>
      <c r="D516" s="4" t="s">
        <v>10</v>
      </c>
      <c r="E516" s="4" t="s">
        <v>10</v>
      </c>
      <c r="F516" s="4" t="s">
        <v>913</v>
      </c>
      <c r="G516" s="50" t="s">
        <v>3893</v>
      </c>
      <c r="H516" s="113" t="s">
        <v>3855</v>
      </c>
      <c r="I516" s="4" t="s">
        <v>2</v>
      </c>
      <c r="J516" s="4" t="s">
        <v>19</v>
      </c>
      <c r="K516" s="4" t="s">
        <v>71</v>
      </c>
      <c r="L516" s="136" t="s">
        <v>6393</v>
      </c>
      <c r="M516" s="147" t="s">
        <v>332</v>
      </c>
      <c r="N516" s="139"/>
      <c r="O516" s="4"/>
      <c r="P516" s="48" t="s">
        <v>26</v>
      </c>
      <c r="Q516" s="4"/>
    </row>
    <row r="517" spans="1:17" ht="45" customHeight="1" x14ac:dyDescent="0.2">
      <c r="A517" s="57">
        <v>4145010</v>
      </c>
      <c r="B517" s="4" t="s">
        <v>1</v>
      </c>
      <c r="C517" s="4" t="s">
        <v>9768</v>
      </c>
      <c r="D517" s="4" t="s">
        <v>72</v>
      </c>
      <c r="E517" s="4" t="s">
        <v>72</v>
      </c>
      <c r="F517" s="4" t="s">
        <v>914</v>
      </c>
      <c r="G517" s="50" t="s">
        <v>3894</v>
      </c>
      <c r="H517" s="113" t="s">
        <v>3855</v>
      </c>
      <c r="I517" s="4" t="s">
        <v>2</v>
      </c>
      <c r="J517" s="4" t="s">
        <v>19</v>
      </c>
      <c r="K517" s="4" t="s">
        <v>71</v>
      </c>
      <c r="L517" s="136" t="s">
        <v>6394</v>
      </c>
      <c r="M517" s="141"/>
      <c r="N517" s="139"/>
      <c r="O517" s="4"/>
      <c r="P517" s="48" t="s">
        <v>26</v>
      </c>
      <c r="Q517" s="4"/>
    </row>
    <row r="518" spans="1:17" ht="45" customHeight="1" x14ac:dyDescent="0.2">
      <c r="A518" s="57">
        <v>4145030</v>
      </c>
      <c r="B518" s="4" t="s">
        <v>1</v>
      </c>
      <c r="C518" s="4" t="s">
        <v>9758</v>
      </c>
      <c r="D518" s="4" t="s">
        <v>10</v>
      </c>
      <c r="E518" s="4" t="s">
        <v>10</v>
      </c>
      <c r="F518" s="4" t="s">
        <v>916</v>
      </c>
      <c r="G518" s="50" t="s">
        <v>3896</v>
      </c>
      <c r="H518" s="113" t="s">
        <v>3855</v>
      </c>
      <c r="I518" s="4" t="s">
        <v>2</v>
      </c>
      <c r="J518" s="4" t="s">
        <v>19</v>
      </c>
      <c r="K518" s="4" t="s">
        <v>4</v>
      </c>
      <c r="L518" s="136" t="s">
        <v>6396</v>
      </c>
      <c r="M518" s="147" t="s">
        <v>81</v>
      </c>
      <c r="N518" s="139" t="s">
        <v>8795</v>
      </c>
      <c r="O518" s="4" t="s">
        <v>3208</v>
      </c>
      <c r="P518" s="48" t="s">
        <v>26</v>
      </c>
      <c r="Q518" s="4"/>
    </row>
    <row r="519" spans="1:17" ht="45" customHeight="1" x14ac:dyDescent="0.2">
      <c r="A519" s="57">
        <v>999</v>
      </c>
      <c r="B519" s="4" t="s">
        <v>1</v>
      </c>
      <c r="C519" s="89" t="s">
        <v>9765</v>
      </c>
      <c r="D519" s="89" t="s">
        <v>21</v>
      </c>
      <c r="E519" s="4" t="s">
        <v>21</v>
      </c>
      <c r="F519" s="4" t="s">
        <v>917</v>
      </c>
      <c r="G519" s="50" t="s">
        <v>3897</v>
      </c>
      <c r="H519" s="113" t="s">
        <v>3891</v>
      </c>
      <c r="I519" s="4" t="s">
        <v>22</v>
      </c>
      <c r="J519" s="4" t="s">
        <v>19</v>
      </c>
      <c r="K519" s="4" t="s">
        <v>4</v>
      </c>
      <c r="L519" s="136" t="s">
        <v>6397</v>
      </c>
      <c r="M519" s="141"/>
      <c r="N519" s="139" t="s">
        <v>8796</v>
      </c>
      <c r="O519" s="4" t="s">
        <v>3891</v>
      </c>
      <c r="P519" s="48" t="s">
        <v>5</v>
      </c>
      <c r="Q519" s="4"/>
    </row>
    <row r="520" spans="1:17" ht="45" customHeight="1" x14ac:dyDescent="0.2">
      <c r="A520" s="57">
        <v>4145030</v>
      </c>
      <c r="B520" s="4" t="s">
        <v>1</v>
      </c>
      <c r="C520" s="4" t="s">
        <v>9760</v>
      </c>
      <c r="D520" s="4" t="s">
        <v>13</v>
      </c>
      <c r="E520" s="4" t="s">
        <v>13</v>
      </c>
      <c r="F520" s="4" t="s">
        <v>919</v>
      </c>
      <c r="G520" s="50" t="s">
        <v>3899</v>
      </c>
      <c r="H520" s="113" t="s">
        <v>3860</v>
      </c>
      <c r="I520" s="4" t="s">
        <v>14</v>
      </c>
      <c r="J520" s="4" t="s">
        <v>0</v>
      </c>
      <c r="K520" s="4" t="s">
        <v>4</v>
      </c>
      <c r="L520" s="136" t="s">
        <v>6399</v>
      </c>
      <c r="M520" s="141" t="s">
        <v>15</v>
      </c>
      <c r="N520" s="139" t="s">
        <v>8798</v>
      </c>
      <c r="O520" s="4" t="s">
        <v>8799</v>
      </c>
      <c r="P520" s="48" t="s">
        <v>5</v>
      </c>
      <c r="Q520" s="4"/>
    </row>
    <row r="521" spans="1:17" ht="45" customHeight="1" x14ac:dyDescent="0.2">
      <c r="A521" s="57">
        <v>4145010</v>
      </c>
      <c r="B521" s="4" t="s">
        <v>1</v>
      </c>
      <c r="C521" s="4" t="s">
        <v>9764</v>
      </c>
      <c r="D521" s="4" t="s">
        <v>23</v>
      </c>
      <c r="E521" s="4" t="s">
        <v>23</v>
      </c>
      <c r="F521" s="4" t="s">
        <v>920</v>
      </c>
      <c r="G521" s="50" t="s">
        <v>3900</v>
      </c>
      <c r="H521" s="113" t="s">
        <v>3855</v>
      </c>
      <c r="I521" s="4" t="s">
        <v>9</v>
      </c>
      <c r="J521" s="4" t="s">
        <v>19</v>
      </c>
      <c r="K521" s="4" t="s">
        <v>4</v>
      </c>
      <c r="L521" s="136" t="s">
        <v>6400</v>
      </c>
      <c r="M521" s="141"/>
      <c r="N521" s="139" t="s">
        <v>8800</v>
      </c>
      <c r="O521" s="4" t="s">
        <v>4293</v>
      </c>
      <c r="P521" s="48" t="s">
        <v>5</v>
      </c>
      <c r="Q521" s="4"/>
    </row>
    <row r="522" spans="1:17" ht="45" customHeight="1" x14ac:dyDescent="0.2">
      <c r="A522" s="57">
        <v>4145030</v>
      </c>
      <c r="B522" s="4" t="s">
        <v>1</v>
      </c>
      <c r="C522" s="4" t="s">
        <v>9760</v>
      </c>
      <c r="D522" s="4" t="s">
        <v>13</v>
      </c>
      <c r="E522" s="4" t="s">
        <v>13</v>
      </c>
      <c r="F522" s="4" t="s">
        <v>928</v>
      </c>
      <c r="G522" s="50" t="s">
        <v>3905</v>
      </c>
      <c r="H522" s="113" t="s">
        <v>3906</v>
      </c>
      <c r="I522" s="4" t="s">
        <v>6</v>
      </c>
      <c r="J522" s="4" t="s">
        <v>3</v>
      </c>
      <c r="K522" s="4" t="s">
        <v>4</v>
      </c>
      <c r="L522" s="136" t="s">
        <v>6405</v>
      </c>
      <c r="M522" s="141" t="s">
        <v>17</v>
      </c>
      <c r="N522" s="139" t="s">
        <v>8802</v>
      </c>
      <c r="O522" s="4" t="s">
        <v>3965</v>
      </c>
      <c r="P522" s="48" t="s">
        <v>5</v>
      </c>
      <c r="Q522" s="4"/>
    </row>
    <row r="523" spans="1:17" ht="45" customHeight="1" x14ac:dyDescent="0.2">
      <c r="A523" s="57">
        <v>4145030</v>
      </c>
      <c r="B523" s="4" t="s">
        <v>1</v>
      </c>
      <c r="C523" s="4" t="s">
        <v>9760</v>
      </c>
      <c r="D523" s="4" t="s">
        <v>13</v>
      </c>
      <c r="E523" s="4" t="s">
        <v>13</v>
      </c>
      <c r="F523" s="4" t="s">
        <v>929</v>
      </c>
      <c r="G523" s="50" t="s">
        <v>3907</v>
      </c>
      <c r="H523" s="113" t="s">
        <v>3906</v>
      </c>
      <c r="I523" s="4" t="s">
        <v>6</v>
      </c>
      <c r="J523" s="4" t="s">
        <v>3</v>
      </c>
      <c r="K523" s="4" t="s">
        <v>4</v>
      </c>
      <c r="L523" s="136" t="s">
        <v>6406</v>
      </c>
      <c r="M523" s="141" t="s">
        <v>17</v>
      </c>
      <c r="N523" s="139" t="s">
        <v>8803</v>
      </c>
      <c r="O523" s="4" t="s">
        <v>8799</v>
      </c>
      <c r="P523" s="48" t="s">
        <v>5</v>
      </c>
      <c r="Q523" s="4"/>
    </row>
    <row r="524" spans="1:17" ht="45" customHeight="1" x14ac:dyDescent="0.2">
      <c r="A524" s="57">
        <v>4145020</v>
      </c>
      <c r="B524" s="4" t="s">
        <v>1</v>
      </c>
      <c r="C524" s="4" t="s">
        <v>9756</v>
      </c>
      <c r="D524" s="4" t="s">
        <v>37</v>
      </c>
      <c r="E524" s="4" t="s">
        <v>37</v>
      </c>
      <c r="F524" s="4" t="s">
        <v>930</v>
      </c>
      <c r="G524" s="4" t="s">
        <v>3908</v>
      </c>
      <c r="H524" s="113" t="s">
        <v>3855</v>
      </c>
      <c r="I524" s="4" t="s">
        <v>30</v>
      </c>
      <c r="J524" s="4" t="s">
        <v>16</v>
      </c>
      <c r="K524" s="4" t="s">
        <v>4</v>
      </c>
      <c r="L524" s="136" t="s">
        <v>6407</v>
      </c>
      <c r="M524" s="141"/>
      <c r="N524" s="139" t="s">
        <v>8804</v>
      </c>
      <c r="O524" s="4" t="s">
        <v>3855</v>
      </c>
      <c r="P524" s="48" t="s">
        <v>5</v>
      </c>
      <c r="Q524" s="4"/>
    </row>
    <row r="525" spans="1:17" ht="45" customHeight="1" x14ac:dyDescent="0.2">
      <c r="A525" s="57">
        <v>4145020</v>
      </c>
      <c r="B525" s="4" t="s">
        <v>1</v>
      </c>
      <c r="C525" s="4" t="s">
        <v>9756</v>
      </c>
      <c r="D525" s="4" t="s">
        <v>46</v>
      </c>
      <c r="E525" s="4" t="s">
        <v>46</v>
      </c>
      <c r="F525" s="4" t="s">
        <v>931</v>
      </c>
      <c r="G525" s="4" t="s">
        <v>3909</v>
      </c>
      <c r="H525" s="113" t="s">
        <v>3855</v>
      </c>
      <c r="I525" s="4" t="s">
        <v>30</v>
      </c>
      <c r="J525" s="4" t="s">
        <v>3</v>
      </c>
      <c r="K525" s="4" t="s">
        <v>4</v>
      </c>
      <c r="L525" s="136" t="s">
        <v>6408</v>
      </c>
      <c r="M525" s="141"/>
      <c r="N525" s="139" t="s">
        <v>8805</v>
      </c>
      <c r="O525" s="4" t="s">
        <v>4030</v>
      </c>
      <c r="P525" s="48" t="s">
        <v>5</v>
      </c>
      <c r="Q525" s="4"/>
    </row>
    <row r="526" spans="1:17" ht="45" customHeight="1" x14ac:dyDescent="0.2">
      <c r="A526" s="57">
        <v>4145030</v>
      </c>
      <c r="B526" s="4" t="s">
        <v>1</v>
      </c>
      <c r="C526" s="4" t="s">
        <v>9760</v>
      </c>
      <c r="D526" s="4" t="s">
        <v>13</v>
      </c>
      <c r="E526" s="4" t="s">
        <v>13</v>
      </c>
      <c r="F526" s="4" t="s">
        <v>932</v>
      </c>
      <c r="G526" s="4" t="s">
        <v>3910</v>
      </c>
      <c r="H526" s="113" t="s">
        <v>3855</v>
      </c>
      <c r="I526" s="4" t="s">
        <v>9</v>
      </c>
      <c r="J526" s="4" t="s">
        <v>0</v>
      </c>
      <c r="K526" s="4" t="s">
        <v>4</v>
      </c>
      <c r="L526" s="136" t="s">
        <v>6409</v>
      </c>
      <c r="M526" s="141" t="s">
        <v>17</v>
      </c>
      <c r="N526" s="139" t="s">
        <v>8806</v>
      </c>
      <c r="O526" s="4" t="s">
        <v>8799</v>
      </c>
      <c r="P526" s="48" t="s">
        <v>5</v>
      </c>
      <c r="Q526" s="4"/>
    </row>
    <row r="527" spans="1:17" ht="45" customHeight="1" x14ac:dyDescent="0.2">
      <c r="A527" s="57">
        <v>4145020</v>
      </c>
      <c r="B527" s="4" t="s">
        <v>1</v>
      </c>
      <c r="C527" s="4" t="s">
        <v>9756</v>
      </c>
      <c r="D527" s="4" t="s">
        <v>46</v>
      </c>
      <c r="E527" s="4" t="s">
        <v>46</v>
      </c>
      <c r="F527" s="4" t="s">
        <v>933</v>
      </c>
      <c r="G527" s="4" t="s">
        <v>3911</v>
      </c>
      <c r="H527" s="113" t="s">
        <v>3855</v>
      </c>
      <c r="I527" s="4" t="s">
        <v>30</v>
      </c>
      <c r="J527" s="4" t="s">
        <v>3</v>
      </c>
      <c r="K527" s="4" t="s">
        <v>4</v>
      </c>
      <c r="L527" s="136" t="s">
        <v>6410</v>
      </c>
      <c r="M527" s="141"/>
      <c r="N527" s="139" t="s">
        <v>8807</v>
      </c>
      <c r="O527" s="4" t="s">
        <v>4030</v>
      </c>
      <c r="P527" s="48" t="s">
        <v>5</v>
      </c>
      <c r="Q527" s="4"/>
    </row>
    <row r="528" spans="1:17" ht="45" customHeight="1" x14ac:dyDescent="0.2">
      <c r="A528" s="57">
        <v>4145030</v>
      </c>
      <c r="B528" s="4" t="s">
        <v>1</v>
      </c>
      <c r="C528" s="4" t="s">
        <v>9760</v>
      </c>
      <c r="D528" s="4" t="s">
        <v>13</v>
      </c>
      <c r="E528" s="4" t="s">
        <v>13</v>
      </c>
      <c r="F528" s="4" t="s">
        <v>934</v>
      </c>
      <c r="G528" s="4" t="s">
        <v>3912</v>
      </c>
      <c r="H528" s="113" t="s">
        <v>3855</v>
      </c>
      <c r="I528" s="4" t="s">
        <v>9</v>
      </c>
      <c r="J528" s="4" t="s">
        <v>0</v>
      </c>
      <c r="K528" s="4" t="s">
        <v>4</v>
      </c>
      <c r="L528" s="136" t="s">
        <v>6411</v>
      </c>
      <c r="M528" s="141" t="s">
        <v>15</v>
      </c>
      <c r="N528" s="139" t="s">
        <v>8808</v>
      </c>
      <c r="O528" s="4" t="s">
        <v>3906</v>
      </c>
      <c r="P528" s="48" t="s">
        <v>5</v>
      </c>
      <c r="Q528" s="4"/>
    </row>
    <row r="529" spans="1:17" ht="45" customHeight="1" x14ac:dyDescent="0.2">
      <c r="A529" s="57">
        <v>4145030</v>
      </c>
      <c r="B529" s="4" t="s">
        <v>1</v>
      </c>
      <c r="C529" s="4" t="s">
        <v>9760</v>
      </c>
      <c r="D529" s="4" t="s">
        <v>13</v>
      </c>
      <c r="E529" s="4" t="s">
        <v>13</v>
      </c>
      <c r="F529" s="4" t="s">
        <v>935</v>
      </c>
      <c r="G529" s="4" t="s">
        <v>3913</v>
      </c>
      <c r="H529" s="113" t="s">
        <v>3855</v>
      </c>
      <c r="I529" s="4" t="s">
        <v>9</v>
      </c>
      <c r="J529" s="4" t="s">
        <v>3</v>
      </c>
      <c r="K529" s="4" t="s">
        <v>4</v>
      </c>
      <c r="L529" s="136" t="s">
        <v>6412</v>
      </c>
      <c r="M529" s="141" t="s">
        <v>12</v>
      </c>
      <c r="N529" s="139" t="s">
        <v>8809</v>
      </c>
      <c r="O529" s="4" t="s">
        <v>3891</v>
      </c>
      <c r="P529" s="48" t="s">
        <v>5</v>
      </c>
      <c r="Q529" s="4"/>
    </row>
    <row r="530" spans="1:17" ht="45" customHeight="1" x14ac:dyDescent="0.2">
      <c r="A530" s="57">
        <v>4145020</v>
      </c>
      <c r="B530" s="4" t="s">
        <v>1</v>
      </c>
      <c r="C530" s="4" t="s">
        <v>9756</v>
      </c>
      <c r="D530" s="4" t="s">
        <v>46</v>
      </c>
      <c r="E530" s="4" t="s">
        <v>46</v>
      </c>
      <c r="F530" s="4" t="s">
        <v>936</v>
      </c>
      <c r="G530" s="4" t="s">
        <v>3914</v>
      </c>
      <c r="H530" s="113" t="s">
        <v>3855</v>
      </c>
      <c r="I530" s="4" t="s">
        <v>30</v>
      </c>
      <c r="J530" s="4" t="s">
        <v>3</v>
      </c>
      <c r="K530" s="4" t="s">
        <v>4</v>
      </c>
      <c r="L530" s="136" t="s">
        <v>6413</v>
      </c>
      <c r="M530" s="141"/>
      <c r="N530" s="139" t="s">
        <v>8810</v>
      </c>
      <c r="O530" s="4" t="s">
        <v>3860</v>
      </c>
      <c r="P530" s="48" t="s">
        <v>5</v>
      </c>
      <c r="Q530" s="4"/>
    </row>
    <row r="531" spans="1:17" ht="45" customHeight="1" x14ac:dyDescent="0.2">
      <c r="A531" s="57">
        <v>4145020</v>
      </c>
      <c r="B531" s="4" t="s">
        <v>1</v>
      </c>
      <c r="C531" s="4" t="s">
        <v>9756</v>
      </c>
      <c r="D531" s="4" t="s">
        <v>46</v>
      </c>
      <c r="E531" s="4" t="s">
        <v>46</v>
      </c>
      <c r="F531" s="4" t="s">
        <v>937</v>
      </c>
      <c r="G531" s="4" t="s">
        <v>3915</v>
      </c>
      <c r="H531" s="113" t="s">
        <v>3855</v>
      </c>
      <c r="I531" s="4" t="s">
        <v>30</v>
      </c>
      <c r="J531" s="4" t="s">
        <v>3</v>
      </c>
      <c r="K531" s="4" t="s">
        <v>4</v>
      </c>
      <c r="L531" s="136" t="s">
        <v>6414</v>
      </c>
      <c r="M531" s="141"/>
      <c r="N531" s="139" t="s">
        <v>8811</v>
      </c>
      <c r="O531" s="4" t="s">
        <v>3860</v>
      </c>
      <c r="P531" s="48" t="s">
        <v>5</v>
      </c>
      <c r="Q531" s="4"/>
    </row>
    <row r="532" spans="1:17" ht="45" customHeight="1" x14ac:dyDescent="0.2">
      <c r="A532" s="57">
        <v>4145020</v>
      </c>
      <c r="B532" s="4" t="s">
        <v>1</v>
      </c>
      <c r="C532" s="4" t="s">
        <v>9756</v>
      </c>
      <c r="D532" s="4" t="s">
        <v>46</v>
      </c>
      <c r="E532" s="4" t="s">
        <v>46</v>
      </c>
      <c r="F532" s="4" t="s">
        <v>938</v>
      </c>
      <c r="G532" s="50" t="s">
        <v>3916</v>
      </c>
      <c r="H532" s="113" t="s">
        <v>3855</v>
      </c>
      <c r="I532" s="4" t="s">
        <v>30</v>
      </c>
      <c r="J532" s="4" t="s">
        <v>3</v>
      </c>
      <c r="K532" s="4" t="s">
        <v>4</v>
      </c>
      <c r="L532" s="136" t="s">
        <v>6415</v>
      </c>
      <c r="M532" s="141"/>
      <c r="N532" s="139" t="s">
        <v>8812</v>
      </c>
      <c r="O532" s="4" t="s">
        <v>4030</v>
      </c>
      <c r="P532" s="48" t="s">
        <v>5</v>
      </c>
      <c r="Q532" s="4"/>
    </row>
    <row r="533" spans="1:17" ht="45" customHeight="1" x14ac:dyDescent="0.2">
      <c r="A533" s="57">
        <v>4145020</v>
      </c>
      <c r="B533" s="4" t="s">
        <v>1</v>
      </c>
      <c r="C533" s="4" t="s">
        <v>9756</v>
      </c>
      <c r="D533" s="4" t="s">
        <v>46</v>
      </c>
      <c r="E533" s="4" t="s">
        <v>46</v>
      </c>
      <c r="F533" s="4" t="s">
        <v>939</v>
      </c>
      <c r="G533" s="4" t="s">
        <v>3917</v>
      </c>
      <c r="H533" s="113" t="s">
        <v>3855</v>
      </c>
      <c r="I533" s="4" t="s">
        <v>30</v>
      </c>
      <c r="J533" s="4" t="s">
        <v>3</v>
      </c>
      <c r="K533" s="4" t="s">
        <v>4</v>
      </c>
      <c r="L533" s="136" t="s">
        <v>6416</v>
      </c>
      <c r="M533" s="141"/>
      <c r="N533" s="139" t="s">
        <v>8813</v>
      </c>
      <c r="O533" s="4" t="s">
        <v>4030</v>
      </c>
      <c r="P533" s="48" t="s">
        <v>5</v>
      </c>
      <c r="Q533" s="4"/>
    </row>
    <row r="534" spans="1:17" ht="45" customHeight="1" x14ac:dyDescent="0.2">
      <c r="A534" s="57">
        <v>4145030</v>
      </c>
      <c r="B534" s="4" t="s">
        <v>1</v>
      </c>
      <c r="C534" s="4" t="s">
        <v>9758</v>
      </c>
      <c r="D534" s="4" t="s">
        <v>10</v>
      </c>
      <c r="E534" s="4" t="s">
        <v>10</v>
      </c>
      <c r="F534" s="4" t="s">
        <v>940</v>
      </c>
      <c r="G534" s="4" t="s">
        <v>3918</v>
      </c>
      <c r="H534" s="113" t="s">
        <v>3855</v>
      </c>
      <c r="I534" s="4" t="s">
        <v>2</v>
      </c>
      <c r="J534" s="4" t="s">
        <v>3</v>
      </c>
      <c r="K534" s="4" t="s">
        <v>71</v>
      </c>
      <c r="L534" s="136" t="s">
        <v>73</v>
      </c>
      <c r="M534" s="147" t="s">
        <v>81</v>
      </c>
      <c r="N534" s="139"/>
      <c r="O534" s="4"/>
      <c r="P534" s="48" t="s">
        <v>26</v>
      </c>
      <c r="Q534" s="4"/>
    </row>
    <row r="535" spans="1:17" ht="45" customHeight="1" x14ac:dyDescent="0.2">
      <c r="A535" s="57">
        <v>4145020</v>
      </c>
      <c r="B535" s="4" t="s">
        <v>1</v>
      </c>
      <c r="C535" s="4" t="s">
        <v>9756</v>
      </c>
      <c r="D535" s="4" t="s">
        <v>36</v>
      </c>
      <c r="E535" s="4" t="s">
        <v>36</v>
      </c>
      <c r="F535" s="4" t="s">
        <v>941</v>
      </c>
      <c r="G535" s="4" t="s">
        <v>3919</v>
      </c>
      <c r="H535" s="113" t="s">
        <v>3855</v>
      </c>
      <c r="I535" s="4" t="s">
        <v>9</v>
      </c>
      <c r="J535" s="4" t="s">
        <v>0</v>
      </c>
      <c r="K535" s="4" t="s">
        <v>4</v>
      </c>
      <c r="L535" s="136" t="s">
        <v>6417</v>
      </c>
      <c r="M535" s="141"/>
      <c r="N535" s="139" t="s">
        <v>8814</v>
      </c>
      <c r="O535" s="4" t="s">
        <v>3906</v>
      </c>
      <c r="P535" s="48" t="s">
        <v>5</v>
      </c>
      <c r="Q535" s="4"/>
    </row>
    <row r="536" spans="1:17" ht="45" customHeight="1" x14ac:dyDescent="0.2">
      <c r="A536" s="57">
        <v>4145020</v>
      </c>
      <c r="B536" s="4" t="s">
        <v>1</v>
      </c>
      <c r="C536" s="4" t="s">
        <v>9756</v>
      </c>
      <c r="D536" s="4" t="s">
        <v>46</v>
      </c>
      <c r="E536" s="4" t="s">
        <v>46</v>
      </c>
      <c r="F536" s="4" t="s">
        <v>942</v>
      </c>
      <c r="G536" s="50" t="s">
        <v>3920</v>
      </c>
      <c r="H536" s="113" t="s">
        <v>3855</v>
      </c>
      <c r="I536" s="4" t="s">
        <v>30</v>
      </c>
      <c r="J536" s="4" t="s">
        <v>3</v>
      </c>
      <c r="K536" s="4" t="s">
        <v>4</v>
      </c>
      <c r="L536" s="136" t="s">
        <v>6418</v>
      </c>
      <c r="M536" s="141"/>
      <c r="N536" s="139" t="s">
        <v>8815</v>
      </c>
      <c r="O536" s="4" t="s">
        <v>4030</v>
      </c>
      <c r="P536" s="48" t="s">
        <v>5</v>
      </c>
      <c r="Q536" s="4"/>
    </row>
    <row r="537" spans="1:17" ht="45" customHeight="1" x14ac:dyDescent="0.2">
      <c r="A537" s="57">
        <v>4145020</v>
      </c>
      <c r="B537" s="4" t="s">
        <v>1</v>
      </c>
      <c r="C537" s="4" t="s">
        <v>9756</v>
      </c>
      <c r="D537" s="4" t="s">
        <v>46</v>
      </c>
      <c r="E537" s="4" t="s">
        <v>46</v>
      </c>
      <c r="F537" s="4" t="s">
        <v>943</v>
      </c>
      <c r="G537" s="50" t="s">
        <v>3921</v>
      </c>
      <c r="H537" s="113" t="s">
        <v>3855</v>
      </c>
      <c r="I537" s="4" t="s">
        <v>30</v>
      </c>
      <c r="J537" s="4" t="s">
        <v>3</v>
      </c>
      <c r="K537" s="4" t="s">
        <v>4</v>
      </c>
      <c r="L537" s="136" t="s">
        <v>6419</v>
      </c>
      <c r="M537" s="141"/>
      <c r="N537" s="139" t="s">
        <v>8816</v>
      </c>
      <c r="O537" s="4" t="s">
        <v>4030</v>
      </c>
      <c r="P537" s="48" t="s">
        <v>5</v>
      </c>
      <c r="Q537" s="4"/>
    </row>
    <row r="538" spans="1:17" ht="45" customHeight="1" x14ac:dyDescent="0.2">
      <c r="A538" s="57">
        <v>4145020</v>
      </c>
      <c r="B538" s="4" t="s">
        <v>1</v>
      </c>
      <c r="C538" s="4" t="s">
        <v>9756</v>
      </c>
      <c r="D538" s="4" t="s">
        <v>46</v>
      </c>
      <c r="E538" s="4" t="s">
        <v>46</v>
      </c>
      <c r="F538" s="4" t="s">
        <v>945</v>
      </c>
      <c r="G538" s="4" t="s">
        <v>3923</v>
      </c>
      <c r="H538" s="113" t="s">
        <v>3855</v>
      </c>
      <c r="I538" s="4" t="s">
        <v>30</v>
      </c>
      <c r="J538" s="4" t="s">
        <v>3</v>
      </c>
      <c r="K538" s="4" t="s">
        <v>4</v>
      </c>
      <c r="L538" s="136" t="s">
        <v>6421</v>
      </c>
      <c r="M538" s="141"/>
      <c r="N538" s="139" t="s">
        <v>8818</v>
      </c>
      <c r="O538" s="4" t="s">
        <v>4030</v>
      </c>
      <c r="P538" s="48" t="s">
        <v>5</v>
      </c>
      <c r="Q538" s="4"/>
    </row>
    <row r="539" spans="1:17" ht="45" customHeight="1" x14ac:dyDescent="0.2">
      <c r="A539" s="57">
        <v>4145020</v>
      </c>
      <c r="B539" s="4" t="s">
        <v>1</v>
      </c>
      <c r="C539" s="4" t="s">
        <v>9756</v>
      </c>
      <c r="D539" s="4" t="s">
        <v>46</v>
      </c>
      <c r="E539" s="4" t="s">
        <v>46</v>
      </c>
      <c r="F539" s="4" t="s">
        <v>946</v>
      </c>
      <c r="G539" s="4" t="s">
        <v>3924</v>
      </c>
      <c r="H539" s="113" t="s">
        <v>3855</v>
      </c>
      <c r="I539" s="4" t="s">
        <v>30</v>
      </c>
      <c r="J539" s="4" t="s">
        <v>3</v>
      </c>
      <c r="K539" s="4" t="s">
        <v>4</v>
      </c>
      <c r="L539" s="136" t="s">
        <v>6422</v>
      </c>
      <c r="M539" s="141"/>
      <c r="N539" s="139" t="s">
        <v>8819</v>
      </c>
      <c r="O539" s="4" t="s">
        <v>4166</v>
      </c>
      <c r="P539" s="48" t="s">
        <v>5</v>
      </c>
      <c r="Q539" s="4"/>
    </row>
    <row r="540" spans="1:17" ht="45" customHeight="1" x14ac:dyDescent="0.2">
      <c r="A540" s="57">
        <v>4145020</v>
      </c>
      <c r="B540" s="4" t="s">
        <v>1</v>
      </c>
      <c r="C540" s="4" t="s">
        <v>9756</v>
      </c>
      <c r="D540" s="4" t="s">
        <v>46</v>
      </c>
      <c r="E540" s="4" t="s">
        <v>46</v>
      </c>
      <c r="F540" s="4" t="s">
        <v>947</v>
      </c>
      <c r="G540" s="50" t="s">
        <v>3925</v>
      </c>
      <c r="H540" s="113" t="s">
        <v>3855</v>
      </c>
      <c r="I540" s="4" t="s">
        <v>30</v>
      </c>
      <c r="J540" s="4" t="s">
        <v>3</v>
      </c>
      <c r="K540" s="4" t="s">
        <v>4</v>
      </c>
      <c r="L540" s="136" t="s">
        <v>6423</v>
      </c>
      <c r="M540" s="141"/>
      <c r="N540" s="139" t="s">
        <v>8820</v>
      </c>
      <c r="O540" s="4" t="s">
        <v>4238</v>
      </c>
      <c r="P540" s="48" t="s">
        <v>5</v>
      </c>
      <c r="Q540" s="4"/>
    </row>
    <row r="541" spans="1:17" ht="45" customHeight="1" x14ac:dyDescent="0.2">
      <c r="A541" s="57">
        <v>4145020</v>
      </c>
      <c r="B541" s="4" t="s">
        <v>1</v>
      </c>
      <c r="C541" s="4" t="s">
        <v>9756</v>
      </c>
      <c r="D541" s="4" t="s">
        <v>46</v>
      </c>
      <c r="E541" s="4" t="s">
        <v>46</v>
      </c>
      <c r="F541" s="4" t="s">
        <v>948</v>
      </c>
      <c r="G541" s="50" t="s">
        <v>3926</v>
      </c>
      <c r="H541" s="113" t="s">
        <v>3855</v>
      </c>
      <c r="I541" s="4" t="s">
        <v>30</v>
      </c>
      <c r="J541" s="4" t="s">
        <v>3</v>
      </c>
      <c r="K541" s="4" t="s">
        <v>4</v>
      </c>
      <c r="L541" s="136" t="s">
        <v>6424</v>
      </c>
      <c r="M541" s="141"/>
      <c r="N541" s="139" t="s">
        <v>8821</v>
      </c>
      <c r="O541" s="4" t="s">
        <v>3860</v>
      </c>
      <c r="P541" s="48" t="s">
        <v>5</v>
      </c>
      <c r="Q541" s="4"/>
    </row>
    <row r="542" spans="1:17" ht="45" customHeight="1" x14ac:dyDescent="0.2">
      <c r="A542" s="57">
        <v>4145020</v>
      </c>
      <c r="B542" s="4" t="s">
        <v>1</v>
      </c>
      <c r="C542" s="4" t="s">
        <v>9756</v>
      </c>
      <c r="D542" s="4" t="s">
        <v>46</v>
      </c>
      <c r="E542" s="4" t="s">
        <v>46</v>
      </c>
      <c r="F542" s="4" t="s">
        <v>949</v>
      </c>
      <c r="G542" s="50" t="s">
        <v>3927</v>
      </c>
      <c r="H542" s="113" t="s">
        <v>3855</v>
      </c>
      <c r="I542" s="4" t="s">
        <v>30</v>
      </c>
      <c r="J542" s="4" t="s">
        <v>3</v>
      </c>
      <c r="K542" s="4" t="s">
        <v>4</v>
      </c>
      <c r="L542" s="136" t="s">
        <v>6425</v>
      </c>
      <c r="M542" s="141"/>
      <c r="N542" s="139" t="s">
        <v>8822</v>
      </c>
      <c r="O542" s="4" t="s">
        <v>4166</v>
      </c>
      <c r="P542" s="48" t="s">
        <v>5</v>
      </c>
      <c r="Q542" s="4"/>
    </row>
    <row r="543" spans="1:17" ht="45" customHeight="1" x14ac:dyDescent="0.2">
      <c r="A543" s="57">
        <v>4145020</v>
      </c>
      <c r="B543" s="4" t="s">
        <v>1</v>
      </c>
      <c r="C543" s="4" t="s">
        <v>9756</v>
      </c>
      <c r="D543" s="4" t="s">
        <v>46</v>
      </c>
      <c r="E543" s="4" t="s">
        <v>46</v>
      </c>
      <c r="F543" s="4" t="s">
        <v>950</v>
      </c>
      <c r="G543" s="50" t="s">
        <v>3928</v>
      </c>
      <c r="H543" s="113" t="s">
        <v>3855</v>
      </c>
      <c r="I543" s="4" t="s">
        <v>30</v>
      </c>
      <c r="J543" s="4" t="s">
        <v>3</v>
      </c>
      <c r="K543" s="4" t="s">
        <v>4</v>
      </c>
      <c r="L543" s="136" t="s">
        <v>6426</v>
      </c>
      <c r="M543" s="141"/>
      <c r="N543" s="139" t="s">
        <v>8823</v>
      </c>
      <c r="O543" s="4" t="s">
        <v>4166</v>
      </c>
      <c r="P543" s="48" t="s">
        <v>5</v>
      </c>
      <c r="Q543" s="4"/>
    </row>
    <row r="544" spans="1:17" ht="45" customHeight="1" x14ac:dyDescent="0.2">
      <c r="A544" s="57">
        <v>4145020</v>
      </c>
      <c r="B544" s="4" t="s">
        <v>1</v>
      </c>
      <c r="C544" s="4" t="s">
        <v>9756</v>
      </c>
      <c r="D544" s="4" t="s">
        <v>46</v>
      </c>
      <c r="E544" s="4" t="s">
        <v>46</v>
      </c>
      <c r="F544" s="4" t="s">
        <v>951</v>
      </c>
      <c r="G544" s="4" t="s">
        <v>3929</v>
      </c>
      <c r="H544" s="113" t="s">
        <v>3855</v>
      </c>
      <c r="I544" s="4" t="s">
        <v>30</v>
      </c>
      <c r="J544" s="4" t="s">
        <v>3</v>
      </c>
      <c r="K544" s="4" t="s">
        <v>4</v>
      </c>
      <c r="L544" s="136" t="s">
        <v>6427</v>
      </c>
      <c r="M544" s="141"/>
      <c r="N544" s="139" t="s">
        <v>8824</v>
      </c>
      <c r="O544" s="4" t="s">
        <v>4030</v>
      </c>
      <c r="P544" s="48" t="s">
        <v>5</v>
      </c>
      <c r="Q544" s="4"/>
    </row>
    <row r="545" spans="1:17" ht="45" customHeight="1" x14ac:dyDescent="0.2">
      <c r="A545" s="57">
        <v>4145020</v>
      </c>
      <c r="B545" s="4" t="s">
        <v>1</v>
      </c>
      <c r="C545" s="4" t="s">
        <v>9756</v>
      </c>
      <c r="D545" s="4" t="s">
        <v>46</v>
      </c>
      <c r="E545" s="4" t="s">
        <v>46</v>
      </c>
      <c r="F545" s="4" t="s">
        <v>952</v>
      </c>
      <c r="G545" s="50" t="s">
        <v>3930</v>
      </c>
      <c r="H545" s="113" t="s">
        <v>3855</v>
      </c>
      <c r="I545" s="4" t="s">
        <v>30</v>
      </c>
      <c r="J545" s="4" t="s">
        <v>3</v>
      </c>
      <c r="K545" s="4" t="s">
        <v>4</v>
      </c>
      <c r="L545" s="136" t="s">
        <v>6428</v>
      </c>
      <c r="M545" s="141"/>
      <c r="N545" s="139" t="s">
        <v>8825</v>
      </c>
      <c r="O545" s="4" t="s">
        <v>4030</v>
      </c>
      <c r="P545" s="48" t="s">
        <v>5</v>
      </c>
      <c r="Q545" s="4"/>
    </row>
    <row r="546" spans="1:17" ht="45" customHeight="1" x14ac:dyDescent="0.2">
      <c r="A546" s="57">
        <v>4145020</v>
      </c>
      <c r="B546" s="4" t="s">
        <v>1</v>
      </c>
      <c r="C546" s="4" t="s">
        <v>9756</v>
      </c>
      <c r="D546" s="4" t="s">
        <v>46</v>
      </c>
      <c r="E546" s="4" t="s">
        <v>46</v>
      </c>
      <c r="F546" s="4" t="s">
        <v>953</v>
      </c>
      <c r="G546" s="50" t="s">
        <v>3931</v>
      </c>
      <c r="H546" s="113" t="s">
        <v>3855</v>
      </c>
      <c r="I546" s="4" t="s">
        <v>30</v>
      </c>
      <c r="J546" s="4" t="s">
        <v>3</v>
      </c>
      <c r="K546" s="4" t="s">
        <v>4</v>
      </c>
      <c r="L546" s="136" t="s">
        <v>6429</v>
      </c>
      <c r="M546" s="141"/>
      <c r="N546" s="139" t="s">
        <v>8826</v>
      </c>
      <c r="O546" s="4" t="s">
        <v>4030</v>
      </c>
      <c r="P546" s="48" t="s">
        <v>5</v>
      </c>
      <c r="Q546" s="4"/>
    </row>
    <row r="547" spans="1:17" ht="45" customHeight="1" x14ac:dyDescent="0.2">
      <c r="A547" s="57">
        <v>4145020</v>
      </c>
      <c r="B547" s="4" t="s">
        <v>1</v>
      </c>
      <c r="C547" s="4" t="s">
        <v>9756</v>
      </c>
      <c r="D547" s="4" t="s">
        <v>37</v>
      </c>
      <c r="E547" s="4" t="s">
        <v>37</v>
      </c>
      <c r="F547" s="4" t="s">
        <v>954</v>
      </c>
      <c r="G547" s="50" t="s">
        <v>3932</v>
      </c>
      <c r="H547" s="113" t="s">
        <v>3855</v>
      </c>
      <c r="I547" s="4" t="s">
        <v>30</v>
      </c>
      <c r="J547" s="4" t="s">
        <v>3</v>
      </c>
      <c r="K547" s="4" t="s">
        <v>4</v>
      </c>
      <c r="L547" s="136" t="s">
        <v>6430</v>
      </c>
      <c r="M547" s="141"/>
      <c r="N547" s="139" t="s">
        <v>8827</v>
      </c>
      <c r="O547" s="4" t="s">
        <v>4166</v>
      </c>
      <c r="P547" s="48" t="s">
        <v>5</v>
      </c>
      <c r="Q547" s="4"/>
    </row>
    <row r="548" spans="1:17" ht="45" customHeight="1" x14ac:dyDescent="0.2">
      <c r="A548" s="57">
        <v>4145020</v>
      </c>
      <c r="B548" s="4" t="s">
        <v>1</v>
      </c>
      <c r="C548" s="4" t="s">
        <v>9756</v>
      </c>
      <c r="D548" s="4" t="s">
        <v>37</v>
      </c>
      <c r="E548" s="4" t="s">
        <v>37</v>
      </c>
      <c r="F548" s="4" t="s">
        <v>955</v>
      </c>
      <c r="G548" s="50" t="s">
        <v>3933</v>
      </c>
      <c r="H548" s="113" t="s">
        <v>3855</v>
      </c>
      <c r="I548" s="4" t="s">
        <v>30</v>
      </c>
      <c r="J548" s="4" t="s">
        <v>3</v>
      </c>
      <c r="K548" s="4" t="s">
        <v>4</v>
      </c>
      <c r="L548" s="136" t="s">
        <v>6431</v>
      </c>
      <c r="M548" s="141"/>
      <c r="N548" s="139" t="s">
        <v>8828</v>
      </c>
      <c r="O548" s="4" t="s">
        <v>4166</v>
      </c>
      <c r="P548" s="48" t="s">
        <v>5</v>
      </c>
      <c r="Q548" s="4"/>
    </row>
    <row r="549" spans="1:17" ht="45" customHeight="1" x14ac:dyDescent="0.2">
      <c r="A549" s="57">
        <v>4145020</v>
      </c>
      <c r="B549" s="4" t="s">
        <v>1</v>
      </c>
      <c r="C549" s="4" t="s">
        <v>9756</v>
      </c>
      <c r="D549" s="4" t="s">
        <v>37</v>
      </c>
      <c r="E549" s="4" t="s">
        <v>37</v>
      </c>
      <c r="F549" s="4" t="s">
        <v>956</v>
      </c>
      <c r="G549" s="50" t="s">
        <v>3934</v>
      </c>
      <c r="H549" s="113" t="s">
        <v>3855</v>
      </c>
      <c r="I549" s="4" t="s">
        <v>30</v>
      </c>
      <c r="J549" s="4" t="s">
        <v>3</v>
      </c>
      <c r="K549" s="4" t="s">
        <v>4</v>
      </c>
      <c r="L549" s="136" t="s">
        <v>6432</v>
      </c>
      <c r="M549" s="141"/>
      <c r="N549" s="139" t="s">
        <v>8829</v>
      </c>
      <c r="O549" s="4" t="s">
        <v>4166</v>
      </c>
      <c r="P549" s="48" t="s">
        <v>5</v>
      </c>
      <c r="Q549" s="4"/>
    </row>
    <row r="550" spans="1:17" ht="45" customHeight="1" x14ac:dyDescent="0.2">
      <c r="A550" s="57">
        <v>4145020</v>
      </c>
      <c r="B550" s="4" t="s">
        <v>1</v>
      </c>
      <c r="C550" s="4" t="s">
        <v>9756</v>
      </c>
      <c r="D550" s="4" t="s">
        <v>37</v>
      </c>
      <c r="E550" s="4" t="s">
        <v>37</v>
      </c>
      <c r="F550" s="4" t="s">
        <v>958</v>
      </c>
      <c r="G550" s="4" t="s">
        <v>3936</v>
      </c>
      <c r="H550" s="113" t="s">
        <v>3855</v>
      </c>
      <c r="I550" s="4" t="s">
        <v>30</v>
      </c>
      <c r="J550" s="4" t="s">
        <v>3</v>
      </c>
      <c r="K550" s="4" t="s">
        <v>4</v>
      </c>
      <c r="L550" s="136" t="s">
        <v>6434</v>
      </c>
      <c r="M550" s="141"/>
      <c r="N550" s="139" t="s">
        <v>8830</v>
      </c>
      <c r="O550" s="4" t="s">
        <v>4166</v>
      </c>
      <c r="P550" s="48" t="s">
        <v>5</v>
      </c>
      <c r="Q550" s="4"/>
    </row>
    <row r="551" spans="1:17" ht="45" customHeight="1" x14ac:dyDescent="0.2">
      <c r="A551" s="57">
        <v>4145030</v>
      </c>
      <c r="B551" s="4" t="s">
        <v>1</v>
      </c>
      <c r="C551" s="4" t="s">
        <v>9758</v>
      </c>
      <c r="D551" s="4" t="s">
        <v>10</v>
      </c>
      <c r="E551" s="4" t="s">
        <v>10</v>
      </c>
      <c r="F551" s="4" t="s">
        <v>959</v>
      </c>
      <c r="G551" s="4" t="s">
        <v>3937</v>
      </c>
      <c r="H551" s="113" t="s">
        <v>3855</v>
      </c>
      <c r="I551" s="4" t="s">
        <v>2</v>
      </c>
      <c r="J551" s="4" t="s">
        <v>19</v>
      </c>
      <c r="K551" s="4" t="s">
        <v>71</v>
      </c>
      <c r="L551" s="136" t="s">
        <v>6435</v>
      </c>
      <c r="M551" s="147" t="s">
        <v>332</v>
      </c>
      <c r="N551" s="139"/>
      <c r="O551" s="4"/>
      <c r="P551" s="48" t="s">
        <v>26</v>
      </c>
      <c r="Q551" s="4"/>
    </row>
    <row r="552" spans="1:17" ht="45" customHeight="1" x14ac:dyDescent="0.2">
      <c r="A552" s="57">
        <v>4145020</v>
      </c>
      <c r="B552" s="4" t="s">
        <v>1</v>
      </c>
      <c r="C552" s="4" t="s">
        <v>9756</v>
      </c>
      <c r="D552" s="4" t="s">
        <v>37</v>
      </c>
      <c r="E552" s="4" t="s">
        <v>37</v>
      </c>
      <c r="F552" s="4" t="s">
        <v>961</v>
      </c>
      <c r="G552" s="4" t="s">
        <v>3939</v>
      </c>
      <c r="H552" s="113" t="s">
        <v>3855</v>
      </c>
      <c r="I552" s="4" t="s">
        <v>30</v>
      </c>
      <c r="J552" s="4" t="s">
        <v>3</v>
      </c>
      <c r="K552" s="4" t="s">
        <v>4</v>
      </c>
      <c r="L552" s="136" t="s">
        <v>6437</v>
      </c>
      <c r="M552" s="141"/>
      <c r="N552" s="139" t="s">
        <v>8831</v>
      </c>
      <c r="O552" s="4" t="s">
        <v>4166</v>
      </c>
      <c r="P552" s="48" t="s">
        <v>5</v>
      </c>
      <c r="Q552" s="4"/>
    </row>
    <row r="553" spans="1:17" ht="45" customHeight="1" x14ac:dyDescent="0.2">
      <c r="A553" s="57">
        <v>4145020</v>
      </c>
      <c r="B553" s="4" t="s">
        <v>1</v>
      </c>
      <c r="C553" s="4" t="s">
        <v>9756</v>
      </c>
      <c r="D553" s="4" t="s">
        <v>37</v>
      </c>
      <c r="E553" s="4" t="s">
        <v>37</v>
      </c>
      <c r="F553" s="4" t="s">
        <v>962</v>
      </c>
      <c r="G553" s="4" t="s">
        <v>3940</v>
      </c>
      <c r="H553" s="113" t="s">
        <v>3855</v>
      </c>
      <c r="I553" s="4" t="s">
        <v>30</v>
      </c>
      <c r="J553" s="4" t="s">
        <v>3</v>
      </c>
      <c r="K553" s="4" t="s">
        <v>4</v>
      </c>
      <c r="L553" s="136" t="s">
        <v>6438</v>
      </c>
      <c r="M553" s="141"/>
      <c r="N553" s="139" t="s">
        <v>8832</v>
      </c>
      <c r="O553" s="4" t="s">
        <v>4166</v>
      </c>
      <c r="P553" s="48" t="s">
        <v>5</v>
      </c>
      <c r="Q553" s="4"/>
    </row>
    <row r="554" spans="1:17" ht="45" customHeight="1" x14ac:dyDescent="0.2">
      <c r="A554" s="57">
        <v>4145020</v>
      </c>
      <c r="B554" s="4" t="s">
        <v>1</v>
      </c>
      <c r="C554" s="4" t="s">
        <v>9756</v>
      </c>
      <c r="D554" s="4" t="s">
        <v>37</v>
      </c>
      <c r="E554" s="4" t="s">
        <v>37</v>
      </c>
      <c r="F554" s="4" t="s">
        <v>963</v>
      </c>
      <c r="G554" s="4" t="s">
        <v>3941</v>
      </c>
      <c r="H554" s="113" t="s">
        <v>3855</v>
      </c>
      <c r="I554" s="4" t="s">
        <v>30</v>
      </c>
      <c r="J554" s="4" t="s">
        <v>3</v>
      </c>
      <c r="K554" s="4" t="s">
        <v>4</v>
      </c>
      <c r="L554" s="136" t="s">
        <v>6439</v>
      </c>
      <c r="M554" s="141"/>
      <c r="N554" s="139" t="s">
        <v>8833</v>
      </c>
      <c r="O554" s="4" t="s">
        <v>4166</v>
      </c>
      <c r="P554" s="48" t="s">
        <v>5</v>
      </c>
      <c r="Q554" s="4"/>
    </row>
    <row r="555" spans="1:17" ht="45" customHeight="1" x14ac:dyDescent="0.2">
      <c r="A555" s="57">
        <v>4145020</v>
      </c>
      <c r="B555" s="4" t="s">
        <v>1</v>
      </c>
      <c r="C555" s="4" t="s">
        <v>9756</v>
      </c>
      <c r="D555" s="4" t="s">
        <v>37</v>
      </c>
      <c r="E555" s="4" t="s">
        <v>37</v>
      </c>
      <c r="F555" s="4" t="s">
        <v>964</v>
      </c>
      <c r="G555" s="4" t="s">
        <v>3942</v>
      </c>
      <c r="H555" s="113" t="s">
        <v>3855</v>
      </c>
      <c r="I555" s="4" t="s">
        <v>30</v>
      </c>
      <c r="J555" s="4" t="s">
        <v>3</v>
      </c>
      <c r="K555" s="4" t="s">
        <v>4</v>
      </c>
      <c r="L555" s="136" t="s">
        <v>6440</v>
      </c>
      <c r="M555" s="141"/>
      <c r="N555" s="139" t="s">
        <v>8834</v>
      </c>
      <c r="O555" s="4" t="s">
        <v>4166</v>
      </c>
      <c r="P555" s="48" t="s">
        <v>5</v>
      </c>
      <c r="Q555" s="4"/>
    </row>
    <row r="556" spans="1:17" ht="45" customHeight="1" x14ac:dyDescent="0.2">
      <c r="A556" s="57">
        <v>4145030</v>
      </c>
      <c r="B556" s="4" t="s">
        <v>1</v>
      </c>
      <c r="C556" s="4" t="s">
        <v>9758</v>
      </c>
      <c r="D556" s="4" t="s">
        <v>10</v>
      </c>
      <c r="E556" s="4" t="s">
        <v>10</v>
      </c>
      <c r="F556" s="4" t="s">
        <v>965</v>
      </c>
      <c r="G556" s="4" t="s">
        <v>3943</v>
      </c>
      <c r="H556" s="113" t="s">
        <v>3855</v>
      </c>
      <c r="I556" s="4" t="s">
        <v>2</v>
      </c>
      <c r="J556" s="4" t="s">
        <v>19</v>
      </c>
      <c r="K556" s="4" t="s">
        <v>71</v>
      </c>
      <c r="L556" s="136" t="s">
        <v>6441</v>
      </c>
      <c r="M556" s="147" t="s">
        <v>18</v>
      </c>
      <c r="N556" s="139"/>
      <c r="O556" s="4"/>
      <c r="P556" s="48" t="s">
        <v>26</v>
      </c>
      <c r="Q556" s="4"/>
    </row>
    <row r="557" spans="1:17" ht="45" customHeight="1" x14ac:dyDescent="0.2">
      <c r="A557" s="57">
        <v>4145020</v>
      </c>
      <c r="B557" s="4" t="s">
        <v>1</v>
      </c>
      <c r="C557" s="4" t="s">
        <v>9756</v>
      </c>
      <c r="D557" s="4" t="s">
        <v>37</v>
      </c>
      <c r="E557" s="4" t="s">
        <v>37</v>
      </c>
      <c r="F557" s="4" t="s">
        <v>966</v>
      </c>
      <c r="G557" s="4" t="s">
        <v>3944</v>
      </c>
      <c r="H557" s="113" t="s">
        <v>3855</v>
      </c>
      <c r="I557" s="4" t="s">
        <v>30</v>
      </c>
      <c r="J557" s="4" t="s">
        <v>3</v>
      </c>
      <c r="K557" s="4" t="s">
        <v>4</v>
      </c>
      <c r="L557" s="136" t="s">
        <v>6442</v>
      </c>
      <c r="M557" s="141"/>
      <c r="N557" s="139" t="s">
        <v>8835</v>
      </c>
      <c r="O557" s="4" t="s">
        <v>4166</v>
      </c>
      <c r="P557" s="48" t="s">
        <v>5</v>
      </c>
      <c r="Q557" s="4"/>
    </row>
    <row r="558" spans="1:17" ht="45" customHeight="1" x14ac:dyDescent="0.2">
      <c r="A558" s="57">
        <v>4145020</v>
      </c>
      <c r="B558" s="4" t="s">
        <v>1</v>
      </c>
      <c r="C558" s="4" t="s">
        <v>9756</v>
      </c>
      <c r="D558" s="4" t="s">
        <v>37</v>
      </c>
      <c r="E558" s="4" t="s">
        <v>37</v>
      </c>
      <c r="F558" s="4" t="s">
        <v>968</v>
      </c>
      <c r="G558" s="4" t="s">
        <v>3946</v>
      </c>
      <c r="H558" s="113" t="s">
        <v>3855</v>
      </c>
      <c r="I558" s="4" t="s">
        <v>30</v>
      </c>
      <c r="J558" s="4" t="s">
        <v>3</v>
      </c>
      <c r="K558" s="4" t="s">
        <v>4</v>
      </c>
      <c r="L558" s="136" t="s">
        <v>6444</v>
      </c>
      <c r="M558" s="141"/>
      <c r="N558" s="139" t="s">
        <v>8836</v>
      </c>
      <c r="O558" s="4" t="s">
        <v>4166</v>
      </c>
      <c r="P558" s="48" t="s">
        <v>5</v>
      </c>
      <c r="Q558" s="4"/>
    </row>
    <row r="559" spans="1:17" ht="45" customHeight="1" x14ac:dyDescent="0.2">
      <c r="A559" s="57">
        <v>4145020</v>
      </c>
      <c r="B559" s="4" t="s">
        <v>1</v>
      </c>
      <c r="C559" s="4" t="s">
        <v>9756</v>
      </c>
      <c r="D559" s="4" t="s">
        <v>37</v>
      </c>
      <c r="E559" s="4" t="s">
        <v>37</v>
      </c>
      <c r="F559" s="4" t="s">
        <v>973</v>
      </c>
      <c r="G559" s="50" t="s">
        <v>3951</v>
      </c>
      <c r="H559" s="113" t="s">
        <v>3855</v>
      </c>
      <c r="I559" s="4" t="s">
        <v>30</v>
      </c>
      <c r="J559" s="4" t="s">
        <v>3</v>
      </c>
      <c r="K559" s="4" t="s">
        <v>4</v>
      </c>
      <c r="L559" s="136" t="s">
        <v>6449</v>
      </c>
      <c r="M559" s="141"/>
      <c r="N559" s="139" t="s">
        <v>8837</v>
      </c>
      <c r="O559" s="4" t="s">
        <v>3855</v>
      </c>
      <c r="P559" s="48" t="s">
        <v>5</v>
      </c>
      <c r="Q559" s="4"/>
    </row>
    <row r="560" spans="1:17" ht="45" customHeight="1" x14ac:dyDescent="0.2">
      <c r="A560" s="57">
        <v>4145020</v>
      </c>
      <c r="B560" s="4" t="s">
        <v>1</v>
      </c>
      <c r="C560" s="4" t="s">
        <v>9756</v>
      </c>
      <c r="D560" s="4" t="s">
        <v>37</v>
      </c>
      <c r="E560" s="4" t="s">
        <v>37</v>
      </c>
      <c r="F560" s="4" t="s">
        <v>974</v>
      </c>
      <c r="G560" s="50" t="s">
        <v>3952</v>
      </c>
      <c r="H560" s="113" t="s">
        <v>3855</v>
      </c>
      <c r="I560" s="4" t="s">
        <v>30</v>
      </c>
      <c r="J560" s="4" t="s">
        <v>3</v>
      </c>
      <c r="K560" s="4" t="s">
        <v>4</v>
      </c>
      <c r="L560" s="136" t="s">
        <v>6450</v>
      </c>
      <c r="M560" s="141"/>
      <c r="N560" s="139" t="s">
        <v>8838</v>
      </c>
      <c r="O560" s="4" t="s">
        <v>3855</v>
      </c>
      <c r="P560" s="48" t="s">
        <v>5</v>
      </c>
      <c r="Q560" s="4"/>
    </row>
    <row r="561" spans="1:17" ht="45" customHeight="1" x14ac:dyDescent="0.2">
      <c r="A561" s="57">
        <v>4145030</v>
      </c>
      <c r="B561" s="4" t="s">
        <v>1</v>
      </c>
      <c r="C561" s="4" t="s">
        <v>9758</v>
      </c>
      <c r="D561" s="4" t="s">
        <v>10</v>
      </c>
      <c r="E561" s="4" t="s">
        <v>10</v>
      </c>
      <c r="F561" s="4" t="s">
        <v>975</v>
      </c>
      <c r="G561" s="50" t="s">
        <v>3953</v>
      </c>
      <c r="H561" s="113" t="s">
        <v>3855</v>
      </c>
      <c r="I561" s="4" t="s">
        <v>2</v>
      </c>
      <c r="J561" s="4" t="s">
        <v>19</v>
      </c>
      <c r="K561" s="4" t="s">
        <v>71</v>
      </c>
      <c r="L561" s="136" t="s">
        <v>6451</v>
      </c>
      <c r="M561" s="147" t="s">
        <v>81</v>
      </c>
      <c r="N561" s="139"/>
      <c r="O561" s="4"/>
      <c r="P561" s="48" t="s">
        <v>26</v>
      </c>
      <c r="Q561" s="4"/>
    </row>
    <row r="562" spans="1:17" ht="45" customHeight="1" x14ac:dyDescent="0.2">
      <c r="A562" s="57">
        <v>4145020</v>
      </c>
      <c r="B562" s="4" t="s">
        <v>1</v>
      </c>
      <c r="C562" s="4" t="s">
        <v>9756</v>
      </c>
      <c r="D562" s="4" t="s">
        <v>37</v>
      </c>
      <c r="E562" s="4" t="s">
        <v>37</v>
      </c>
      <c r="F562" s="4" t="s">
        <v>976</v>
      </c>
      <c r="G562" s="50" t="s">
        <v>3954</v>
      </c>
      <c r="H562" s="113" t="s">
        <v>3855</v>
      </c>
      <c r="I562" s="4" t="s">
        <v>30</v>
      </c>
      <c r="J562" s="4" t="s">
        <v>3</v>
      </c>
      <c r="K562" s="4" t="s">
        <v>4</v>
      </c>
      <c r="L562" s="136" t="s">
        <v>6452</v>
      </c>
      <c r="M562" s="141"/>
      <c r="N562" s="139" t="s">
        <v>8839</v>
      </c>
      <c r="O562" s="4" t="s">
        <v>3855</v>
      </c>
      <c r="P562" s="48" t="s">
        <v>5</v>
      </c>
      <c r="Q562" s="4"/>
    </row>
    <row r="563" spans="1:17" ht="45" customHeight="1" x14ac:dyDescent="0.2">
      <c r="A563" s="57">
        <v>4145020</v>
      </c>
      <c r="B563" s="4" t="s">
        <v>1</v>
      </c>
      <c r="C563" s="4" t="s">
        <v>9756</v>
      </c>
      <c r="D563" s="4" t="s">
        <v>37</v>
      </c>
      <c r="E563" s="4" t="s">
        <v>37</v>
      </c>
      <c r="F563" s="4" t="s">
        <v>977</v>
      </c>
      <c r="G563" s="50" t="s">
        <v>3955</v>
      </c>
      <c r="H563" s="113" t="s">
        <v>3855</v>
      </c>
      <c r="I563" s="4" t="s">
        <v>30</v>
      </c>
      <c r="J563" s="4" t="s">
        <v>3</v>
      </c>
      <c r="K563" s="4" t="s">
        <v>4</v>
      </c>
      <c r="L563" s="136" t="s">
        <v>6453</v>
      </c>
      <c r="M563" s="141"/>
      <c r="N563" s="139" t="s">
        <v>8840</v>
      </c>
      <c r="O563" s="4" t="s">
        <v>3855</v>
      </c>
      <c r="P563" s="48" t="s">
        <v>5</v>
      </c>
      <c r="Q563" s="4"/>
    </row>
    <row r="564" spans="1:17" ht="45" customHeight="1" x14ac:dyDescent="0.2">
      <c r="A564" s="57">
        <v>4145020</v>
      </c>
      <c r="B564" s="4" t="s">
        <v>1</v>
      </c>
      <c r="C564" s="4" t="s">
        <v>9756</v>
      </c>
      <c r="D564" s="4" t="s">
        <v>37</v>
      </c>
      <c r="E564" s="4" t="s">
        <v>37</v>
      </c>
      <c r="F564" s="4" t="s">
        <v>978</v>
      </c>
      <c r="G564" s="50" t="s">
        <v>3956</v>
      </c>
      <c r="H564" s="113" t="s">
        <v>3855</v>
      </c>
      <c r="I564" s="4" t="s">
        <v>30</v>
      </c>
      <c r="J564" s="4" t="s">
        <v>3</v>
      </c>
      <c r="K564" s="4" t="s">
        <v>4</v>
      </c>
      <c r="L564" s="136" t="s">
        <v>6454</v>
      </c>
      <c r="M564" s="141"/>
      <c r="N564" s="139" t="s">
        <v>8841</v>
      </c>
      <c r="O564" s="4" t="s">
        <v>3855</v>
      </c>
      <c r="P564" s="48" t="s">
        <v>5</v>
      </c>
      <c r="Q564" s="4"/>
    </row>
    <row r="565" spans="1:17" ht="45" customHeight="1" x14ac:dyDescent="0.2">
      <c r="A565" s="57">
        <v>4145020</v>
      </c>
      <c r="B565" s="4" t="s">
        <v>1</v>
      </c>
      <c r="C565" s="4" t="s">
        <v>9756</v>
      </c>
      <c r="D565" s="4" t="s">
        <v>37</v>
      </c>
      <c r="E565" s="4" t="s">
        <v>37</v>
      </c>
      <c r="F565" s="4" t="s">
        <v>979</v>
      </c>
      <c r="G565" s="50" t="s">
        <v>3957</v>
      </c>
      <c r="H565" s="113" t="s">
        <v>3855</v>
      </c>
      <c r="I565" s="4" t="s">
        <v>30</v>
      </c>
      <c r="J565" s="4" t="s">
        <v>3</v>
      </c>
      <c r="K565" s="4" t="s">
        <v>4</v>
      </c>
      <c r="L565" s="136" t="s">
        <v>6455</v>
      </c>
      <c r="M565" s="141"/>
      <c r="N565" s="139" t="s">
        <v>8842</v>
      </c>
      <c r="O565" s="4" t="s">
        <v>3855</v>
      </c>
      <c r="P565" s="48" t="s">
        <v>5</v>
      </c>
      <c r="Q565" s="4"/>
    </row>
    <row r="566" spans="1:17" ht="45" customHeight="1" x14ac:dyDescent="0.2">
      <c r="A566" s="57">
        <v>4145030</v>
      </c>
      <c r="B566" s="4" t="s">
        <v>1</v>
      </c>
      <c r="C566" s="4" t="s">
        <v>9760</v>
      </c>
      <c r="D566" s="4" t="s">
        <v>13</v>
      </c>
      <c r="E566" s="4" t="s">
        <v>13</v>
      </c>
      <c r="F566" s="4" t="s">
        <v>981</v>
      </c>
      <c r="G566" s="50" t="s">
        <v>3959</v>
      </c>
      <c r="H566" s="113" t="s">
        <v>3906</v>
      </c>
      <c r="I566" s="4" t="s">
        <v>6</v>
      </c>
      <c r="J566" s="4" t="s">
        <v>3</v>
      </c>
      <c r="K566" s="4" t="s">
        <v>4</v>
      </c>
      <c r="L566" s="136" t="s">
        <v>6457</v>
      </c>
      <c r="M566" s="141" t="s">
        <v>69</v>
      </c>
      <c r="N566" s="139" t="s">
        <v>8843</v>
      </c>
      <c r="O566" s="4" t="s">
        <v>3965</v>
      </c>
      <c r="P566" s="48" t="s">
        <v>5</v>
      </c>
      <c r="Q566" s="4"/>
    </row>
    <row r="567" spans="1:17" ht="45" customHeight="1" x14ac:dyDescent="0.2">
      <c r="A567" s="57">
        <v>4145020</v>
      </c>
      <c r="B567" s="4" t="s">
        <v>1</v>
      </c>
      <c r="C567" s="4" t="s">
        <v>9766</v>
      </c>
      <c r="D567" s="4" t="s">
        <v>903</v>
      </c>
      <c r="E567" s="4" t="s">
        <v>903</v>
      </c>
      <c r="F567" s="4" t="s">
        <v>984</v>
      </c>
      <c r="G567" s="50" t="s">
        <v>3962</v>
      </c>
      <c r="H567" s="113" t="s">
        <v>3855</v>
      </c>
      <c r="I567" s="4" t="s">
        <v>9</v>
      </c>
      <c r="J567" s="4" t="s">
        <v>19</v>
      </c>
      <c r="K567" s="4" t="s">
        <v>4</v>
      </c>
      <c r="L567" s="136" t="s">
        <v>6460</v>
      </c>
      <c r="M567" s="141" t="s">
        <v>33</v>
      </c>
      <c r="N567" s="139" t="s">
        <v>8846</v>
      </c>
      <c r="O567" s="4" t="s">
        <v>4238</v>
      </c>
      <c r="P567" s="48" t="s">
        <v>5</v>
      </c>
      <c r="Q567" s="4"/>
    </row>
    <row r="568" spans="1:17" ht="45" customHeight="1" x14ac:dyDescent="0.2">
      <c r="A568" s="57">
        <v>4145030</v>
      </c>
      <c r="B568" s="4" t="s">
        <v>1</v>
      </c>
      <c r="C568" s="4" t="s">
        <v>9758</v>
      </c>
      <c r="D568" s="4" t="s">
        <v>10</v>
      </c>
      <c r="E568" s="4" t="s">
        <v>10</v>
      </c>
      <c r="F568" s="4" t="s">
        <v>985</v>
      </c>
      <c r="G568" s="50" t="s">
        <v>3963</v>
      </c>
      <c r="H568" s="113" t="s">
        <v>3855</v>
      </c>
      <c r="I568" s="4" t="s">
        <v>2</v>
      </c>
      <c r="J568" s="4" t="s">
        <v>19</v>
      </c>
      <c r="K568" s="4" t="s">
        <v>4</v>
      </c>
      <c r="L568" s="136" t="s">
        <v>6461</v>
      </c>
      <c r="M568" s="141" t="s">
        <v>333</v>
      </c>
      <c r="N568" s="139" t="s">
        <v>8847</v>
      </c>
      <c r="O568" s="4" t="s">
        <v>4238</v>
      </c>
      <c r="P568" s="48" t="s">
        <v>5</v>
      </c>
      <c r="Q568" s="4"/>
    </row>
    <row r="569" spans="1:17" ht="45" customHeight="1" x14ac:dyDescent="0.2">
      <c r="A569" s="57">
        <v>4145030</v>
      </c>
      <c r="B569" s="4" t="s">
        <v>1</v>
      </c>
      <c r="C569" s="4" t="s">
        <v>9760</v>
      </c>
      <c r="D569" s="4" t="s">
        <v>13</v>
      </c>
      <c r="E569" s="4" t="s">
        <v>13</v>
      </c>
      <c r="F569" s="4" t="s">
        <v>986</v>
      </c>
      <c r="G569" s="50" t="s">
        <v>3964</v>
      </c>
      <c r="H569" s="113" t="s">
        <v>3965</v>
      </c>
      <c r="I569" s="4" t="s">
        <v>6</v>
      </c>
      <c r="J569" s="4" t="s">
        <v>3</v>
      </c>
      <c r="K569" s="4" t="s">
        <v>4</v>
      </c>
      <c r="L569" s="136" t="s">
        <v>6462</v>
      </c>
      <c r="M569" s="147" t="s">
        <v>15</v>
      </c>
      <c r="N569" s="139" t="s">
        <v>8848</v>
      </c>
      <c r="O569" s="4" t="s">
        <v>8799</v>
      </c>
      <c r="P569" s="48" t="s">
        <v>26</v>
      </c>
      <c r="Q569" s="4"/>
    </row>
    <row r="570" spans="1:17" ht="45" customHeight="1" x14ac:dyDescent="0.2">
      <c r="A570" s="57">
        <v>4145030</v>
      </c>
      <c r="B570" s="4" t="s">
        <v>1</v>
      </c>
      <c r="C570" s="4" t="s">
        <v>9760</v>
      </c>
      <c r="D570" s="4" t="s">
        <v>13</v>
      </c>
      <c r="E570" s="4" t="s">
        <v>13</v>
      </c>
      <c r="F570" s="4" t="s">
        <v>987</v>
      </c>
      <c r="G570" s="50" t="s">
        <v>3966</v>
      </c>
      <c r="H570" s="113" t="s">
        <v>2994</v>
      </c>
      <c r="I570" s="4" t="s">
        <v>2</v>
      </c>
      <c r="J570" s="4" t="s">
        <v>0</v>
      </c>
      <c r="K570" s="4" t="s">
        <v>71</v>
      </c>
      <c r="L570" s="136" t="s">
        <v>6463</v>
      </c>
      <c r="M570" s="147" t="s">
        <v>20</v>
      </c>
      <c r="N570" s="139"/>
      <c r="O570" s="4"/>
      <c r="P570" s="48" t="s">
        <v>26</v>
      </c>
      <c r="Q570" s="4"/>
    </row>
    <row r="571" spans="1:17" ht="45" customHeight="1" x14ac:dyDescent="0.2">
      <c r="A571" s="57">
        <v>4145020</v>
      </c>
      <c r="B571" s="4" t="s">
        <v>1</v>
      </c>
      <c r="C571" s="4" t="s">
        <v>9756</v>
      </c>
      <c r="D571" s="4" t="s">
        <v>39</v>
      </c>
      <c r="E571" s="4" t="s">
        <v>39</v>
      </c>
      <c r="F571" s="4" t="s">
        <v>988</v>
      </c>
      <c r="G571" s="50" t="s">
        <v>3967</v>
      </c>
      <c r="H571" s="113" t="s">
        <v>2994</v>
      </c>
      <c r="I571" s="4" t="s">
        <v>9</v>
      </c>
      <c r="J571" s="4" t="s">
        <v>0</v>
      </c>
      <c r="K571" s="4" t="s">
        <v>4</v>
      </c>
      <c r="L571" s="136" t="s">
        <v>6464</v>
      </c>
      <c r="M571" s="141" t="s">
        <v>45</v>
      </c>
      <c r="N571" s="139" t="s">
        <v>8849</v>
      </c>
      <c r="O571" s="4" t="s">
        <v>3996</v>
      </c>
      <c r="P571" s="48" t="s">
        <v>5</v>
      </c>
      <c r="Q571" s="4"/>
    </row>
    <row r="572" spans="1:17" ht="45" customHeight="1" x14ac:dyDescent="0.2">
      <c r="A572" s="57">
        <v>4145030</v>
      </c>
      <c r="B572" s="4" t="s">
        <v>1</v>
      </c>
      <c r="C572" s="4" t="s">
        <v>9760</v>
      </c>
      <c r="D572" s="4" t="s">
        <v>13</v>
      </c>
      <c r="E572" s="4" t="s">
        <v>13</v>
      </c>
      <c r="F572" s="4" t="s">
        <v>989</v>
      </c>
      <c r="G572" s="50" t="s">
        <v>3968</v>
      </c>
      <c r="H572" s="113" t="s">
        <v>2994</v>
      </c>
      <c r="I572" s="4" t="s">
        <v>2</v>
      </c>
      <c r="J572" s="4" t="s">
        <v>0</v>
      </c>
      <c r="K572" s="4" t="s">
        <v>71</v>
      </c>
      <c r="L572" s="136" t="s">
        <v>6465</v>
      </c>
      <c r="M572" s="147" t="s">
        <v>20</v>
      </c>
      <c r="N572" s="139"/>
      <c r="O572" s="4"/>
      <c r="P572" s="48" t="s">
        <v>26</v>
      </c>
      <c r="Q572" s="4"/>
    </row>
    <row r="573" spans="1:17" ht="45" customHeight="1" x14ac:dyDescent="0.2">
      <c r="A573" s="57">
        <v>4145030</v>
      </c>
      <c r="B573" s="4" t="s">
        <v>1</v>
      </c>
      <c r="C573" s="4" t="s">
        <v>9760</v>
      </c>
      <c r="D573" s="4" t="s">
        <v>13</v>
      </c>
      <c r="E573" s="4" t="s">
        <v>13</v>
      </c>
      <c r="F573" s="4" t="s">
        <v>990</v>
      </c>
      <c r="G573" s="50" t="s">
        <v>3969</v>
      </c>
      <c r="H573" s="113" t="s">
        <v>2994</v>
      </c>
      <c r="I573" s="4" t="s">
        <v>9</v>
      </c>
      <c r="J573" s="4" t="s">
        <v>0</v>
      </c>
      <c r="K573" s="4" t="s">
        <v>4</v>
      </c>
      <c r="L573" s="136" t="s">
        <v>6466</v>
      </c>
      <c r="M573" s="141" t="s">
        <v>15</v>
      </c>
      <c r="N573" s="139" t="s">
        <v>8850</v>
      </c>
      <c r="O573" s="4" t="s">
        <v>3906</v>
      </c>
      <c r="P573" s="48" t="s">
        <v>5</v>
      </c>
      <c r="Q573" s="4"/>
    </row>
    <row r="574" spans="1:17" ht="45" customHeight="1" x14ac:dyDescent="0.2">
      <c r="A574" s="57">
        <v>4145020</v>
      </c>
      <c r="B574" s="4" t="s">
        <v>1</v>
      </c>
      <c r="C574" s="4" t="s">
        <v>9756</v>
      </c>
      <c r="D574" s="4" t="s">
        <v>37</v>
      </c>
      <c r="E574" s="4" t="s">
        <v>37</v>
      </c>
      <c r="F574" s="4" t="s">
        <v>993</v>
      </c>
      <c r="G574" s="50" t="s">
        <v>3973</v>
      </c>
      <c r="H574" s="113" t="s">
        <v>2994</v>
      </c>
      <c r="I574" s="4" t="s">
        <v>30</v>
      </c>
      <c r="J574" s="4" t="s">
        <v>0</v>
      </c>
      <c r="K574" s="4" t="s">
        <v>4</v>
      </c>
      <c r="L574" s="136" t="s">
        <v>6469</v>
      </c>
      <c r="M574" s="141"/>
      <c r="N574" s="139" t="s">
        <v>8852</v>
      </c>
      <c r="O574" s="4" t="s">
        <v>4281</v>
      </c>
      <c r="P574" s="48" t="s">
        <v>5</v>
      </c>
      <c r="Q574" s="4"/>
    </row>
    <row r="575" spans="1:17" ht="45" customHeight="1" x14ac:dyDescent="0.2">
      <c r="A575" s="57">
        <v>4145020</v>
      </c>
      <c r="B575" s="4" t="s">
        <v>1</v>
      </c>
      <c r="C575" s="4" t="s">
        <v>9756</v>
      </c>
      <c r="D575" s="4" t="s">
        <v>29</v>
      </c>
      <c r="E575" s="4" t="s">
        <v>29</v>
      </c>
      <c r="F575" s="4" t="s">
        <v>994</v>
      </c>
      <c r="G575" s="50" t="s">
        <v>3974</v>
      </c>
      <c r="H575" s="113" t="s">
        <v>3972</v>
      </c>
      <c r="I575" s="4" t="s">
        <v>28</v>
      </c>
      <c r="J575" s="4" t="s">
        <v>0</v>
      </c>
      <c r="K575" s="4" t="s">
        <v>4</v>
      </c>
      <c r="L575" s="136" t="s">
        <v>6470</v>
      </c>
      <c r="M575" s="147" t="s">
        <v>8290</v>
      </c>
      <c r="N575" s="139" t="s">
        <v>8853</v>
      </c>
      <c r="O575" s="4" t="s">
        <v>3996</v>
      </c>
      <c r="P575" s="48" t="s">
        <v>5</v>
      </c>
      <c r="Q575" s="4"/>
    </row>
    <row r="576" spans="1:17" ht="45" customHeight="1" x14ac:dyDescent="0.2">
      <c r="A576" s="57">
        <v>4145020</v>
      </c>
      <c r="B576" s="4" t="s">
        <v>1</v>
      </c>
      <c r="C576" s="4" t="s">
        <v>9756</v>
      </c>
      <c r="D576" s="4" t="s">
        <v>37</v>
      </c>
      <c r="E576" s="4" t="s">
        <v>37</v>
      </c>
      <c r="F576" s="4" t="s">
        <v>995</v>
      </c>
      <c r="G576" s="50" t="s">
        <v>3975</v>
      </c>
      <c r="H576" s="113" t="s">
        <v>2994</v>
      </c>
      <c r="I576" s="4" t="s">
        <v>30</v>
      </c>
      <c r="J576" s="4" t="s">
        <v>0</v>
      </c>
      <c r="K576" s="4" t="s">
        <v>4</v>
      </c>
      <c r="L576" s="136" t="s">
        <v>6471</v>
      </c>
      <c r="M576" s="141"/>
      <c r="N576" s="139" t="s">
        <v>8854</v>
      </c>
      <c r="O576" s="4" t="s">
        <v>3860</v>
      </c>
      <c r="P576" s="48" t="s">
        <v>5</v>
      </c>
      <c r="Q576" s="4"/>
    </row>
    <row r="577" spans="1:17" ht="45" customHeight="1" x14ac:dyDescent="0.2">
      <c r="A577" s="57">
        <v>4145030</v>
      </c>
      <c r="B577" s="4" t="s">
        <v>1</v>
      </c>
      <c r="C577" s="4" t="s">
        <v>9758</v>
      </c>
      <c r="D577" s="4" t="s">
        <v>10</v>
      </c>
      <c r="E577" s="4" t="s">
        <v>10</v>
      </c>
      <c r="F577" s="4" t="s">
        <v>996</v>
      </c>
      <c r="G577" s="50" t="s">
        <v>3976</v>
      </c>
      <c r="H577" s="113" t="s">
        <v>3972</v>
      </c>
      <c r="I577" s="4" t="s">
        <v>14</v>
      </c>
      <c r="J577" s="4" t="s">
        <v>0</v>
      </c>
      <c r="K577" s="4" t="s">
        <v>4</v>
      </c>
      <c r="L577" s="136" t="s">
        <v>6472</v>
      </c>
      <c r="M577" s="141" t="s">
        <v>12</v>
      </c>
      <c r="N577" s="139" t="s">
        <v>8855</v>
      </c>
      <c r="O577" s="4" t="s">
        <v>4281</v>
      </c>
      <c r="P577" s="48" t="s">
        <v>5</v>
      </c>
      <c r="Q577" s="4"/>
    </row>
    <row r="578" spans="1:17" ht="45" customHeight="1" x14ac:dyDescent="0.2">
      <c r="A578" s="57">
        <v>4145030</v>
      </c>
      <c r="B578" s="4" t="s">
        <v>1</v>
      </c>
      <c r="C578" s="4" t="s">
        <v>9760</v>
      </c>
      <c r="D578" s="4" t="s">
        <v>13</v>
      </c>
      <c r="E578" s="4" t="s">
        <v>13</v>
      </c>
      <c r="F578" s="4" t="s">
        <v>997</v>
      </c>
      <c r="G578" s="4" t="s">
        <v>3977</v>
      </c>
      <c r="H578" s="113" t="s">
        <v>2994</v>
      </c>
      <c r="I578" s="4" t="s">
        <v>9</v>
      </c>
      <c r="J578" s="4" t="s">
        <v>0</v>
      </c>
      <c r="K578" s="4" t="s">
        <v>4</v>
      </c>
      <c r="L578" s="136" t="s">
        <v>6473</v>
      </c>
      <c r="M578" s="141" t="s">
        <v>112</v>
      </c>
      <c r="N578" s="139" t="s">
        <v>8856</v>
      </c>
      <c r="O578" s="4" t="s">
        <v>3906</v>
      </c>
      <c r="P578" s="48" t="s">
        <v>5</v>
      </c>
      <c r="Q578" s="4"/>
    </row>
    <row r="579" spans="1:17" ht="45" customHeight="1" x14ac:dyDescent="0.2">
      <c r="A579" s="57">
        <v>4145020</v>
      </c>
      <c r="B579" s="4" t="s">
        <v>1</v>
      </c>
      <c r="C579" s="4" t="s">
        <v>9767</v>
      </c>
      <c r="D579" s="4" t="s">
        <v>51</v>
      </c>
      <c r="E579" s="4" t="s">
        <v>51</v>
      </c>
      <c r="F579" s="4" t="s">
        <v>998</v>
      </c>
      <c r="G579" s="50" t="s">
        <v>3978</v>
      </c>
      <c r="H579" s="113" t="s">
        <v>2994</v>
      </c>
      <c r="I579" s="4" t="s">
        <v>2</v>
      </c>
      <c r="J579" s="4" t="s">
        <v>76</v>
      </c>
      <c r="K579" s="4" t="s">
        <v>71</v>
      </c>
      <c r="L579" s="136" t="s">
        <v>6474</v>
      </c>
      <c r="M579" s="141"/>
      <c r="N579" s="139"/>
      <c r="O579" s="4"/>
      <c r="P579" s="48" t="s">
        <v>26</v>
      </c>
      <c r="Q579" s="4"/>
    </row>
    <row r="580" spans="1:17" ht="45" customHeight="1" x14ac:dyDescent="0.2">
      <c r="A580" s="57">
        <v>4145030</v>
      </c>
      <c r="B580" s="4" t="s">
        <v>1</v>
      </c>
      <c r="C580" s="4" t="s">
        <v>9757</v>
      </c>
      <c r="D580" s="4" t="s">
        <v>77</v>
      </c>
      <c r="E580" s="4" t="s">
        <v>77</v>
      </c>
      <c r="F580" s="4" t="s">
        <v>999</v>
      </c>
      <c r="G580" s="50" t="s">
        <v>3979</v>
      </c>
      <c r="H580" s="113" t="s">
        <v>2994</v>
      </c>
      <c r="I580" s="4" t="s">
        <v>2</v>
      </c>
      <c r="J580" s="4" t="s">
        <v>0</v>
      </c>
      <c r="K580" s="4" t="s">
        <v>71</v>
      </c>
      <c r="L580" s="136" t="s">
        <v>6475</v>
      </c>
      <c r="M580" s="147" t="s">
        <v>20</v>
      </c>
      <c r="N580" s="139"/>
      <c r="O580" s="4"/>
      <c r="P580" s="48" t="s">
        <v>26</v>
      </c>
      <c r="Q580" s="4"/>
    </row>
    <row r="581" spans="1:17" ht="45" customHeight="1" x14ac:dyDescent="0.2">
      <c r="A581" s="57">
        <v>4145030</v>
      </c>
      <c r="B581" s="4" t="s">
        <v>1</v>
      </c>
      <c r="C581" s="4" t="s">
        <v>9758</v>
      </c>
      <c r="D581" s="4" t="s">
        <v>10</v>
      </c>
      <c r="E581" s="4" t="s">
        <v>10</v>
      </c>
      <c r="F581" s="4" t="s">
        <v>1001</v>
      </c>
      <c r="G581" s="50" t="s">
        <v>3981</v>
      </c>
      <c r="H581" s="113" t="s">
        <v>2994</v>
      </c>
      <c r="I581" s="4" t="s">
        <v>2</v>
      </c>
      <c r="J581" s="4" t="s">
        <v>76</v>
      </c>
      <c r="K581" s="4" t="s">
        <v>71</v>
      </c>
      <c r="L581" s="136" t="s">
        <v>6476</v>
      </c>
      <c r="M581" s="147" t="s">
        <v>18</v>
      </c>
      <c r="N581" s="139"/>
      <c r="O581" s="4"/>
      <c r="P581" s="48" t="s">
        <v>26</v>
      </c>
      <c r="Q581" s="4"/>
    </row>
    <row r="582" spans="1:17" ht="45" customHeight="1" x14ac:dyDescent="0.2">
      <c r="A582" s="57">
        <v>4145020</v>
      </c>
      <c r="B582" s="4" t="s">
        <v>1</v>
      </c>
      <c r="C582" s="4" t="s">
        <v>9756</v>
      </c>
      <c r="D582" s="4" t="s">
        <v>37</v>
      </c>
      <c r="E582" s="4" t="s">
        <v>37</v>
      </c>
      <c r="F582" s="4" t="s">
        <v>1003</v>
      </c>
      <c r="G582" s="50" t="s">
        <v>3983</v>
      </c>
      <c r="H582" s="113" t="s">
        <v>2994</v>
      </c>
      <c r="I582" s="4" t="s">
        <v>30</v>
      </c>
      <c r="J582" s="4" t="s">
        <v>0</v>
      </c>
      <c r="K582" s="4" t="s">
        <v>4</v>
      </c>
      <c r="L582" s="136" t="s">
        <v>6478</v>
      </c>
      <c r="M582" s="141"/>
      <c r="N582" s="139" t="s">
        <v>8857</v>
      </c>
      <c r="O582" s="4" t="s">
        <v>4166</v>
      </c>
      <c r="P582" s="48" t="s">
        <v>5</v>
      </c>
      <c r="Q582" s="4"/>
    </row>
    <row r="583" spans="1:17" ht="45" customHeight="1" x14ac:dyDescent="0.2">
      <c r="A583" s="57">
        <v>4145030</v>
      </c>
      <c r="B583" s="4" t="s">
        <v>1</v>
      </c>
      <c r="C583" s="4" t="s">
        <v>9758</v>
      </c>
      <c r="D583" s="4" t="s">
        <v>10</v>
      </c>
      <c r="E583" s="4" t="s">
        <v>10</v>
      </c>
      <c r="F583" s="4" t="s">
        <v>1004</v>
      </c>
      <c r="G583" s="50" t="s">
        <v>3984</v>
      </c>
      <c r="H583" s="113" t="s">
        <v>2994</v>
      </c>
      <c r="I583" s="4" t="s">
        <v>9</v>
      </c>
      <c r="J583" s="4" t="s">
        <v>76</v>
      </c>
      <c r="K583" s="4" t="s">
        <v>71</v>
      </c>
      <c r="L583" s="136" t="s">
        <v>6479</v>
      </c>
      <c r="M583" s="147" t="s">
        <v>18</v>
      </c>
      <c r="N583" s="139"/>
      <c r="O583" s="4"/>
      <c r="P583" s="48" t="s">
        <v>26</v>
      </c>
      <c r="Q583" s="4"/>
    </row>
    <row r="584" spans="1:17" ht="45" customHeight="1" x14ac:dyDescent="0.2">
      <c r="A584" s="57">
        <v>4145020</v>
      </c>
      <c r="B584" s="4" t="s">
        <v>1</v>
      </c>
      <c r="C584" s="4" t="s">
        <v>9756</v>
      </c>
      <c r="D584" s="4" t="s">
        <v>43</v>
      </c>
      <c r="E584" s="4" t="s">
        <v>43</v>
      </c>
      <c r="F584" s="4" t="s">
        <v>1005</v>
      </c>
      <c r="G584" s="50" t="s">
        <v>3985</v>
      </c>
      <c r="H584" s="113" t="s">
        <v>2994</v>
      </c>
      <c r="I584" s="4" t="s">
        <v>2</v>
      </c>
      <c r="J584" s="4" t="s">
        <v>0</v>
      </c>
      <c r="K584" s="4" t="s">
        <v>71</v>
      </c>
      <c r="L584" s="136" t="s">
        <v>6480</v>
      </c>
      <c r="M584" s="141"/>
      <c r="N584" s="139"/>
      <c r="O584" s="4"/>
      <c r="P584" s="48" t="s">
        <v>26</v>
      </c>
      <c r="Q584" s="4"/>
    </row>
    <row r="585" spans="1:17" ht="45" customHeight="1" x14ac:dyDescent="0.2">
      <c r="A585" s="57">
        <v>4145020</v>
      </c>
      <c r="B585" s="4" t="s">
        <v>1</v>
      </c>
      <c r="C585" s="4" t="s">
        <v>9756</v>
      </c>
      <c r="D585" s="4" t="s">
        <v>36</v>
      </c>
      <c r="E585" s="4" t="s">
        <v>36</v>
      </c>
      <c r="F585" s="4" t="s">
        <v>1008</v>
      </c>
      <c r="G585" s="50" t="s">
        <v>3988</v>
      </c>
      <c r="H585" s="113" t="s">
        <v>2994</v>
      </c>
      <c r="I585" s="4" t="s">
        <v>2</v>
      </c>
      <c r="J585" s="4" t="s">
        <v>76</v>
      </c>
      <c r="K585" s="4" t="s">
        <v>71</v>
      </c>
      <c r="L585" s="136" t="s">
        <v>6483</v>
      </c>
      <c r="M585" s="141"/>
      <c r="N585" s="139"/>
      <c r="O585" s="4"/>
      <c r="P585" s="48" t="s">
        <v>26</v>
      </c>
      <c r="Q585" s="4"/>
    </row>
    <row r="586" spans="1:17" ht="45" customHeight="1" x14ac:dyDescent="0.2">
      <c r="A586" s="57">
        <v>4145020</v>
      </c>
      <c r="B586" s="4" t="s">
        <v>1</v>
      </c>
      <c r="C586" s="4" t="s">
        <v>9756</v>
      </c>
      <c r="D586" s="4" t="s">
        <v>36</v>
      </c>
      <c r="E586" s="4" t="s">
        <v>36</v>
      </c>
      <c r="F586" s="4" t="s">
        <v>1009</v>
      </c>
      <c r="G586" s="50" t="s">
        <v>3989</v>
      </c>
      <c r="H586" s="113" t="s">
        <v>2994</v>
      </c>
      <c r="I586" s="4" t="s">
        <v>2</v>
      </c>
      <c r="J586" s="4" t="s">
        <v>76</v>
      </c>
      <c r="K586" s="4" t="s">
        <v>71</v>
      </c>
      <c r="L586" s="136" t="s">
        <v>6484</v>
      </c>
      <c r="M586" s="141"/>
      <c r="N586" s="139"/>
      <c r="O586" s="4"/>
      <c r="P586" s="48" t="s">
        <v>26</v>
      </c>
      <c r="Q586" s="4"/>
    </row>
    <row r="587" spans="1:17" ht="45" customHeight="1" x14ac:dyDescent="0.2">
      <c r="A587" s="57">
        <v>4145020</v>
      </c>
      <c r="B587" s="4" t="s">
        <v>1</v>
      </c>
      <c r="C587" s="4" t="s">
        <v>9756</v>
      </c>
      <c r="D587" s="4" t="s">
        <v>36</v>
      </c>
      <c r="E587" s="4" t="s">
        <v>36</v>
      </c>
      <c r="F587" s="4" t="s">
        <v>1010</v>
      </c>
      <c r="G587" s="50" t="s">
        <v>3990</v>
      </c>
      <c r="H587" s="113" t="s">
        <v>2994</v>
      </c>
      <c r="I587" s="4" t="s">
        <v>2</v>
      </c>
      <c r="J587" s="4" t="s">
        <v>76</v>
      </c>
      <c r="K587" s="4" t="s">
        <v>71</v>
      </c>
      <c r="L587" s="136" t="s">
        <v>6485</v>
      </c>
      <c r="M587" s="141"/>
      <c r="N587" s="139"/>
      <c r="O587" s="4"/>
      <c r="P587" s="48" t="s">
        <v>26</v>
      </c>
      <c r="Q587" s="4"/>
    </row>
    <row r="588" spans="1:17" ht="45" customHeight="1" x14ac:dyDescent="0.2">
      <c r="A588" s="57">
        <v>4145020</v>
      </c>
      <c r="B588" s="4" t="s">
        <v>1</v>
      </c>
      <c r="C588" s="4" t="s">
        <v>9756</v>
      </c>
      <c r="D588" s="4" t="s">
        <v>29</v>
      </c>
      <c r="E588" s="4" t="s">
        <v>29</v>
      </c>
      <c r="F588" s="4" t="s">
        <v>1011</v>
      </c>
      <c r="G588" s="50" t="s">
        <v>3991</v>
      </c>
      <c r="H588" s="113" t="s">
        <v>2994</v>
      </c>
      <c r="I588" s="4" t="s">
        <v>9</v>
      </c>
      <c r="J588" s="4" t="s">
        <v>0</v>
      </c>
      <c r="K588" s="4" t="s">
        <v>4</v>
      </c>
      <c r="L588" s="136" t="s">
        <v>6486</v>
      </c>
      <c r="M588" s="147" t="s">
        <v>8290</v>
      </c>
      <c r="N588" s="139" t="s">
        <v>8858</v>
      </c>
      <c r="O588" s="4" t="s">
        <v>3174</v>
      </c>
      <c r="P588" s="48" t="s">
        <v>26</v>
      </c>
      <c r="Q588" s="4"/>
    </row>
    <row r="589" spans="1:17" ht="45" customHeight="1" x14ac:dyDescent="0.2">
      <c r="A589" s="57">
        <v>4145010</v>
      </c>
      <c r="B589" s="4" t="s">
        <v>1</v>
      </c>
      <c r="C589" s="4" t="s">
        <v>9764</v>
      </c>
      <c r="D589" s="4" t="s">
        <v>23</v>
      </c>
      <c r="E589" s="4" t="s">
        <v>23</v>
      </c>
      <c r="F589" s="4" t="s">
        <v>1012</v>
      </c>
      <c r="G589" s="50" t="s">
        <v>3992</v>
      </c>
      <c r="H589" s="113" t="s">
        <v>2994</v>
      </c>
      <c r="I589" s="4" t="s">
        <v>9</v>
      </c>
      <c r="J589" s="4" t="s">
        <v>76</v>
      </c>
      <c r="K589" s="4" t="s">
        <v>4</v>
      </c>
      <c r="L589" s="136" t="s">
        <v>6487</v>
      </c>
      <c r="M589" s="141"/>
      <c r="N589" s="139" t="s">
        <v>8859</v>
      </c>
      <c r="O589" s="4" t="s">
        <v>4406</v>
      </c>
      <c r="P589" s="48" t="s">
        <v>5</v>
      </c>
      <c r="Q589" s="4"/>
    </row>
    <row r="590" spans="1:17" ht="45" customHeight="1" x14ac:dyDescent="0.2">
      <c r="A590" s="57">
        <v>4145030</v>
      </c>
      <c r="B590" s="4" t="s">
        <v>1</v>
      </c>
      <c r="C590" s="4" t="s">
        <v>9758</v>
      </c>
      <c r="D590" s="4" t="s">
        <v>10</v>
      </c>
      <c r="E590" s="4" t="s">
        <v>10</v>
      </c>
      <c r="F590" s="4" t="s">
        <v>1013</v>
      </c>
      <c r="G590" s="50" t="s">
        <v>3993</v>
      </c>
      <c r="H590" s="113" t="s">
        <v>2994</v>
      </c>
      <c r="I590" s="4" t="s">
        <v>2</v>
      </c>
      <c r="J590" s="4" t="s">
        <v>0</v>
      </c>
      <c r="K590" s="4" t="s">
        <v>71</v>
      </c>
      <c r="L590" s="136" t="s">
        <v>6488</v>
      </c>
      <c r="M590" s="147" t="s">
        <v>18</v>
      </c>
      <c r="N590" s="139"/>
      <c r="O590" s="4"/>
      <c r="P590" s="48" t="s">
        <v>26</v>
      </c>
      <c r="Q590" s="4"/>
    </row>
    <row r="591" spans="1:17" ht="45" customHeight="1" x14ac:dyDescent="0.2">
      <c r="A591" s="57">
        <v>4145020</v>
      </c>
      <c r="B591" s="4" t="s">
        <v>1</v>
      </c>
      <c r="C591" s="4" t="s">
        <v>9756</v>
      </c>
      <c r="D591" s="4" t="s">
        <v>46</v>
      </c>
      <c r="E591" s="4" t="s">
        <v>46</v>
      </c>
      <c r="F591" s="4" t="s">
        <v>1014</v>
      </c>
      <c r="G591" s="50" t="s">
        <v>3994</v>
      </c>
      <c r="H591" s="113" t="s">
        <v>2994</v>
      </c>
      <c r="I591" s="4" t="s">
        <v>30</v>
      </c>
      <c r="J591" s="4" t="s">
        <v>0</v>
      </c>
      <c r="K591" s="4" t="s">
        <v>4</v>
      </c>
      <c r="L591" s="136" t="s">
        <v>6489</v>
      </c>
      <c r="M591" s="141"/>
      <c r="N591" s="139" t="s">
        <v>8860</v>
      </c>
      <c r="O591" s="4" t="s">
        <v>4166</v>
      </c>
      <c r="P591" s="48" t="s">
        <v>5</v>
      </c>
      <c r="Q591" s="4"/>
    </row>
    <row r="592" spans="1:17" ht="45" customHeight="1" x14ac:dyDescent="0.2">
      <c r="A592" s="57">
        <v>4145030</v>
      </c>
      <c r="B592" s="4" t="s">
        <v>1</v>
      </c>
      <c r="C592" s="4" t="s">
        <v>9760</v>
      </c>
      <c r="D592" s="4" t="s">
        <v>13</v>
      </c>
      <c r="E592" s="4" t="s">
        <v>13</v>
      </c>
      <c r="F592" s="4" t="s">
        <v>1015</v>
      </c>
      <c r="G592" s="50" t="s">
        <v>3995</v>
      </c>
      <c r="H592" s="113" t="s">
        <v>3996</v>
      </c>
      <c r="I592" s="4" t="s">
        <v>6</v>
      </c>
      <c r="J592" s="4" t="s">
        <v>3</v>
      </c>
      <c r="K592" s="4" t="s">
        <v>4</v>
      </c>
      <c r="L592" s="136" t="s">
        <v>6490</v>
      </c>
      <c r="M592" s="141" t="s">
        <v>15</v>
      </c>
      <c r="N592" s="139" t="s">
        <v>8861</v>
      </c>
      <c r="O592" s="4" t="s">
        <v>3965</v>
      </c>
      <c r="P592" s="48" t="s">
        <v>5</v>
      </c>
      <c r="Q592" s="4"/>
    </row>
    <row r="593" spans="1:17" ht="45" customHeight="1" x14ac:dyDescent="0.2">
      <c r="A593" s="57">
        <v>4145020</v>
      </c>
      <c r="B593" s="4" t="s">
        <v>1</v>
      </c>
      <c r="C593" s="4" t="s">
        <v>9756</v>
      </c>
      <c r="D593" s="4" t="s">
        <v>31</v>
      </c>
      <c r="E593" s="4" t="s">
        <v>31</v>
      </c>
      <c r="F593" s="4" t="s">
        <v>1016</v>
      </c>
      <c r="G593" s="50" t="s">
        <v>3997</v>
      </c>
      <c r="H593" s="113" t="s">
        <v>2994</v>
      </c>
      <c r="I593" s="4" t="s">
        <v>30</v>
      </c>
      <c r="J593" s="4" t="s">
        <v>76</v>
      </c>
      <c r="K593" s="4" t="s">
        <v>4</v>
      </c>
      <c r="L593" s="136" t="s">
        <v>6491</v>
      </c>
      <c r="M593" s="141" t="s">
        <v>331</v>
      </c>
      <c r="N593" s="139" t="s">
        <v>8862</v>
      </c>
      <c r="O593" s="4" t="s">
        <v>3855</v>
      </c>
      <c r="P593" s="48" t="s">
        <v>5</v>
      </c>
      <c r="Q593" s="4"/>
    </row>
    <row r="594" spans="1:17" ht="45" customHeight="1" x14ac:dyDescent="0.2">
      <c r="A594" s="57">
        <v>4145030</v>
      </c>
      <c r="B594" s="4" t="s">
        <v>1</v>
      </c>
      <c r="C594" s="4" t="s">
        <v>9758</v>
      </c>
      <c r="D594" s="4" t="s">
        <v>10</v>
      </c>
      <c r="E594" s="4" t="s">
        <v>10</v>
      </c>
      <c r="F594" s="4" t="s">
        <v>1017</v>
      </c>
      <c r="G594" s="50" t="s">
        <v>3998</v>
      </c>
      <c r="H594" s="113" t="s">
        <v>2994</v>
      </c>
      <c r="I594" s="4" t="s">
        <v>9</v>
      </c>
      <c r="J594" s="4" t="s">
        <v>0</v>
      </c>
      <c r="K594" s="4" t="s">
        <v>4</v>
      </c>
      <c r="L594" s="136" t="s">
        <v>6492</v>
      </c>
      <c r="M594" s="141" t="s">
        <v>63</v>
      </c>
      <c r="N594" s="139" t="s">
        <v>8863</v>
      </c>
      <c r="O594" s="4" t="s">
        <v>3965</v>
      </c>
      <c r="P594" s="48" t="s">
        <v>5</v>
      </c>
      <c r="Q594" s="4"/>
    </row>
    <row r="595" spans="1:17" ht="45" customHeight="1" x14ac:dyDescent="0.2">
      <c r="A595" s="57">
        <v>4145020</v>
      </c>
      <c r="B595" s="4" t="s">
        <v>1</v>
      </c>
      <c r="C595" s="4" t="s">
        <v>9756</v>
      </c>
      <c r="D595" s="4" t="s">
        <v>43</v>
      </c>
      <c r="E595" s="4" t="s">
        <v>43</v>
      </c>
      <c r="F595" s="4" t="s">
        <v>1019</v>
      </c>
      <c r="G595" s="50" t="s">
        <v>4000</v>
      </c>
      <c r="H595" s="113" t="s">
        <v>2994</v>
      </c>
      <c r="I595" s="4" t="s">
        <v>2</v>
      </c>
      <c r="J595" s="4" t="s">
        <v>0</v>
      </c>
      <c r="K595" s="4" t="s">
        <v>71</v>
      </c>
      <c r="L595" s="136" t="s">
        <v>6494</v>
      </c>
      <c r="M595" s="141"/>
      <c r="N595" s="139"/>
      <c r="O595" s="4"/>
      <c r="P595" s="48" t="s">
        <v>26</v>
      </c>
      <c r="Q595" s="4"/>
    </row>
    <row r="596" spans="1:17" ht="45" customHeight="1" x14ac:dyDescent="0.2">
      <c r="A596" s="57">
        <v>4145020</v>
      </c>
      <c r="B596" s="4" t="s">
        <v>1</v>
      </c>
      <c r="C596" s="4" t="s">
        <v>9756</v>
      </c>
      <c r="D596" s="4" t="s">
        <v>36</v>
      </c>
      <c r="E596" s="4" t="s">
        <v>36</v>
      </c>
      <c r="F596" s="4" t="s">
        <v>1020</v>
      </c>
      <c r="G596" s="50" t="s">
        <v>4001</v>
      </c>
      <c r="H596" s="113" t="s">
        <v>2994</v>
      </c>
      <c r="I596" s="4" t="s">
        <v>2</v>
      </c>
      <c r="J596" s="4" t="s">
        <v>0</v>
      </c>
      <c r="K596" s="4" t="s">
        <v>71</v>
      </c>
      <c r="L596" s="136" t="s">
        <v>6495</v>
      </c>
      <c r="M596" s="141"/>
      <c r="N596" s="139"/>
      <c r="O596" s="4"/>
      <c r="P596" s="48" t="s">
        <v>26</v>
      </c>
      <c r="Q596" s="4"/>
    </row>
    <row r="597" spans="1:17" ht="45" customHeight="1" x14ac:dyDescent="0.2">
      <c r="A597" s="57">
        <v>4145030</v>
      </c>
      <c r="B597" s="4" t="s">
        <v>1</v>
      </c>
      <c r="C597" s="4" t="s">
        <v>9758</v>
      </c>
      <c r="D597" s="4" t="s">
        <v>10</v>
      </c>
      <c r="E597" s="4" t="s">
        <v>10</v>
      </c>
      <c r="F597" s="4" t="s">
        <v>1022</v>
      </c>
      <c r="G597" s="50" t="s">
        <v>4003</v>
      </c>
      <c r="H597" s="113" t="s">
        <v>2994</v>
      </c>
      <c r="I597" s="4" t="s">
        <v>2</v>
      </c>
      <c r="J597" s="4" t="s">
        <v>76</v>
      </c>
      <c r="K597" s="4" t="s">
        <v>71</v>
      </c>
      <c r="L597" s="136" t="s">
        <v>6497</v>
      </c>
      <c r="M597" s="147" t="s">
        <v>18</v>
      </c>
      <c r="N597" s="139"/>
      <c r="O597" s="4"/>
      <c r="P597" s="48" t="s">
        <v>26</v>
      </c>
      <c r="Q597" s="4"/>
    </row>
    <row r="598" spans="1:17" ht="45" customHeight="1" x14ac:dyDescent="0.2">
      <c r="A598" s="57">
        <v>4145020</v>
      </c>
      <c r="B598" s="4" t="s">
        <v>1</v>
      </c>
      <c r="C598" s="4" t="s">
        <v>9756</v>
      </c>
      <c r="D598" s="4" t="s">
        <v>46</v>
      </c>
      <c r="E598" s="4" t="s">
        <v>46</v>
      </c>
      <c r="F598" s="4" t="s">
        <v>1023</v>
      </c>
      <c r="G598" s="50" t="s">
        <v>4004</v>
      </c>
      <c r="H598" s="113" t="s">
        <v>2994</v>
      </c>
      <c r="I598" s="4" t="s">
        <v>30</v>
      </c>
      <c r="J598" s="4" t="s">
        <v>0</v>
      </c>
      <c r="K598" s="4" t="s">
        <v>4</v>
      </c>
      <c r="L598" s="136" t="s">
        <v>6498</v>
      </c>
      <c r="M598" s="141"/>
      <c r="N598" s="139" t="s">
        <v>8865</v>
      </c>
      <c r="O598" s="4" t="s">
        <v>4166</v>
      </c>
      <c r="P598" s="48" t="s">
        <v>5</v>
      </c>
      <c r="Q598" s="4"/>
    </row>
    <row r="599" spans="1:17" ht="45" customHeight="1" x14ac:dyDescent="0.2">
      <c r="A599" s="57">
        <v>4145030</v>
      </c>
      <c r="B599" s="4" t="s">
        <v>1</v>
      </c>
      <c r="C599" s="4" t="s">
        <v>9760</v>
      </c>
      <c r="D599" s="4" t="s">
        <v>13</v>
      </c>
      <c r="E599" s="4" t="s">
        <v>13</v>
      </c>
      <c r="F599" s="4" t="s">
        <v>1024</v>
      </c>
      <c r="G599" s="50" t="s">
        <v>4005</v>
      </c>
      <c r="H599" s="113" t="s">
        <v>3996</v>
      </c>
      <c r="I599" s="4" t="s">
        <v>6</v>
      </c>
      <c r="J599" s="4" t="s">
        <v>3</v>
      </c>
      <c r="K599" s="4" t="s">
        <v>4</v>
      </c>
      <c r="L599" s="136" t="s">
        <v>6499</v>
      </c>
      <c r="M599" s="141" t="s">
        <v>69</v>
      </c>
      <c r="N599" s="139" t="s">
        <v>8866</v>
      </c>
      <c r="O599" s="4" t="s">
        <v>3965</v>
      </c>
      <c r="P599" s="48" t="s">
        <v>5</v>
      </c>
      <c r="Q599" s="4"/>
    </row>
    <row r="600" spans="1:17" ht="45" customHeight="1" x14ac:dyDescent="0.2">
      <c r="A600" s="57">
        <v>4145030</v>
      </c>
      <c r="B600" s="4" t="s">
        <v>1</v>
      </c>
      <c r="C600" s="4" t="s">
        <v>9760</v>
      </c>
      <c r="D600" s="4" t="s">
        <v>13</v>
      </c>
      <c r="E600" s="4" t="s">
        <v>13</v>
      </c>
      <c r="F600" s="4" t="s">
        <v>1026</v>
      </c>
      <c r="G600" s="50" t="s">
        <v>4007</v>
      </c>
      <c r="H600" s="113" t="s">
        <v>3996</v>
      </c>
      <c r="I600" s="4" t="s">
        <v>6</v>
      </c>
      <c r="J600" s="4" t="s">
        <v>3</v>
      </c>
      <c r="K600" s="4" t="s">
        <v>4</v>
      </c>
      <c r="L600" s="136" t="s">
        <v>6501</v>
      </c>
      <c r="M600" s="141" t="s">
        <v>17</v>
      </c>
      <c r="N600" s="139" t="s">
        <v>8867</v>
      </c>
      <c r="O600" s="4" t="s">
        <v>3965</v>
      </c>
      <c r="P600" s="48" t="s">
        <v>5</v>
      </c>
      <c r="Q600" s="4"/>
    </row>
    <row r="601" spans="1:17" ht="45" customHeight="1" x14ac:dyDescent="0.2">
      <c r="A601" s="57">
        <v>4145030</v>
      </c>
      <c r="B601" s="4" t="s">
        <v>1</v>
      </c>
      <c r="C601" s="4" t="s">
        <v>9758</v>
      </c>
      <c r="D601" s="4" t="s">
        <v>10</v>
      </c>
      <c r="E601" s="4" t="s">
        <v>10</v>
      </c>
      <c r="F601" s="4" t="s">
        <v>1028</v>
      </c>
      <c r="G601" s="4" t="s">
        <v>4009</v>
      </c>
      <c r="H601" s="113" t="s">
        <v>2994</v>
      </c>
      <c r="I601" s="4" t="s">
        <v>2</v>
      </c>
      <c r="J601" s="4" t="s">
        <v>76</v>
      </c>
      <c r="K601" s="4" t="s">
        <v>71</v>
      </c>
      <c r="L601" s="136" t="s">
        <v>6503</v>
      </c>
      <c r="M601" s="147" t="s">
        <v>18</v>
      </c>
      <c r="N601" s="139"/>
      <c r="O601" s="4"/>
      <c r="P601" s="48" t="s">
        <v>26</v>
      </c>
      <c r="Q601" s="4"/>
    </row>
    <row r="602" spans="1:17" ht="45" customHeight="1" x14ac:dyDescent="0.2">
      <c r="A602" s="57">
        <v>4145030</v>
      </c>
      <c r="B602" s="4" t="s">
        <v>1</v>
      </c>
      <c r="C602" s="4" t="s">
        <v>9760</v>
      </c>
      <c r="D602" s="4" t="s">
        <v>13</v>
      </c>
      <c r="E602" s="4" t="s">
        <v>13</v>
      </c>
      <c r="F602" s="4" t="s">
        <v>1029</v>
      </c>
      <c r="G602" s="50" t="s">
        <v>4010</v>
      </c>
      <c r="H602" s="113" t="s">
        <v>3996</v>
      </c>
      <c r="I602" s="4" t="s">
        <v>6</v>
      </c>
      <c r="J602" s="4" t="s">
        <v>3</v>
      </c>
      <c r="K602" s="4" t="s">
        <v>4</v>
      </c>
      <c r="L602" s="136" t="s">
        <v>6504</v>
      </c>
      <c r="M602" s="141" t="s">
        <v>69</v>
      </c>
      <c r="N602" s="139" t="s">
        <v>8868</v>
      </c>
      <c r="O602" s="4" t="s">
        <v>3906</v>
      </c>
      <c r="P602" s="48" t="s">
        <v>5</v>
      </c>
      <c r="Q602" s="4"/>
    </row>
    <row r="603" spans="1:17" ht="45" customHeight="1" x14ac:dyDescent="0.2">
      <c r="A603" s="57">
        <v>4145030</v>
      </c>
      <c r="B603" s="4" t="s">
        <v>1</v>
      </c>
      <c r="C603" s="4" t="s">
        <v>9758</v>
      </c>
      <c r="D603" s="4" t="s">
        <v>10</v>
      </c>
      <c r="E603" s="4" t="s">
        <v>10</v>
      </c>
      <c r="F603" s="4" t="s">
        <v>1030</v>
      </c>
      <c r="G603" s="4" t="s">
        <v>4011</v>
      </c>
      <c r="H603" s="113" t="s">
        <v>2994</v>
      </c>
      <c r="I603" s="4" t="s">
        <v>2</v>
      </c>
      <c r="J603" s="4" t="s">
        <v>76</v>
      </c>
      <c r="K603" s="4" t="s">
        <v>71</v>
      </c>
      <c r="L603" s="136" t="s">
        <v>6505</v>
      </c>
      <c r="M603" s="147" t="s">
        <v>81</v>
      </c>
      <c r="N603" s="139"/>
      <c r="O603" s="4"/>
      <c r="P603" s="48" t="s">
        <v>26</v>
      </c>
      <c r="Q603" s="4"/>
    </row>
    <row r="604" spans="1:17" ht="45" customHeight="1" x14ac:dyDescent="0.2">
      <c r="A604" s="57">
        <v>4145030</v>
      </c>
      <c r="B604" s="4" t="s">
        <v>1</v>
      </c>
      <c r="C604" s="4" t="s">
        <v>9758</v>
      </c>
      <c r="D604" s="4" t="s">
        <v>10</v>
      </c>
      <c r="E604" s="4" t="s">
        <v>10</v>
      </c>
      <c r="F604" s="4" t="s">
        <v>1032</v>
      </c>
      <c r="G604" s="50" t="s">
        <v>4013</v>
      </c>
      <c r="H604" s="113" t="s">
        <v>2994</v>
      </c>
      <c r="I604" s="4" t="s">
        <v>2</v>
      </c>
      <c r="J604" s="4" t="s">
        <v>76</v>
      </c>
      <c r="K604" s="4" t="s">
        <v>71</v>
      </c>
      <c r="L604" s="136" t="s">
        <v>6507</v>
      </c>
      <c r="M604" s="147" t="s">
        <v>18</v>
      </c>
      <c r="N604" s="139"/>
      <c r="O604" s="4"/>
      <c r="P604" s="48" t="s">
        <v>26</v>
      </c>
      <c r="Q604" s="4"/>
    </row>
    <row r="605" spans="1:17" ht="45" customHeight="1" x14ac:dyDescent="0.2">
      <c r="A605" s="57">
        <v>4145020</v>
      </c>
      <c r="B605" s="4" t="s">
        <v>1</v>
      </c>
      <c r="C605" s="4" t="s">
        <v>9756</v>
      </c>
      <c r="D605" s="4" t="s">
        <v>43</v>
      </c>
      <c r="E605" s="4" t="s">
        <v>43</v>
      </c>
      <c r="F605" s="4" t="s">
        <v>1033</v>
      </c>
      <c r="G605" s="50" t="s">
        <v>4014</v>
      </c>
      <c r="H605" s="113" t="s">
        <v>2994</v>
      </c>
      <c r="I605" s="4" t="s">
        <v>30</v>
      </c>
      <c r="J605" s="4" t="s">
        <v>76</v>
      </c>
      <c r="K605" s="4" t="s">
        <v>4</v>
      </c>
      <c r="L605" s="136" t="s">
        <v>6508</v>
      </c>
      <c r="M605" s="141"/>
      <c r="N605" s="139" t="s">
        <v>8869</v>
      </c>
      <c r="O605" s="4" t="s">
        <v>4281</v>
      </c>
      <c r="P605" s="48" t="s">
        <v>5</v>
      </c>
      <c r="Q605" s="4"/>
    </row>
    <row r="606" spans="1:17" ht="45" customHeight="1" x14ac:dyDescent="0.2">
      <c r="A606" s="57">
        <v>4145010</v>
      </c>
      <c r="B606" s="4" t="s">
        <v>1</v>
      </c>
      <c r="C606" s="4" t="s">
        <v>9764</v>
      </c>
      <c r="D606" s="4" t="s">
        <v>23</v>
      </c>
      <c r="E606" s="4" t="s">
        <v>23</v>
      </c>
      <c r="F606" s="4" t="s">
        <v>1034</v>
      </c>
      <c r="G606" s="50" t="s">
        <v>4015</v>
      </c>
      <c r="H606" s="113" t="s">
        <v>2994</v>
      </c>
      <c r="I606" s="4" t="s">
        <v>9</v>
      </c>
      <c r="J606" s="4" t="s">
        <v>76</v>
      </c>
      <c r="K606" s="4" t="s">
        <v>4</v>
      </c>
      <c r="L606" s="136" t="s">
        <v>6509</v>
      </c>
      <c r="M606" s="141"/>
      <c r="N606" s="139" t="s">
        <v>8870</v>
      </c>
      <c r="O606" s="4" t="s">
        <v>4406</v>
      </c>
      <c r="P606" s="48" t="s">
        <v>5</v>
      </c>
      <c r="Q606" s="4"/>
    </row>
    <row r="607" spans="1:17" ht="45" customHeight="1" x14ac:dyDescent="0.2">
      <c r="A607" s="57">
        <v>4145010</v>
      </c>
      <c r="B607" s="4" t="s">
        <v>1</v>
      </c>
      <c r="C607" s="4" t="s">
        <v>9764</v>
      </c>
      <c r="D607" s="4" t="s">
        <v>23</v>
      </c>
      <c r="E607" s="4" t="s">
        <v>23</v>
      </c>
      <c r="F607" s="4" t="s">
        <v>1035</v>
      </c>
      <c r="G607" s="50" t="s">
        <v>4016</v>
      </c>
      <c r="H607" s="113" t="s">
        <v>2994</v>
      </c>
      <c r="I607" s="4" t="s">
        <v>9</v>
      </c>
      <c r="J607" s="4" t="s">
        <v>76</v>
      </c>
      <c r="K607" s="4" t="s">
        <v>4</v>
      </c>
      <c r="L607" s="136" t="s">
        <v>6510</v>
      </c>
      <c r="M607" s="141"/>
      <c r="N607" s="139" t="s">
        <v>8871</v>
      </c>
      <c r="O607" s="4" t="s">
        <v>4406</v>
      </c>
      <c r="P607" s="48" t="s">
        <v>5</v>
      </c>
      <c r="Q607" s="4"/>
    </row>
    <row r="608" spans="1:17" ht="45" customHeight="1" x14ac:dyDescent="0.2">
      <c r="A608" s="57">
        <v>4145030</v>
      </c>
      <c r="B608" s="4" t="s">
        <v>1</v>
      </c>
      <c r="C608" s="4" t="s">
        <v>9758</v>
      </c>
      <c r="D608" s="4" t="s">
        <v>10</v>
      </c>
      <c r="E608" s="4" t="s">
        <v>10</v>
      </c>
      <c r="F608" s="4" t="s">
        <v>1036</v>
      </c>
      <c r="G608" s="4" t="s">
        <v>4017</v>
      </c>
      <c r="H608" s="113" t="s">
        <v>2994</v>
      </c>
      <c r="I608" s="4" t="s">
        <v>2</v>
      </c>
      <c r="J608" s="4" t="s">
        <v>76</v>
      </c>
      <c r="K608" s="4" t="s">
        <v>71</v>
      </c>
      <c r="L608" s="136" t="s">
        <v>6511</v>
      </c>
      <c r="M608" s="147" t="s">
        <v>18</v>
      </c>
      <c r="N608" s="139"/>
      <c r="O608" s="4"/>
      <c r="P608" s="48" t="s">
        <v>26</v>
      </c>
      <c r="Q608" s="4"/>
    </row>
    <row r="609" spans="1:17" ht="45" customHeight="1" x14ac:dyDescent="0.2">
      <c r="A609" s="57">
        <v>4145030</v>
      </c>
      <c r="B609" s="4" t="s">
        <v>1</v>
      </c>
      <c r="C609" s="4" t="s">
        <v>9758</v>
      </c>
      <c r="D609" s="4" t="s">
        <v>10</v>
      </c>
      <c r="E609" s="4" t="s">
        <v>10</v>
      </c>
      <c r="F609" s="4" t="s">
        <v>1037</v>
      </c>
      <c r="G609" s="50" t="s">
        <v>4018</v>
      </c>
      <c r="H609" s="113" t="s">
        <v>2994</v>
      </c>
      <c r="I609" s="4" t="s">
        <v>9</v>
      </c>
      <c r="J609" s="4" t="s">
        <v>76</v>
      </c>
      <c r="K609" s="4" t="s">
        <v>4</v>
      </c>
      <c r="L609" s="136" t="s">
        <v>6512</v>
      </c>
      <c r="M609" s="147" t="s">
        <v>87</v>
      </c>
      <c r="N609" s="139" t="s">
        <v>8872</v>
      </c>
      <c r="O609" s="4" t="s">
        <v>3051</v>
      </c>
      <c r="P609" s="48" t="s">
        <v>26</v>
      </c>
      <c r="Q609" s="4"/>
    </row>
    <row r="610" spans="1:17" ht="45" customHeight="1" x14ac:dyDescent="0.2">
      <c r="A610" s="57">
        <v>4145030</v>
      </c>
      <c r="B610" s="4" t="s">
        <v>1</v>
      </c>
      <c r="C610" s="4" t="s">
        <v>9758</v>
      </c>
      <c r="D610" s="4" t="s">
        <v>10</v>
      </c>
      <c r="E610" s="4" t="s">
        <v>10</v>
      </c>
      <c r="F610" s="4" t="s">
        <v>1038</v>
      </c>
      <c r="G610" s="50" t="s">
        <v>4019</v>
      </c>
      <c r="H610" s="113" t="s">
        <v>2994</v>
      </c>
      <c r="I610" s="4" t="s">
        <v>9</v>
      </c>
      <c r="J610" s="4" t="s">
        <v>76</v>
      </c>
      <c r="K610" s="4" t="s">
        <v>4</v>
      </c>
      <c r="L610" s="136" t="s">
        <v>6513</v>
      </c>
      <c r="M610" s="147" t="s">
        <v>18</v>
      </c>
      <c r="N610" s="139" t="s">
        <v>8873</v>
      </c>
      <c r="O610" s="4" t="s">
        <v>3051</v>
      </c>
      <c r="P610" s="48" t="s">
        <v>26</v>
      </c>
      <c r="Q610" s="4"/>
    </row>
    <row r="611" spans="1:17" ht="45" customHeight="1" x14ac:dyDescent="0.2">
      <c r="A611" s="57">
        <v>4145020</v>
      </c>
      <c r="B611" s="4" t="s">
        <v>1</v>
      </c>
      <c r="C611" s="4" t="s">
        <v>9756</v>
      </c>
      <c r="D611" s="4" t="s">
        <v>37</v>
      </c>
      <c r="E611" s="4" t="s">
        <v>37</v>
      </c>
      <c r="F611" s="4" t="s">
        <v>1039</v>
      </c>
      <c r="G611" s="50" t="s">
        <v>4020</v>
      </c>
      <c r="H611" s="113" t="s">
        <v>2994</v>
      </c>
      <c r="I611" s="4" t="s">
        <v>30</v>
      </c>
      <c r="J611" s="4" t="s">
        <v>0</v>
      </c>
      <c r="K611" s="4" t="s">
        <v>4</v>
      </c>
      <c r="L611" s="136" t="s">
        <v>6514</v>
      </c>
      <c r="M611" s="141"/>
      <c r="N611" s="139" t="s">
        <v>8874</v>
      </c>
      <c r="O611" s="4" t="s">
        <v>4238</v>
      </c>
      <c r="P611" s="48" t="s">
        <v>5</v>
      </c>
      <c r="Q611" s="4"/>
    </row>
    <row r="612" spans="1:17" ht="45" customHeight="1" x14ac:dyDescent="0.2">
      <c r="A612" s="57">
        <v>4145020</v>
      </c>
      <c r="B612" s="4" t="s">
        <v>1</v>
      </c>
      <c r="C612" s="4" t="s">
        <v>9756</v>
      </c>
      <c r="D612" s="4" t="s">
        <v>46</v>
      </c>
      <c r="E612" s="4" t="s">
        <v>46</v>
      </c>
      <c r="F612" s="4" t="s">
        <v>1040</v>
      </c>
      <c r="G612" s="50" t="s">
        <v>4021</v>
      </c>
      <c r="H612" s="113" t="s">
        <v>2994</v>
      </c>
      <c r="I612" s="4" t="s">
        <v>30</v>
      </c>
      <c r="J612" s="4" t="s">
        <v>76</v>
      </c>
      <c r="K612" s="4" t="s">
        <v>4</v>
      </c>
      <c r="L612" s="136" t="s">
        <v>6515</v>
      </c>
      <c r="M612" s="141"/>
      <c r="N612" s="139" t="s">
        <v>8875</v>
      </c>
      <c r="O612" s="4" t="s">
        <v>3860</v>
      </c>
      <c r="P612" s="48" t="s">
        <v>5</v>
      </c>
      <c r="Q612" s="4"/>
    </row>
    <row r="613" spans="1:17" ht="45" customHeight="1" x14ac:dyDescent="0.2">
      <c r="A613" s="57">
        <v>4145020</v>
      </c>
      <c r="B613" s="4" t="s">
        <v>1</v>
      </c>
      <c r="C613" s="4" t="s">
        <v>9756</v>
      </c>
      <c r="D613" s="4" t="s">
        <v>43</v>
      </c>
      <c r="E613" s="4" t="s">
        <v>43</v>
      </c>
      <c r="F613" s="4" t="s">
        <v>1041</v>
      </c>
      <c r="G613" s="50" t="s">
        <v>4022</v>
      </c>
      <c r="H613" s="113" t="s">
        <v>2994</v>
      </c>
      <c r="I613" s="4" t="s">
        <v>2</v>
      </c>
      <c r="J613" s="4" t="s">
        <v>76</v>
      </c>
      <c r="K613" s="4" t="s">
        <v>71</v>
      </c>
      <c r="L613" s="136" t="s">
        <v>6516</v>
      </c>
      <c r="M613" s="141"/>
      <c r="N613" s="139"/>
      <c r="O613" s="4"/>
      <c r="P613" s="48" t="s">
        <v>26</v>
      </c>
      <c r="Q613" s="4"/>
    </row>
    <row r="614" spans="1:17" ht="45" customHeight="1" x14ac:dyDescent="0.2">
      <c r="A614" s="57">
        <v>4145010</v>
      </c>
      <c r="B614" s="4" t="s">
        <v>1</v>
      </c>
      <c r="C614" s="4" t="s">
        <v>9764</v>
      </c>
      <c r="D614" s="4" t="s">
        <v>23</v>
      </c>
      <c r="E614" s="4" t="s">
        <v>23</v>
      </c>
      <c r="F614" s="4" t="s">
        <v>1042</v>
      </c>
      <c r="G614" s="50" t="s">
        <v>4023</v>
      </c>
      <c r="H614" s="113" t="s">
        <v>2994</v>
      </c>
      <c r="I614" s="4" t="s">
        <v>9</v>
      </c>
      <c r="J614" s="4" t="s">
        <v>76</v>
      </c>
      <c r="K614" s="4" t="s">
        <v>4</v>
      </c>
      <c r="L614" s="136" t="s">
        <v>6517</v>
      </c>
      <c r="M614" s="141"/>
      <c r="N614" s="139" t="s">
        <v>8876</v>
      </c>
      <c r="O614" s="4" t="s">
        <v>4406</v>
      </c>
      <c r="P614" s="48" t="s">
        <v>5</v>
      </c>
      <c r="Q614" s="4"/>
    </row>
    <row r="615" spans="1:17" ht="45" customHeight="1" x14ac:dyDescent="0.2">
      <c r="A615" s="57">
        <v>4145010</v>
      </c>
      <c r="B615" s="4" t="s">
        <v>1</v>
      </c>
      <c r="C615" s="4" t="s">
        <v>9764</v>
      </c>
      <c r="D615" s="4" t="s">
        <v>23</v>
      </c>
      <c r="E615" s="4" t="s">
        <v>23</v>
      </c>
      <c r="F615" s="4" t="s">
        <v>1043</v>
      </c>
      <c r="G615" s="4" t="s">
        <v>4024</v>
      </c>
      <c r="H615" s="113" t="s">
        <v>2994</v>
      </c>
      <c r="I615" s="4" t="s">
        <v>9</v>
      </c>
      <c r="J615" s="4" t="s">
        <v>76</v>
      </c>
      <c r="K615" s="4" t="s">
        <v>4</v>
      </c>
      <c r="L615" s="136" t="s">
        <v>6518</v>
      </c>
      <c r="M615" s="141"/>
      <c r="N615" s="139" t="s">
        <v>8877</v>
      </c>
      <c r="O615" s="4" t="s">
        <v>3860</v>
      </c>
      <c r="P615" s="48" t="s">
        <v>5</v>
      </c>
      <c r="Q615" s="4"/>
    </row>
    <row r="616" spans="1:17" ht="45" customHeight="1" x14ac:dyDescent="0.2">
      <c r="A616" s="57">
        <v>4145030</v>
      </c>
      <c r="B616" s="4" t="s">
        <v>1</v>
      </c>
      <c r="C616" s="4" t="s">
        <v>9760</v>
      </c>
      <c r="D616" s="4" t="s">
        <v>13</v>
      </c>
      <c r="E616" s="4" t="s">
        <v>13</v>
      </c>
      <c r="F616" s="4" t="s">
        <v>1046</v>
      </c>
      <c r="G616" s="4" t="s">
        <v>4026</v>
      </c>
      <c r="H616" s="113" t="s">
        <v>2994</v>
      </c>
      <c r="I616" s="4" t="s">
        <v>9</v>
      </c>
      <c r="J616" s="4" t="s">
        <v>76</v>
      </c>
      <c r="K616" s="4" t="s">
        <v>4</v>
      </c>
      <c r="L616" s="136" t="s">
        <v>6520</v>
      </c>
      <c r="M616" s="141" t="s">
        <v>15</v>
      </c>
      <c r="N616" s="139" t="s">
        <v>8878</v>
      </c>
      <c r="O616" s="4" t="s">
        <v>3906</v>
      </c>
      <c r="P616" s="48" t="s">
        <v>5</v>
      </c>
      <c r="Q616" s="4"/>
    </row>
    <row r="617" spans="1:17" ht="45" customHeight="1" x14ac:dyDescent="0.2">
      <c r="A617" s="57">
        <v>4145030</v>
      </c>
      <c r="B617" s="4" t="s">
        <v>1</v>
      </c>
      <c r="C617" s="4" t="s">
        <v>9760</v>
      </c>
      <c r="D617" s="4" t="s">
        <v>13</v>
      </c>
      <c r="E617" s="4" t="s">
        <v>13</v>
      </c>
      <c r="F617" s="4" t="s">
        <v>1047</v>
      </c>
      <c r="G617" s="4" t="s">
        <v>4027</v>
      </c>
      <c r="H617" s="113" t="s">
        <v>3996</v>
      </c>
      <c r="I617" s="4" t="s">
        <v>6</v>
      </c>
      <c r="J617" s="4" t="s">
        <v>3</v>
      </c>
      <c r="K617" s="4" t="s">
        <v>4</v>
      </c>
      <c r="L617" s="136" t="s">
        <v>6521</v>
      </c>
      <c r="M617" s="141" t="s">
        <v>17</v>
      </c>
      <c r="N617" s="139" t="s">
        <v>8879</v>
      </c>
      <c r="O617" s="4" t="s">
        <v>8799</v>
      </c>
      <c r="P617" s="48" t="s">
        <v>5</v>
      </c>
      <c r="Q617" s="4"/>
    </row>
    <row r="618" spans="1:17" ht="45" customHeight="1" x14ac:dyDescent="0.2">
      <c r="A618" s="57">
        <v>4145030</v>
      </c>
      <c r="B618" s="4" t="s">
        <v>1</v>
      </c>
      <c r="C618" s="4" t="s">
        <v>9760</v>
      </c>
      <c r="D618" s="4" t="s">
        <v>13</v>
      </c>
      <c r="E618" s="4" t="s">
        <v>13</v>
      </c>
      <c r="F618" s="4" t="s">
        <v>1048</v>
      </c>
      <c r="G618" s="4" t="s">
        <v>4028</v>
      </c>
      <c r="H618" s="113" t="s">
        <v>3906</v>
      </c>
      <c r="I618" s="4" t="s">
        <v>6</v>
      </c>
      <c r="J618" s="4" t="s">
        <v>3</v>
      </c>
      <c r="K618" s="4" t="s">
        <v>4</v>
      </c>
      <c r="L618" s="136" t="s">
        <v>6522</v>
      </c>
      <c r="M618" s="141" t="s">
        <v>15</v>
      </c>
      <c r="N618" s="139" t="s">
        <v>8880</v>
      </c>
      <c r="O618" s="4" t="s">
        <v>3906</v>
      </c>
      <c r="P618" s="48" t="s">
        <v>5</v>
      </c>
      <c r="Q618" s="4"/>
    </row>
    <row r="619" spans="1:17" ht="45" customHeight="1" x14ac:dyDescent="0.2">
      <c r="A619" s="57">
        <v>4145030</v>
      </c>
      <c r="B619" s="4" t="s">
        <v>1</v>
      </c>
      <c r="C619" s="4" t="s">
        <v>9758</v>
      </c>
      <c r="D619" s="4" t="s">
        <v>10</v>
      </c>
      <c r="E619" s="4" t="s">
        <v>10</v>
      </c>
      <c r="F619" s="4" t="s">
        <v>1051</v>
      </c>
      <c r="G619" s="50" t="s">
        <v>4032</v>
      </c>
      <c r="H619" s="113" t="s">
        <v>2994</v>
      </c>
      <c r="I619" s="4" t="s">
        <v>2</v>
      </c>
      <c r="J619" s="4" t="s">
        <v>76</v>
      </c>
      <c r="K619" s="4" t="s">
        <v>4</v>
      </c>
      <c r="L619" s="136" t="s">
        <v>6525</v>
      </c>
      <c r="M619" s="141"/>
      <c r="N619" s="139" t="s">
        <v>8883</v>
      </c>
      <c r="O619" s="4" t="s">
        <v>4238</v>
      </c>
      <c r="P619" s="48" t="s">
        <v>5</v>
      </c>
      <c r="Q619" s="4"/>
    </row>
    <row r="620" spans="1:17" ht="45" customHeight="1" x14ac:dyDescent="0.2">
      <c r="A620" s="57">
        <v>4145030</v>
      </c>
      <c r="B620" s="4" t="s">
        <v>1</v>
      </c>
      <c r="C620" s="4" t="s">
        <v>9760</v>
      </c>
      <c r="D620" s="4" t="s">
        <v>13</v>
      </c>
      <c r="E620" s="4" t="s">
        <v>13</v>
      </c>
      <c r="F620" s="4" t="s">
        <v>1052</v>
      </c>
      <c r="G620" s="50" t="s">
        <v>4033</v>
      </c>
      <c r="H620" s="113" t="s">
        <v>3996</v>
      </c>
      <c r="I620" s="4" t="s">
        <v>6</v>
      </c>
      <c r="J620" s="4" t="s">
        <v>3</v>
      </c>
      <c r="K620" s="4" t="s">
        <v>4</v>
      </c>
      <c r="L620" s="136" t="s">
        <v>6526</v>
      </c>
      <c r="M620" s="141" t="s">
        <v>15</v>
      </c>
      <c r="N620" s="139" t="s">
        <v>8884</v>
      </c>
      <c r="O620" s="4" t="s">
        <v>3906</v>
      </c>
      <c r="P620" s="48" t="s">
        <v>5</v>
      </c>
      <c r="Q620" s="4"/>
    </row>
    <row r="621" spans="1:17" ht="45" customHeight="1" x14ac:dyDescent="0.2">
      <c r="A621" s="57">
        <v>4145030</v>
      </c>
      <c r="B621" s="4" t="s">
        <v>1</v>
      </c>
      <c r="C621" s="4" t="s">
        <v>9760</v>
      </c>
      <c r="D621" s="4" t="s">
        <v>13</v>
      </c>
      <c r="E621" s="4" t="s">
        <v>13</v>
      </c>
      <c r="F621" s="4" t="s">
        <v>1053</v>
      </c>
      <c r="G621" s="50" t="s">
        <v>4034</v>
      </c>
      <c r="H621" s="113" t="s">
        <v>3996</v>
      </c>
      <c r="I621" s="4" t="s">
        <v>6</v>
      </c>
      <c r="J621" s="4" t="s">
        <v>3</v>
      </c>
      <c r="K621" s="4" t="s">
        <v>4</v>
      </c>
      <c r="L621" s="136" t="s">
        <v>6527</v>
      </c>
      <c r="M621" s="141" t="s">
        <v>69</v>
      </c>
      <c r="N621" s="139" t="s">
        <v>8885</v>
      </c>
      <c r="O621" s="4" t="s">
        <v>3965</v>
      </c>
      <c r="P621" s="48" t="s">
        <v>5</v>
      </c>
      <c r="Q621" s="4"/>
    </row>
    <row r="622" spans="1:17" ht="45" customHeight="1" x14ac:dyDescent="0.2">
      <c r="A622" s="57">
        <v>4145030</v>
      </c>
      <c r="B622" s="4" t="s">
        <v>1</v>
      </c>
      <c r="C622" s="4" t="s">
        <v>9758</v>
      </c>
      <c r="D622" s="4" t="s">
        <v>10</v>
      </c>
      <c r="E622" s="4" t="s">
        <v>10</v>
      </c>
      <c r="F622" s="4" t="s">
        <v>1055</v>
      </c>
      <c r="G622" s="4" t="s">
        <v>4036</v>
      </c>
      <c r="H622" s="113" t="s">
        <v>2994</v>
      </c>
      <c r="I622" s="4" t="s">
        <v>2</v>
      </c>
      <c r="J622" s="4" t="s">
        <v>76</v>
      </c>
      <c r="K622" s="4" t="s">
        <v>71</v>
      </c>
      <c r="L622" s="136" t="s">
        <v>6529</v>
      </c>
      <c r="M622" s="147" t="s">
        <v>18</v>
      </c>
      <c r="N622" s="139"/>
      <c r="O622" s="4"/>
      <c r="P622" s="48" t="s">
        <v>26</v>
      </c>
      <c r="Q622" s="4"/>
    </row>
    <row r="623" spans="1:17" ht="45" customHeight="1" x14ac:dyDescent="0.2">
      <c r="A623" s="57">
        <v>4145030</v>
      </c>
      <c r="B623" s="4" t="s">
        <v>1</v>
      </c>
      <c r="C623" s="4" t="s">
        <v>9761</v>
      </c>
      <c r="D623" s="4" t="s">
        <v>8</v>
      </c>
      <c r="E623" s="4" t="s">
        <v>8</v>
      </c>
      <c r="F623" s="4" t="s">
        <v>1056</v>
      </c>
      <c r="G623" s="4" t="s">
        <v>4037</v>
      </c>
      <c r="H623" s="113" t="s">
        <v>2994</v>
      </c>
      <c r="I623" s="4" t="s">
        <v>9</v>
      </c>
      <c r="J623" s="4" t="s">
        <v>76</v>
      </c>
      <c r="K623" s="4" t="s">
        <v>4</v>
      </c>
      <c r="L623" s="136" t="s">
        <v>6530</v>
      </c>
      <c r="M623" s="141" t="s">
        <v>337</v>
      </c>
      <c r="N623" s="139" t="s">
        <v>8886</v>
      </c>
      <c r="O623" s="4" t="s">
        <v>3906</v>
      </c>
      <c r="P623" s="48" t="s">
        <v>5</v>
      </c>
      <c r="Q623" s="4"/>
    </row>
    <row r="624" spans="1:17" ht="45" customHeight="1" x14ac:dyDescent="0.2">
      <c r="A624" s="57">
        <v>4145030</v>
      </c>
      <c r="B624" s="4" t="s">
        <v>1</v>
      </c>
      <c r="C624" s="4" t="s">
        <v>9760</v>
      </c>
      <c r="D624" s="4" t="s">
        <v>13</v>
      </c>
      <c r="E624" s="4" t="s">
        <v>13</v>
      </c>
      <c r="F624" s="4" t="s">
        <v>1059</v>
      </c>
      <c r="G624" s="4" t="s">
        <v>4040</v>
      </c>
      <c r="H624" s="113" t="s">
        <v>3996</v>
      </c>
      <c r="I624" s="4" t="s">
        <v>6</v>
      </c>
      <c r="J624" s="4" t="s">
        <v>3</v>
      </c>
      <c r="K624" s="4" t="s">
        <v>4</v>
      </c>
      <c r="L624" s="136" t="s">
        <v>6533</v>
      </c>
      <c r="M624" s="141" t="s">
        <v>69</v>
      </c>
      <c r="N624" s="139" t="s">
        <v>8889</v>
      </c>
      <c r="O624" s="4" t="s">
        <v>3906</v>
      </c>
      <c r="P624" s="48" t="s">
        <v>5</v>
      </c>
      <c r="Q624" s="4"/>
    </row>
    <row r="625" spans="1:17" ht="45" customHeight="1" x14ac:dyDescent="0.2">
      <c r="A625" s="57">
        <v>4145030</v>
      </c>
      <c r="B625" s="4" t="s">
        <v>1</v>
      </c>
      <c r="C625" s="4" t="s">
        <v>9758</v>
      </c>
      <c r="D625" s="4" t="s">
        <v>10</v>
      </c>
      <c r="E625" s="4" t="s">
        <v>10</v>
      </c>
      <c r="F625" s="4" t="s">
        <v>1060</v>
      </c>
      <c r="G625" s="4" t="s">
        <v>4041</v>
      </c>
      <c r="H625" s="113" t="s">
        <v>2994</v>
      </c>
      <c r="I625" s="4" t="s">
        <v>9</v>
      </c>
      <c r="J625" s="4" t="s">
        <v>76</v>
      </c>
      <c r="K625" s="4" t="s">
        <v>4</v>
      </c>
      <c r="L625" s="136" t="s">
        <v>6534</v>
      </c>
      <c r="M625" s="141" t="s">
        <v>18</v>
      </c>
      <c r="N625" s="139" t="s">
        <v>8890</v>
      </c>
      <c r="O625" s="4" t="s">
        <v>3906</v>
      </c>
      <c r="P625" s="48" t="s">
        <v>5</v>
      </c>
      <c r="Q625" s="4"/>
    </row>
    <row r="626" spans="1:17" ht="45" customHeight="1" x14ac:dyDescent="0.2">
      <c r="A626" s="57">
        <v>4145020</v>
      </c>
      <c r="B626" s="4" t="s">
        <v>1</v>
      </c>
      <c r="C626" s="4" t="s">
        <v>9756</v>
      </c>
      <c r="D626" s="4" t="s">
        <v>43</v>
      </c>
      <c r="E626" s="4" t="s">
        <v>43</v>
      </c>
      <c r="F626" s="4" t="s">
        <v>1062</v>
      </c>
      <c r="G626" s="4" t="s">
        <v>4043</v>
      </c>
      <c r="H626" s="113" t="s">
        <v>2994</v>
      </c>
      <c r="I626" s="4" t="s">
        <v>2</v>
      </c>
      <c r="J626" s="4" t="s">
        <v>0</v>
      </c>
      <c r="K626" s="4" t="s">
        <v>71</v>
      </c>
      <c r="L626" s="136" t="s">
        <v>6536</v>
      </c>
      <c r="M626" s="141"/>
      <c r="N626" s="139"/>
      <c r="O626" s="4"/>
      <c r="P626" s="48" t="s">
        <v>26</v>
      </c>
      <c r="Q626" s="4"/>
    </row>
    <row r="627" spans="1:17" ht="45" customHeight="1" x14ac:dyDescent="0.2">
      <c r="A627" s="57">
        <v>4145020</v>
      </c>
      <c r="B627" s="4" t="s">
        <v>1</v>
      </c>
      <c r="C627" s="4" t="s">
        <v>9756</v>
      </c>
      <c r="D627" s="4" t="s">
        <v>39</v>
      </c>
      <c r="E627" s="4" t="s">
        <v>39</v>
      </c>
      <c r="F627" s="4" t="s">
        <v>1063</v>
      </c>
      <c r="G627" s="4" t="s">
        <v>4044</v>
      </c>
      <c r="H627" s="113" t="s">
        <v>2994</v>
      </c>
      <c r="I627" s="4" t="s">
        <v>2</v>
      </c>
      <c r="J627" s="4" t="s">
        <v>0</v>
      </c>
      <c r="K627" s="4" t="s">
        <v>4</v>
      </c>
      <c r="L627" s="136" t="s">
        <v>6537</v>
      </c>
      <c r="M627" s="141" t="s">
        <v>45</v>
      </c>
      <c r="N627" s="139" t="s">
        <v>8892</v>
      </c>
      <c r="O627" s="4" t="s">
        <v>3996</v>
      </c>
      <c r="P627" s="48" t="s">
        <v>5</v>
      </c>
      <c r="Q627" s="4"/>
    </row>
    <row r="628" spans="1:17" ht="45" customHeight="1" x14ac:dyDescent="0.2">
      <c r="A628" s="57">
        <v>4145010</v>
      </c>
      <c r="B628" s="4" t="s">
        <v>1</v>
      </c>
      <c r="C628" s="4" t="s">
        <v>9763</v>
      </c>
      <c r="D628" s="4" t="s">
        <v>366</v>
      </c>
      <c r="E628" s="4" t="s">
        <v>366</v>
      </c>
      <c r="F628" s="4" t="s">
        <v>1064</v>
      </c>
      <c r="G628" s="4" t="s">
        <v>4045</v>
      </c>
      <c r="H628" s="113" t="s">
        <v>2994</v>
      </c>
      <c r="I628" s="4" t="s">
        <v>2</v>
      </c>
      <c r="J628" s="4" t="s">
        <v>0</v>
      </c>
      <c r="K628" s="4" t="s">
        <v>71</v>
      </c>
      <c r="L628" s="136" t="s">
        <v>6538</v>
      </c>
      <c r="M628" s="141"/>
      <c r="N628" s="139"/>
      <c r="O628" s="4"/>
      <c r="P628" s="48" t="s">
        <v>26</v>
      </c>
      <c r="Q628" s="4"/>
    </row>
    <row r="629" spans="1:17" ht="45" customHeight="1" x14ac:dyDescent="0.2">
      <c r="A629" s="57">
        <v>4145010</v>
      </c>
      <c r="B629" s="4" t="s">
        <v>1</v>
      </c>
      <c r="C629" s="4" t="s">
        <v>9765</v>
      </c>
      <c r="D629" s="4" t="s">
        <v>316</v>
      </c>
      <c r="E629" s="4" t="s">
        <v>316</v>
      </c>
      <c r="F629" s="4" t="s">
        <v>1066</v>
      </c>
      <c r="G629" s="4" t="s">
        <v>4047</v>
      </c>
      <c r="H629" s="113" t="s">
        <v>4048</v>
      </c>
      <c r="I629" s="4" t="s">
        <v>14</v>
      </c>
      <c r="J629" s="4" t="s">
        <v>19</v>
      </c>
      <c r="K629" s="4" t="s">
        <v>4</v>
      </c>
      <c r="L629" s="136" t="s">
        <v>6540</v>
      </c>
      <c r="M629" s="141"/>
      <c r="N629" s="139" t="s">
        <v>8894</v>
      </c>
      <c r="O629" s="4" t="s">
        <v>3965</v>
      </c>
      <c r="P629" s="48" t="s">
        <v>5</v>
      </c>
      <c r="Q629" s="4"/>
    </row>
    <row r="630" spans="1:17" ht="45" customHeight="1" x14ac:dyDescent="0.2">
      <c r="A630" s="57">
        <v>4145020</v>
      </c>
      <c r="B630" s="4" t="s">
        <v>1</v>
      </c>
      <c r="C630" s="4" t="s">
        <v>9756</v>
      </c>
      <c r="D630" s="4" t="s">
        <v>39</v>
      </c>
      <c r="E630" s="4" t="s">
        <v>39</v>
      </c>
      <c r="F630" s="4" t="s">
        <v>1067</v>
      </c>
      <c r="G630" s="4" t="s">
        <v>4049</v>
      </c>
      <c r="H630" s="113" t="s">
        <v>3006</v>
      </c>
      <c r="I630" s="4" t="s">
        <v>2</v>
      </c>
      <c r="J630" s="4" t="s">
        <v>19</v>
      </c>
      <c r="K630" s="4" t="s">
        <v>71</v>
      </c>
      <c r="L630" s="136" t="s">
        <v>6541</v>
      </c>
      <c r="M630" s="141"/>
      <c r="N630" s="139"/>
      <c r="O630" s="4"/>
      <c r="P630" s="48" t="s">
        <v>26</v>
      </c>
      <c r="Q630" s="4"/>
    </row>
    <row r="631" spans="1:17" ht="45" customHeight="1" x14ac:dyDescent="0.2">
      <c r="A631" s="57">
        <v>4145010</v>
      </c>
      <c r="B631" s="4" t="s">
        <v>1</v>
      </c>
      <c r="C631" s="4" t="s">
        <v>9765</v>
      </c>
      <c r="D631" s="4" t="s">
        <v>316</v>
      </c>
      <c r="E631" s="4" t="s">
        <v>316</v>
      </c>
      <c r="F631" s="4" t="s">
        <v>1068</v>
      </c>
      <c r="G631" s="4" t="s">
        <v>4050</v>
      </c>
      <c r="H631" s="113" t="s">
        <v>3006</v>
      </c>
      <c r="I631" s="4" t="s">
        <v>2</v>
      </c>
      <c r="J631" s="4" t="s">
        <v>19</v>
      </c>
      <c r="K631" s="4" t="s">
        <v>71</v>
      </c>
      <c r="L631" s="136" t="s">
        <v>6542</v>
      </c>
      <c r="M631" s="141"/>
      <c r="N631" s="139"/>
      <c r="O631" s="4"/>
      <c r="P631" s="48" t="s">
        <v>26</v>
      </c>
      <c r="Q631" s="4"/>
    </row>
    <row r="632" spans="1:17" ht="45" customHeight="1" x14ac:dyDescent="0.2">
      <c r="A632" s="57">
        <v>4145010</v>
      </c>
      <c r="B632" s="4" t="s">
        <v>1</v>
      </c>
      <c r="C632" s="4" t="s">
        <v>9769</v>
      </c>
      <c r="D632" s="4" t="s">
        <v>1069</v>
      </c>
      <c r="E632" s="4" t="s">
        <v>1069</v>
      </c>
      <c r="F632" s="4" t="s">
        <v>1070</v>
      </c>
      <c r="G632" s="4" t="s">
        <v>4051</v>
      </c>
      <c r="H632" s="113" t="s">
        <v>3006</v>
      </c>
      <c r="I632" s="4" t="s">
        <v>2</v>
      </c>
      <c r="J632" s="4" t="s">
        <v>3</v>
      </c>
      <c r="K632" s="4" t="s">
        <v>71</v>
      </c>
      <c r="L632" s="136" t="s">
        <v>6543</v>
      </c>
      <c r="M632" s="141"/>
      <c r="N632" s="139"/>
      <c r="O632" s="4"/>
      <c r="P632" s="48" t="s">
        <v>26</v>
      </c>
      <c r="Q632" s="4"/>
    </row>
    <row r="633" spans="1:17" ht="45" customHeight="1" x14ac:dyDescent="0.2">
      <c r="A633" s="57">
        <v>4145030</v>
      </c>
      <c r="B633" s="4" t="s">
        <v>1</v>
      </c>
      <c r="C633" s="4" t="s">
        <v>9758</v>
      </c>
      <c r="D633" s="4" t="s">
        <v>10</v>
      </c>
      <c r="E633" s="4" t="s">
        <v>10</v>
      </c>
      <c r="F633" s="4" t="s">
        <v>1071</v>
      </c>
      <c r="G633" s="4" t="s">
        <v>4052</v>
      </c>
      <c r="H633" s="113" t="s">
        <v>3006</v>
      </c>
      <c r="I633" s="4" t="s">
        <v>9</v>
      </c>
      <c r="J633" s="4" t="s">
        <v>3</v>
      </c>
      <c r="K633" s="4" t="s">
        <v>4</v>
      </c>
      <c r="L633" s="136" t="s">
        <v>6544</v>
      </c>
      <c r="M633" s="141" t="s">
        <v>18</v>
      </c>
      <c r="N633" s="139" t="s">
        <v>8895</v>
      </c>
      <c r="O633" s="4" t="s">
        <v>4293</v>
      </c>
      <c r="P633" s="48" t="s">
        <v>5</v>
      </c>
      <c r="Q633" s="4"/>
    </row>
    <row r="634" spans="1:17" ht="45" customHeight="1" x14ac:dyDescent="0.2">
      <c r="A634" s="57">
        <v>4145030</v>
      </c>
      <c r="B634" s="4" t="s">
        <v>1</v>
      </c>
      <c r="C634" s="4" t="s">
        <v>9758</v>
      </c>
      <c r="D634" s="4" t="s">
        <v>10</v>
      </c>
      <c r="E634" s="4" t="s">
        <v>10</v>
      </c>
      <c r="F634" s="4" t="s">
        <v>1072</v>
      </c>
      <c r="G634" s="4" t="s">
        <v>4053</v>
      </c>
      <c r="H634" s="113" t="s">
        <v>3006</v>
      </c>
      <c r="I634" s="4" t="s">
        <v>2</v>
      </c>
      <c r="J634" s="4" t="s">
        <v>3</v>
      </c>
      <c r="K634" s="4" t="s">
        <v>71</v>
      </c>
      <c r="L634" s="136" t="s">
        <v>6545</v>
      </c>
      <c r="M634" s="147" t="s">
        <v>18</v>
      </c>
      <c r="N634" s="139"/>
      <c r="O634" s="4"/>
      <c r="P634" s="48" t="s">
        <v>26</v>
      </c>
      <c r="Q634" s="4"/>
    </row>
    <row r="635" spans="1:17" ht="45" customHeight="1" x14ac:dyDescent="0.2">
      <c r="A635" s="57">
        <v>4145030</v>
      </c>
      <c r="B635" s="4" t="s">
        <v>1</v>
      </c>
      <c r="C635" s="4" t="s">
        <v>9758</v>
      </c>
      <c r="D635" s="4" t="s">
        <v>10</v>
      </c>
      <c r="E635" s="4" t="s">
        <v>10</v>
      </c>
      <c r="F635" s="4" t="s">
        <v>1073</v>
      </c>
      <c r="G635" s="50" t="s">
        <v>4054</v>
      </c>
      <c r="H635" s="113" t="s">
        <v>3006</v>
      </c>
      <c r="I635" s="4" t="s">
        <v>2</v>
      </c>
      <c r="J635" s="4" t="s">
        <v>3</v>
      </c>
      <c r="K635" s="4" t="s">
        <v>71</v>
      </c>
      <c r="L635" s="136" t="s">
        <v>6546</v>
      </c>
      <c r="M635" s="147" t="s">
        <v>18</v>
      </c>
      <c r="N635" s="139"/>
      <c r="O635" s="4"/>
      <c r="P635" s="48" t="s">
        <v>26</v>
      </c>
      <c r="Q635" s="4"/>
    </row>
    <row r="636" spans="1:17" ht="45" customHeight="1" x14ac:dyDescent="0.2">
      <c r="A636" s="57">
        <v>4145010</v>
      </c>
      <c r="B636" s="4" t="s">
        <v>1</v>
      </c>
      <c r="C636" s="4" t="s">
        <v>9764</v>
      </c>
      <c r="D636" s="4" t="s">
        <v>23</v>
      </c>
      <c r="E636" s="4" t="s">
        <v>23</v>
      </c>
      <c r="F636" s="4" t="s">
        <v>1074</v>
      </c>
      <c r="G636" s="50" t="s">
        <v>4055</v>
      </c>
      <c r="H636" s="113" t="s">
        <v>3006</v>
      </c>
      <c r="I636" s="4" t="s">
        <v>9</v>
      </c>
      <c r="J636" s="4" t="s">
        <v>3</v>
      </c>
      <c r="K636" s="4" t="s">
        <v>4</v>
      </c>
      <c r="L636" s="136" t="s">
        <v>24</v>
      </c>
      <c r="M636" s="141"/>
      <c r="N636" s="139" t="s">
        <v>8896</v>
      </c>
      <c r="O636" s="4" t="s">
        <v>3860</v>
      </c>
      <c r="P636" s="48" t="s">
        <v>5</v>
      </c>
      <c r="Q636" s="4"/>
    </row>
    <row r="637" spans="1:17" ht="45" customHeight="1" x14ac:dyDescent="0.2">
      <c r="A637" s="57">
        <v>4145030</v>
      </c>
      <c r="B637" s="4" t="s">
        <v>1</v>
      </c>
      <c r="C637" s="4" t="s">
        <v>9758</v>
      </c>
      <c r="D637" s="4" t="s">
        <v>10</v>
      </c>
      <c r="E637" s="4" t="s">
        <v>10</v>
      </c>
      <c r="F637" s="4" t="s">
        <v>1076</v>
      </c>
      <c r="G637" s="50" t="s">
        <v>4057</v>
      </c>
      <c r="H637" s="113" t="s">
        <v>3006</v>
      </c>
      <c r="I637" s="4" t="s">
        <v>2</v>
      </c>
      <c r="J637" s="4" t="s">
        <v>3</v>
      </c>
      <c r="K637" s="4" t="s">
        <v>71</v>
      </c>
      <c r="L637" s="136" t="s">
        <v>6548</v>
      </c>
      <c r="M637" s="147" t="s">
        <v>18</v>
      </c>
      <c r="N637" s="139"/>
      <c r="O637" s="4"/>
      <c r="P637" s="48" t="s">
        <v>26</v>
      </c>
      <c r="Q637" s="4"/>
    </row>
    <row r="638" spans="1:17" ht="45" customHeight="1" x14ac:dyDescent="0.2">
      <c r="A638" s="57">
        <v>4145010</v>
      </c>
      <c r="B638" s="4" t="s">
        <v>1</v>
      </c>
      <c r="C638" s="4" t="s">
        <v>9763</v>
      </c>
      <c r="D638" s="4" t="s">
        <v>366</v>
      </c>
      <c r="E638" s="4" t="s">
        <v>366</v>
      </c>
      <c r="F638" s="4" t="s">
        <v>1077</v>
      </c>
      <c r="G638" s="50" t="s">
        <v>4058</v>
      </c>
      <c r="H638" s="113" t="s">
        <v>3006</v>
      </c>
      <c r="I638" s="4" t="s">
        <v>2</v>
      </c>
      <c r="J638" s="4" t="s">
        <v>3</v>
      </c>
      <c r="K638" s="4" t="s">
        <v>71</v>
      </c>
      <c r="L638" s="136" t="s">
        <v>6549</v>
      </c>
      <c r="M638" s="141"/>
      <c r="N638" s="139"/>
      <c r="O638" s="4"/>
      <c r="P638" s="48" t="s">
        <v>26</v>
      </c>
      <c r="Q638" s="4"/>
    </row>
    <row r="639" spans="1:17" ht="45" customHeight="1" x14ac:dyDescent="0.2">
      <c r="A639" s="57">
        <v>4145020</v>
      </c>
      <c r="B639" s="4" t="s">
        <v>1</v>
      </c>
      <c r="C639" s="4" t="s">
        <v>9756</v>
      </c>
      <c r="D639" s="4" t="s">
        <v>37</v>
      </c>
      <c r="E639" s="4" t="s">
        <v>37</v>
      </c>
      <c r="F639" s="4" t="s">
        <v>1080</v>
      </c>
      <c r="G639" s="50" t="s">
        <v>4060</v>
      </c>
      <c r="H639" s="113" t="s">
        <v>3006</v>
      </c>
      <c r="I639" s="4" t="s">
        <v>30</v>
      </c>
      <c r="J639" s="4" t="s">
        <v>3</v>
      </c>
      <c r="K639" s="4" t="s">
        <v>4</v>
      </c>
      <c r="L639" s="136" t="s">
        <v>6551</v>
      </c>
      <c r="M639" s="141"/>
      <c r="N639" s="139" t="s">
        <v>8897</v>
      </c>
      <c r="O639" s="4" t="s">
        <v>3051</v>
      </c>
      <c r="P639" s="48" t="s">
        <v>26</v>
      </c>
      <c r="Q639" s="4"/>
    </row>
    <row r="640" spans="1:17" ht="45" customHeight="1" x14ac:dyDescent="0.2">
      <c r="A640" s="57">
        <v>4145020</v>
      </c>
      <c r="B640" s="4" t="s">
        <v>1</v>
      </c>
      <c r="C640" s="4" t="s">
        <v>9767</v>
      </c>
      <c r="D640" s="4" t="s">
        <v>51</v>
      </c>
      <c r="E640" s="4" t="s">
        <v>51</v>
      </c>
      <c r="F640" s="4" t="s">
        <v>1081</v>
      </c>
      <c r="G640" s="50" t="s">
        <v>4061</v>
      </c>
      <c r="H640" s="113" t="s">
        <v>3006</v>
      </c>
      <c r="I640" s="4" t="s">
        <v>2</v>
      </c>
      <c r="J640" s="4" t="s">
        <v>3</v>
      </c>
      <c r="K640" s="4" t="s">
        <v>71</v>
      </c>
      <c r="L640" s="136" t="s">
        <v>6552</v>
      </c>
      <c r="M640" s="141"/>
      <c r="N640" s="139"/>
      <c r="O640" s="4"/>
      <c r="P640" s="48" t="s">
        <v>26</v>
      </c>
      <c r="Q640" s="4"/>
    </row>
    <row r="641" spans="1:17" ht="45" customHeight="1" x14ac:dyDescent="0.2">
      <c r="A641" s="57">
        <v>4145030</v>
      </c>
      <c r="B641" s="4" t="s">
        <v>1</v>
      </c>
      <c r="C641" s="4" t="s">
        <v>9758</v>
      </c>
      <c r="D641" s="4" t="s">
        <v>10</v>
      </c>
      <c r="E641" s="4" t="s">
        <v>10</v>
      </c>
      <c r="F641" s="4" t="s">
        <v>1083</v>
      </c>
      <c r="G641" s="50" t="s">
        <v>4063</v>
      </c>
      <c r="H641" s="113" t="s">
        <v>3006</v>
      </c>
      <c r="I641" s="4" t="s">
        <v>2</v>
      </c>
      <c r="J641" s="4" t="s">
        <v>3</v>
      </c>
      <c r="K641" s="4" t="s">
        <v>4</v>
      </c>
      <c r="L641" s="136" t="s">
        <v>6554</v>
      </c>
      <c r="M641" s="141" t="s">
        <v>18</v>
      </c>
      <c r="N641" s="139" t="s">
        <v>8899</v>
      </c>
      <c r="O641" s="4" t="s">
        <v>4293</v>
      </c>
      <c r="P641" s="48" t="s">
        <v>5</v>
      </c>
      <c r="Q641" s="4"/>
    </row>
    <row r="642" spans="1:17" ht="45" customHeight="1" x14ac:dyDescent="0.2">
      <c r="A642" s="57">
        <v>4145010</v>
      </c>
      <c r="B642" s="4" t="s">
        <v>1</v>
      </c>
      <c r="C642" s="4" t="s">
        <v>9765</v>
      </c>
      <c r="D642" s="4" t="s">
        <v>316</v>
      </c>
      <c r="E642" s="4" t="s">
        <v>316</v>
      </c>
      <c r="F642" s="4" t="s">
        <v>1084</v>
      </c>
      <c r="G642" s="50" t="s">
        <v>4064</v>
      </c>
      <c r="H642" s="113" t="s">
        <v>3006</v>
      </c>
      <c r="I642" s="4" t="s">
        <v>2</v>
      </c>
      <c r="J642" s="4" t="s">
        <v>19</v>
      </c>
      <c r="K642" s="4" t="s">
        <v>71</v>
      </c>
      <c r="L642" s="136" t="s">
        <v>6555</v>
      </c>
      <c r="M642" s="141"/>
      <c r="N642" s="139"/>
      <c r="O642" s="4"/>
      <c r="P642" s="48" t="s">
        <v>26</v>
      </c>
      <c r="Q642" s="4"/>
    </row>
    <row r="643" spans="1:17" ht="45" customHeight="1" x14ac:dyDescent="0.2">
      <c r="A643" s="57">
        <v>4145010</v>
      </c>
      <c r="B643" s="4" t="s">
        <v>1</v>
      </c>
      <c r="C643" s="4" t="s">
        <v>9764</v>
      </c>
      <c r="D643" s="4" t="s">
        <v>23</v>
      </c>
      <c r="E643" s="4" t="s">
        <v>23</v>
      </c>
      <c r="F643" s="4" t="s">
        <v>1085</v>
      </c>
      <c r="G643" s="50" t="s">
        <v>4065</v>
      </c>
      <c r="H643" s="113" t="s">
        <v>3006</v>
      </c>
      <c r="I643" s="4" t="s">
        <v>9</v>
      </c>
      <c r="J643" s="4" t="s">
        <v>3</v>
      </c>
      <c r="K643" s="4" t="s">
        <v>4</v>
      </c>
      <c r="L643" s="136" t="s">
        <v>24</v>
      </c>
      <c r="M643" s="141"/>
      <c r="N643" s="139" t="s">
        <v>8900</v>
      </c>
      <c r="O643" s="4" t="s">
        <v>3860</v>
      </c>
      <c r="P643" s="48" t="s">
        <v>5</v>
      </c>
      <c r="Q643" s="4"/>
    </row>
    <row r="644" spans="1:17" ht="45" customHeight="1" x14ac:dyDescent="0.2">
      <c r="A644" s="57">
        <v>4145020</v>
      </c>
      <c r="B644" s="4" t="s">
        <v>1</v>
      </c>
      <c r="C644" s="4" t="s">
        <v>9767</v>
      </c>
      <c r="D644" s="4" t="s">
        <v>51</v>
      </c>
      <c r="E644" s="4" t="s">
        <v>51</v>
      </c>
      <c r="F644" s="4" t="s">
        <v>1087</v>
      </c>
      <c r="G644" s="50" t="s">
        <v>4067</v>
      </c>
      <c r="H644" s="113" t="s">
        <v>3006</v>
      </c>
      <c r="I644" s="4" t="s">
        <v>2</v>
      </c>
      <c r="J644" s="4" t="s">
        <v>3</v>
      </c>
      <c r="K644" s="4" t="s">
        <v>71</v>
      </c>
      <c r="L644" s="136" t="s">
        <v>6557</v>
      </c>
      <c r="M644" s="141"/>
      <c r="N644" s="139"/>
      <c r="O644" s="4"/>
      <c r="P644" s="48" t="s">
        <v>26</v>
      </c>
      <c r="Q644" s="4"/>
    </row>
    <row r="645" spans="1:17" ht="45" customHeight="1" x14ac:dyDescent="0.2">
      <c r="A645" s="57">
        <v>4145020</v>
      </c>
      <c r="B645" s="4" t="s">
        <v>1</v>
      </c>
      <c r="C645" s="4" t="s">
        <v>9767</v>
      </c>
      <c r="D645" s="4" t="s">
        <v>51</v>
      </c>
      <c r="E645" s="4" t="s">
        <v>51</v>
      </c>
      <c r="F645" s="4" t="s">
        <v>1088</v>
      </c>
      <c r="G645" s="50" t="s">
        <v>4068</v>
      </c>
      <c r="H645" s="113" t="s">
        <v>3006</v>
      </c>
      <c r="I645" s="4" t="s">
        <v>2</v>
      </c>
      <c r="J645" s="4" t="s">
        <v>3</v>
      </c>
      <c r="K645" s="4" t="s">
        <v>71</v>
      </c>
      <c r="L645" s="136" t="s">
        <v>6558</v>
      </c>
      <c r="M645" s="141"/>
      <c r="N645" s="139"/>
      <c r="O645" s="4"/>
      <c r="P645" s="48" t="s">
        <v>26</v>
      </c>
      <c r="Q645" s="4"/>
    </row>
    <row r="646" spans="1:17" ht="45" customHeight="1" x14ac:dyDescent="0.2">
      <c r="A646" s="57">
        <v>4145030</v>
      </c>
      <c r="B646" s="4" t="s">
        <v>1</v>
      </c>
      <c r="C646" s="4" t="s">
        <v>9760</v>
      </c>
      <c r="D646" s="4" t="s">
        <v>13</v>
      </c>
      <c r="E646" s="4" t="s">
        <v>13</v>
      </c>
      <c r="F646" s="4" t="s">
        <v>1089</v>
      </c>
      <c r="G646" s="50" t="s">
        <v>4069</v>
      </c>
      <c r="H646" s="113" t="s">
        <v>4048</v>
      </c>
      <c r="I646" s="4" t="s">
        <v>14</v>
      </c>
      <c r="J646" s="4" t="s">
        <v>0</v>
      </c>
      <c r="K646" s="4" t="s">
        <v>4</v>
      </c>
      <c r="L646" s="136" t="s">
        <v>6559</v>
      </c>
      <c r="M646" s="141" t="s">
        <v>17</v>
      </c>
      <c r="N646" s="139" t="s">
        <v>8902</v>
      </c>
      <c r="O646" s="4" t="s">
        <v>3906</v>
      </c>
      <c r="P646" s="48" t="s">
        <v>5</v>
      </c>
      <c r="Q646" s="4"/>
    </row>
    <row r="647" spans="1:17" ht="45" customHeight="1" x14ac:dyDescent="0.2">
      <c r="A647" s="57">
        <v>4145010</v>
      </c>
      <c r="B647" s="4" t="s">
        <v>1</v>
      </c>
      <c r="C647" s="4" t="s">
        <v>9765</v>
      </c>
      <c r="D647" s="4" t="s">
        <v>316</v>
      </c>
      <c r="E647" s="4" t="s">
        <v>316</v>
      </c>
      <c r="F647" s="4" t="s">
        <v>1090</v>
      </c>
      <c r="G647" s="50" t="s">
        <v>4070</v>
      </c>
      <c r="H647" s="113" t="s">
        <v>3006</v>
      </c>
      <c r="I647" s="4" t="s">
        <v>2</v>
      </c>
      <c r="J647" s="4" t="s">
        <v>19</v>
      </c>
      <c r="K647" s="4" t="s">
        <v>71</v>
      </c>
      <c r="L647" s="136" t="s">
        <v>6560</v>
      </c>
      <c r="M647" s="141"/>
      <c r="N647" s="139"/>
      <c r="O647" s="4"/>
      <c r="P647" s="48" t="s">
        <v>26</v>
      </c>
      <c r="Q647" s="4"/>
    </row>
    <row r="648" spans="1:17" ht="45" customHeight="1" x14ac:dyDescent="0.2">
      <c r="A648" s="57">
        <v>4145020</v>
      </c>
      <c r="B648" s="4" t="s">
        <v>1</v>
      </c>
      <c r="C648" s="4" t="s">
        <v>9756</v>
      </c>
      <c r="D648" s="4" t="s">
        <v>39</v>
      </c>
      <c r="E648" s="4" t="s">
        <v>39</v>
      </c>
      <c r="F648" s="4" t="s">
        <v>1093</v>
      </c>
      <c r="G648" s="50" t="s">
        <v>4073</v>
      </c>
      <c r="H648" s="113" t="s">
        <v>3006</v>
      </c>
      <c r="I648" s="4" t="s">
        <v>2</v>
      </c>
      <c r="J648" s="4" t="s">
        <v>19</v>
      </c>
      <c r="K648" s="4" t="s">
        <v>71</v>
      </c>
      <c r="L648" s="136" t="s">
        <v>6563</v>
      </c>
      <c r="M648" s="141"/>
      <c r="N648" s="139"/>
      <c r="O648" s="4"/>
      <c r="P648" s="48" t="s">
        <v>26</v>
      </c>
      <c r="Q648" s="4"/>
    </row>
    <row r="649" spans="1:17" ht="45" customHeight="1" x14ac:dyDescent="0.2">
      <c r="A649" s="57">
        <v>4145020</v>
      </c>
      <c r="B649" s="4" t="s">
        <v>1</v>
      </c>
      <c r="C649" s="4" t="s">
        <v>9756</v>
      </c>
      <c r="D649" s="4" t="s">
        <v>39</v>
      </c>
      <c r="E649" s="4" t="s">
        <v>39</v>
      </c>
      <c r="F649" s="4" t="s">
        <v>1094</v>
      </c>
      <c r="G649" s="50" t="s">
        <v>4074</v>
      </c>
      <c r="H649" s="113" t="s">
        <v>3006</v>
      </c>
      <c r="I649" s="4" t="s">
        <v>9</v>
      </c>
      <c r="J649" s="4" t="s">
        <v>19</v>
      </c>
      <c r="K649" s="4" t="s">
        <v>4</v>
      </c>
      <c r="L649" s="136" t="s">
        <v>6564</v>
      </c>
      <c r="M649" s="141" t="s">
        <v>45</v>
      </c>
      <c r="N649" s="139" t="s">
        <v>8905</v>
      </c>
      <c r="O649" s="4" t="s">
        <v>4095</v>
      </c>
      <c r="P649" s="48" t="s">
        <v>5</v>
      </c>
      <c r="Q649" s="4"/>
    </row>
    <row r="650" spans="1:17" ht="45" customHeight="1" x14ac:dyDescent="0.2">
      <c r="A650" s="57">
        <v>4145020</v>
      </c>
      <c r="B650" s="4" t="s">
        <v>1</v>
      </c>
      <c r="C650" s="4" t="s">
        <v>9756</v>
      </c>
      <c r="D650" s="4" t="s">
        <v>36</v>
      </c>
      <c r="E650" s="4" t="s">
        <v>36</v>
      </c>
      <c r="F650" s="4" t="s">
        <v>1095</v>
      </c>
      <c r="G650" s="50" t="s">
        <v>4075</v>
      </c>
      <c r="H650" s="113" t="s">
        <v>3006</v>
      </c>
      <c r="I650" s="4" t="s">
        <v>9</v>
      </c>
      <c r="J650" s="4" t="s">
        <v>19</v>
      </c>
      <c r="K650" s="4" t="s">
        <v>4</v>
      </c>
      <c r="L650" s="136" t="s">
        <v>6565</v>
      </c>
      <c r="M650" s="141"/>
      <c r="N650" s="139" t="s">
        <v>8906</v>
      </c>
      <c r="O650" s="4" t="s">
        <v>3906</v>
      </c>
      <c r="P650" s="48" t="s">
        <v>5</v>
      </c>
      <c r="Q650" s="4"/>
    </row>
    <row r="651" spans="1:17" ht="45" customHeight="1" x14ac:dyDescent="0.2">
      <c r="A651" s="57">
        <v>4145030</v>
      </c>
      <c r="B651" s="4" t="s">
        <v>1</v>
      </c>
      <c r="C651" s="4" t="s">
        <v>9758</v>
      </c>
      <c r="D651" s="4" t="s">
        <v>10</v>
      </c>
      <c r="E651" s="4" t="s">
        <v>10</v>
      </c>
      <c r="F651" s="4" t="s">
        <v>1096</v>
      </c>
      <c r="G651" s="50" t="s">
        <v>4076</v>
      </c>
      <c r="H651" s="113" t="s">
        <v>4048</v>
      </c>
      <c r="I651" s="4" t="s">
        <v>14</v>
      </c>
      <c r="J651" s="4" t="s">
        <v>0</v>
      </c>
      <c r="K651" s="4" t="s">
        <v>71</v>
      </c>
      <c r="L651" s="136" t="s">
        <v>6566</v>
      </c>
      <c r="M651" s="147" t="s">
        <v>18</v>
      </c>
      <c r="N651" s="139"/>
      <c r="O651" s="4"/>
      <c r="P651" s="48" t="s">
        <v>26</v>
      </c>
      <c r="Q651" s="4"/>
    </row>
    <row r="652" spans="1:17" ht="45" customHeight="1" x14ac:dyDescent="0.2">
      <c r="A652" s="57">
        <v>4145030</v>
      </c>
      <c r="B652" s="4" t="s">
        <v>1</v>
      </c>
      <c r="C652" s="4" t="s">
        <v>9758</v>
      </c>
      <c r="D652" s="4" t="s">
        <v>10</v>
      </c>
      <c r="E652" s="4" t="s">
        <v>10</v>
      </c>
      <c r="F652" s="4" t="s">
        <v>1101</v>
      </c>
      <c r="G652" s="50" t="s">
        <v>4080</v>
      </c>
      <c r="H652" s="113" t="s">
        <v>3006</v>
      </c>
      <c r="I652" s="4" t="s">
        <v>2</v>
      </c>
      <c r="J652" s="4" t="s">
        <v>3</v>
      </c>
      <c r="K652" s="4" t="s">
        <v>71</v>
      </c>
      <c r="L652" s="136" t="s">
        <v>6570</v>
      </c>
      <c r="M652" s="147" t="s">
        <v>18</v>
      </c>
      <c r="N652" s="139"/>
      <c r="O652" s="4"/>
      <c r="P652" s="48" t="s">
        <v>26</v>
      </c>
      <c r="Q652" s="4"/>
    </row>
    <row r="653" spans="1:17" ht="45" customHeight="1" x14ac:dyDescent="0.2">
      <c r="A653" s="57">
        <v>4145010</v>
      </c>
      <c r="B653" s="4" t="s">
        <v>1</v>
      </c>
      <c r="C653" s="4" t="s">
        <v>9764</v>
      </c>
      <c r="D653" s="4" t="s">
        <v>23</v>
      </c>
      <c r="E653" s="4" t="s">
        <v>23</v>
      </c>
      <c r="F653" s="4" t="s">
        <v>1102</v>
      </c>
      <c r="G653" s="50" t="s">
        <v>4081</v>
      </c>
      <c r="H653" s="113" t="s">
        <v>3006</v>
      </c>
      <c r="I653" s="4" t="s">
        <v>9</v>
      </c>
      <c r="J653" s="4" t="s">
        <v>3</v>
      </c>
      <c r="K653" s="4" t="s">
        <v>4</v>
      </c>
      <c r="L653" s="136" t="s">
        <v>24</v>
      </c>
      <c r="M653" s="141"/>
      <c r="N653" s="139" t="s">
        <v>8909</v>
      </c>
      <c r="O653" s="4" t="s">
        <v>3972</v>
      </c>
      <c r="P653" s="48" t="s">
        <v>5</v>
      </c>
      <c r="Q653" s="4"/>
    </row>
    <row r="654" spans="1:17" ht="45" customHeight="1" x14ac:dyDescent="0.2">
      <c r="A654" s="57">
        <v>4145030</v>
      </c>
      <c r="B654" s="4" t="s">
        <v>1</v>
      </c>
      <c r="C654" s="4" t="s">
        <v>9758</v>
      </c>
      <c r="D654" s="4" t="s">
        <v>10</v>
      </c>
      <c r="E654" s="4" t="s">
        <v>10</v>
      </c>
      <c r="F654" s="4" t="s">
        <v>1107</v>
      </c>
      <c r="G654" s="4" t="s">
        <v>4086</v>
      </c>
      <c r="H654" s="113" t="s">
        <v>3006</v>
      </c>
      <c r="I654" s="4" t="s">
        <v>9</v>
      </c>
      <c r="J654" s="4" t="s">
        <v>3</v>
      </c>
      <c r="K654" s="4" t="s">
        <v>4</v>
      </c>
      <c r="L654" s="136" t="s">
        <v>6575</v>
      </c>
      <c r="M654" s="141" t="s">
        <v>18</v>
      </c>
      <c r="N654" s="139" t="s">
        <v>8914</v>
      </c>
      <c r="O654" s="4" t="s">
        <v>3906</v>
      </c>
      <c r="P654" s="48" t="s">
        <v>5</v>
      </c>
      <c r="Q654" s="4"/>
    </row>
    <row r="655" spans="1:17" ht="45" customHeight="1" x14ac:dyDescent="0.2">
      <c r="A655" s="57">
        <v>4145020</v>
      </c>
      <c r="B655" s="4" t="s">
        <v>1</v>
      </c>
      <c r="C655" s="4" t="s">
        <v>9756</v>
      </c>
      <c r="D655" s="4" t="s">
        <v>37</v>
      </c>
      <c r="E655" s="4" t="s">
        <v>37</v>
      </c>
      <c r="F655" s="4" t="s">
        <v>1108</v>
      </c>
      <c r="G655" s="4" t="s">
        <v>4087</v>
      </c>
      <c r="H655" s="113" t="s">
        <v>3006</v>
      </c>
      <c r="I655" s="4" t="s">
        <v>30</v>
      </c>
      <c r="J655" s="4" t="s">
        <v>3</v>
      </c>
      <c r="K655" s="4" t="s">
        <v>4</v>
      </c>
      <c r="L655" s="136" t="s">
        <v>6576</v>
      </c>
      <c r="M655" s="141"/>
      <c r="N655" s="139" t="s">
        <v>8915</v>
      </c>
      <c r="O655" s="4" t="s">
        <v>3051</v>
      </c>
      <c r="P655" s="48" t="s">
        <v>26</v>
      </c>
      <c r="Q655" s="4"/>
    </row>
    <row r="656" spans="1:17" ht="45" customHeight="1" x14ac:dyDescent="0.2">
      <c r="A656" s="57">
        <v>4145030</v>
      </c>
      <c r="B656" s="4" t="s">
        <v>1</v>
      </c>
      <c r="C656" s="4" t="s">
        <v>9760</v>
      </c>
      <c r="D656" s="4" t="s">
        <v>13</v>
      </c>
      <c r="E656" s="4" t="s">
        <v>13</v>
      </c>
      <c r="F656" s="4" t="s">
        <v>1111</v>
      </c>
      <c r="G656" s="4" t="s">
        <v>4090</v>
      </c>
      <c r="H656" s="113" t="s">
        <v>4048</v>
      </c>
      <c r="I656" s="4" t="s">
        <v>6</v>
      </c>
      <c r="J656" s="4" t="s">
        <v>3</v>
      </c>
      <c r="K656" s="4" t="s">
        <v>4</v>
      </c>
      <c r="L656" s="136" t="s">
        <v>6579</v>
      </c>
      <c r="M656" s="141" t="s">
        <v>17</v>
      </c>
      <c r="N656" s="139" t="s">
        <v>8918</v>
      </c>
      <c r="O656" s="4" t="s">
        <v>3996</v>
      </c>
      <c r="P656" s="48" t="s">
        <v>5</v>
      </c>
      <c r="Q656" s="4"/>
    </row>
    <row r="657" spans="1:17" ht="45" customHeight="1" x14ac:dyDescent="0.2">
      <c r="A657" s="57">
        <v>4145010</v>
      </c>
      <c r="B657" s="4" t="s">
        <v>1</v>
      </c>
      <c r="C657" s="4" t="s">
        <v>9765</v>
      </c>
      <c r="D657" s="4" t="s">
        <v>316</v>
      </c>
      <c r="E657" s="4" t="s">
        <v>316</v>
      </c>
      <c r="F657" s="4" t="s">
        <v>1112</v>
      </c>
      <c r="G657" s="4" t="s">
        <v>4091</v>
      </c>
      <c r="H657" s="113" t="s">
        <v>4048</v>
      </c>
      <c r="I657" s="4" t="s">
        <v>6</v>
      </c>
      <c r="J657" s="4" t="s">
        <v>3</v>
      </c>
      <c r="K657" s="4" t="s">
        <v>4</v>
      </c>
      <c r="L657" s="136" t="s">
        <v>6580</v>
      </c>
      <c r="M657" s="141"/>
      <c r="N657" s="139" t="s">
        <v>8919</v>
      </c>
      <c r="O657" s="4" t="s">
        <v>4030</v>
      </c>
      <c r="P657" s="48" t="s">
        <v>5</v>
      </c>
      <c r="Q657" s="4"/>
    </row>
    <row r="658" spans="1:17" ht="45" customHeight="1" x14ac:dyDescent="0.2">
      <c r="A658" s="57">
        <v>4145010</v>
      </c>
      <c r="B658" s="4" t="s">
        <v>1</v>
      </c>
      <c r="C658" s="4" t="s">
        <v>9764</v>
      </c>
      <c r="D658" s="4" t="s">
        <v>23</v>
      </c>
      <c r="E658" s="4" t="s">
        <v>23</v>
      </c>
      <c r="F658" s="4" t="s">
        <v>1113</v>
      </c>
      <c r="G658" s="4" t="s">
        <v>4092</v>
      </c>
      <c r="H658" s="113" t="s">
        <v>3006</v>
      </c>
      <c r="I658" s="4" t="s">
        <v>9</v>
      </c>
      <c r="J658" s="4" t="s">
        <v>3</v>
      </c>
      <c r="K658" s="4" t="s">
        <v>4</v>
      </c>
      <c r="L658" s="136" t="s">
        <v>24</v>
      </c>
      <c r="M658" s="141"/>
      <c r="N658" s="139" t="s">
        <v>8920</v>
      </c>
      <c r="O658" s="4" t="s">
        <v>4166</v>
      </c>
      <c r="P658" s="48" t="s">
        <v>5</v>
      </c>
      <c r="Q658" s="4"/>
    </row>
    <row r="659" spans="1:17" ht="45" customHeight="1" x14ac:dyDescent="0.2">
      <c r="A659" s="57">
        <v>4145030</v>
      </c>
      <c r="B659" s="4" t="s">
        <v>1</v>
      </c>
      <c r="C659" s="4" t="s">
        <v>9758</v>
      </c>
      <c r="D659" s="4" t="s">
        <v>10</v>
      </c>
      <c r="E659" s="4" t="s">
        <v>10</v>
      </c>
      <c r="F659" s="4" t="s">
        <v>1114</v>
      </c>
      <c r="G659" s="4" t="s">
        <v>4093</v>
      </c>
      <c r="H659" s="113" t="s">
        <v>3006</v>
      </c>
      <c r="I659" s="4" t="s">
        <v>2</v>
      </c>
      <c r="J659" s="4" t="s">
        <v>3</v>
      </c>
      <c r="K659" s="4" t="s">
        <v>71</v>
      </c>
      <c r="L659" s="136" t="s">
        <v>6581</v>
      </c>
      <c r="M659" s="147" t="s">
        <v>18</v>
      </c>
      <c r="N659" s="139"/>
      <c r="O659" s="4"/>
      <c r="P659" s="48" t="s">
        <v>26</v>
      </c>
      <c r="Q659" s="4"/>
    </row>
    <row r="660" spans="1:17" ht="45" customHeight="1" x14ac:dyDescent="0.2">
      <c r="A660" s="57">
        <v>4145030</v>
      </c>
      <c r="B660" s="4" t="s">
        <v>1</v>
      </c>
      <c r="C660" s="4" t="s">
        <v>9760</v>
      </c>
      <c r="D660" s="4" t="s">
        <v>13</v>
      </c>
      <c r="E660" s="4" t="s">
        <v>13</v>
      </c>
      <c r="F660" s="4" t="s">
        <v>1116</v>
      </c>
      <c r="G660" s="4" t="s">
        <v>4096</v>
      </c>
      <c r="H660" s="113" t="s">
        <v>3996</v>
      </c>
      <c r="I660" s="4" t="s">
        <v>6</v>
      </c>
      <c r="J660" s="4" t="s">
        <v>3</v>
      </c>
      <c r="K660" s="4" t="s">
        <v>4</v>
      </c>
      <c r="L660" s="136" t="s">
        <v>6583</v>
      </c>
      <c r="M660" s="141" t="s">
        <v>15</v>
      </c>
      <c r="N660" s="139" t="s">
        <v>8922</v>
      </c>
      <c r="O660" s="4" t="s">
        <v>3906</v>
      </c>
      <c r="P660" s="48" t="s">
        <v>5</v>
      </c>
      <c r="Q660" s="4"/>
    </row>
    <row r="661" spans="1:17" ht="45" customHeight="1" x14ac:dyDescent="0.2">
      <c r="A661" s="57">
        <v>4145030</v>
      </c>
      <c r="B661" s="4" t="s">
        <v>1</v>
      </c>
      <c r="C661" s="4" t="s">
        <v>9760</v>
      </c>
      <c r="D661" s="4" t="s">
        <v>13</v>
      </c>
      <c r="E661" s="4" t="s">
        <v>13</v>
      </c>
      <c r="F661" s="4" t="s">
        <v>1118</v>
      </c>
      <c r="G661" s="50" t="s">
        <v>4098</v>
      </c>
      <c r="H661" s="113" t="s">
        <v>4095</v>
      </c>
      <c r="I661" s="4" t="s">
        <v>6</v>
      </c>
      <c r="J661" s="4" t="s">
        <v>3</v>
      </c>
      <c r="K661" s="4" t="s">
        <v>4</v>
      </c>
      <c r="L661" s="136" t="s">
        <v>6585</v>
      </c>
      <c r="M661" s="141" t="s">
        <v>15</v>
      </c>
      <c r="N661" s="139" t="s">
        <v>8924</v>
      </c>
      <c r="O661" s="4" t="s">
        <v>3996</v>
      </c>
      <c r="P661" s="48" t="s">
        <v>5</v>
      </c>
      <c r="Q661" s="4"/>
    </row>
    <row r="662" spans="1:17" ht="45" customHeight="1" x14ac:dyDescent="0.2">
      <c r="A662" s="57">
        <v>4145030</v>
      </c>
      <c r="B662" s="4" t="s">
        <v>1</v>
      </c>
      <c r="C662" s="4" t="s">
        <v>9760</v>
      </c>
      <c r="D662" s="4" t="s">
        <v>13</v>
      </c>
      <c r="E662" s="4" t="s">
        <v>13</v>
      </c>
      <c r="F662" s="4" t="s">
        <v>1119</v>
      </c>
      <c r="G662" s="4" t="s">
        <v>4099</v>
      </c>
      <c r="H662" s="113" t="s">
        <v>4095</v>
      </c>
      <c r="I662" s="4" t="s">
        <v>6</v>
      </c>
      <c r="J662" s="4" t="s">
        <v>3</v>
      </c>
      <c r="K662" s="4" t="s">
        <v>4</v>
      </c>
      <c r="L662" s="136" t="s">
        <v>6586</v>
      </c>
      <c r="M662" s="141" t="s">
        <v>15</v>
      </c>
      <c r="N662" s="139" t="s">
        <v>8925</v>
      </c>
      <c r="O662" s="4" t="s">
        <v>3996</v>
      </c>
      <c r="P662" s="48" t="s">
        <v>5</v>
      </c>
      <c r="Q662" s="4"/>
    </row>
    <row r="663" spans="1:17" ht="45" customHeight="1" x14ac:dyDescent="0.2">
      <c r="A663" s="57">
        <v>4145030</v>
      </c>
      <c r="B663" s="4" t="s">
        <v>1</v>
      </c>
      <c r="C663" s="4" t="s">
        <v>9760</v>
      </c>
      <c r="D663" s="4" t="s">
        <v>13</v>
      </c>
      <c r="E663" s="4" t="s">
        <v>13</v>
      </c>
      <c r="F663" s="4" t="s">
        <v>1120</v>
      </c>
      <c r="G663" s="4" t="s">
        <v>4100</v>
      </c>
      <c r="H663" s="113" t="s">
        <v>4048</v>
      </c>
      <c r="I663" s="4" t="s">
        <v>14</v>
      </c>
      <c r="J663" s="4" t="s">
        <v>0</v>
      </c>
      <c r="K663" s="4" t="s">
        <v>4</v>
      </c>
      <c r="L663" s="136" t="s">
        <v>6587</v>
      </c>
      <c r="M663" s="141" t="s">
        <v>17</v>
      </c>
      <c r="N663" s="139" t="s">
        <v>8926</v>
      </c>
      <c r="O663" s="4" t="s">
        <v>3906</v>
      </c>
      <c r="P663" s="48" t="s">
        <v>5</v>
      </c>
      <c r="Q663" s="4"/>
    </row>
    <row r="664" spans="1:17" ht="45" customHeight="1" x14ac:dyDescent="0.2">
      <c r="A664" s="57">
        <v>4145030</v>
      </c>
      <c r="B664" s="4" t="s">
        <v>1</v>
      </c>
      <c r="C664" s="4" t="s">
        <v>9760</v>
      </c>
      <c r="D664" s="4" t="s">
        <v>13</v>
      </c>
      <c r="E664" s="4" t="s">
        <v>13</v>
      </c>
      <c r="F664" s="4" t="s">
        <v>1123</v>
      </c>
      <c r="G664" s="4" t="s">
        <v>4103</v>
      </c>
      <c r="H664" s="113" t="s">
        <v>4095</v>
      </c>
      <c r="I664" s="4" t="s">
        <v>6</v>
      </c>
      <c r="J664" s="4" t="s">
        <v>3</v>
      </c>
      <c r="K664" s="4" t="s">
        <v>4</v>
      </c>
      <c r="L664" s="136" t="s">
        <v>6590</v>
      </c>
      <c r="M664" s="141" t="s">
        <v>17</v>
      </c>
      <c r="N664" s="139" t="s">
        <v>8929</v>
      </c>
      <c r="O664" s="4" t="s">
        <v>3906</v>
      </c>
      <c r="P664" s="48" t="s">
        <v>5</v>
      </c>
      <c r="Q664" s="4"/>
    </row>
    <row r="665" spans="1:17" ht="45" customHeight="1" x14ac:dyDescent="0.2">
      <c r="A665" s="57">
        <v>4145030</v>
      </c>
      <c r="B665" s="4" t="s">
        <v>1</v>
      </c>
      <c r="C665" s="4" t="s">
        <v>9760</v>
      </c>
      <c r="D665" s="4" t="s">
        <v>13</v>
      </c>
      <c r="E665" s="4" t="s">
        <v>13</v>
      </c>
      <c r="F665" s="4" t="s">
        <v>1124</v>
      </c>
      <c r="G665" s="4" t="s">
        <v>4104</v>
      </c>
      <c r="H665" s="113" t="s">
        <v>4095</v>
      </c>
      <c r="I665" s="4" t="s">
        <v>6</v>
      </c>
      <c r="J665" s="4" t="s">
        <v>3</v>
      </c>
      <c r="K665" s="4" t="s">
        <v>4</v>
      </c>
      <c r="L665" s="136" t="s">
        <v>6591</v>
      </c>
      <c r="M665" s="141" t="s">
        <v>69</v>
      </c>
      <c r="N665" s="139" t="s">
        <v>8930</v>
      </c>
      <c r="O665" s="4" t="s">
        <v>3906</v>
      </c>
      <c r="P665" s="48" t="s">
        <v>5</v>
      </c>
      <c r="Q665" s="4"/>
    </row>
    <row r="666" spans="1:17" ht="45" customHeight="1" x14ac:dyDescent="0.2">
      <c r="A666" s="57">
        <v>4145030</v>
      </c>
      <c r="B666" s="4" t="s">
        <v>1</v>
      </c>
      <c r="C666" s="4" t="s">
        <v>9761</v>
      </c>
      <c r="D666" s="4" t="s">
        <v>8</v>
      </c>
      <c r="E666" s="4" t="s">
        <v>8</v>
      </c>
      <c r="F666" s="4" t="s">
        <v>1125</v>
      </c>
      <c r="G666" s="4" t="s">
        <v>4105</v>
      </c>
      <c r="H666" s="113" t="s">
        <v>4048</v>
      </c>
      <c r="I666" s="4" t="s">
        <v>14</v>
      </c>
      <c r="J666" s="4" t="s">
        <v>0</v>
      </c>
      <c r="K666" s="4" t="s">
        <v>4</v>
      </c>
      <c r="L666" s="136" t="s">
        <v>6592</v>
      </c>
      <c r="M666" s="141" t="s">
        <v>335</v>
      </c>
      <c r="N666" s="139" t="s">
        <v>8931</v>
      </c>
      <c r="O666" s="4" t="s">
        <v>4030</v>
      </c>
      <c r="P666" s="48" t="s">
        <v>5</v>
      </c>
      <c r="Q666" s="4"/>
    </row>
    <row r="667" spans="1:17" ht="45" customHeight="1" x14ac:dyDescent="0.2">
      <c r="A667" s="57">
        <v>4145030</v>
      </c>
      <c r="B667" s="4" t="s">
        <v>1</v>
      </c>
      <c r="C667" s="4" t="s">
        <v>9760</v>
      </c>
      <c r="D667" s="4" t="s">
        <v>13</v>
      </c>
      <c r="E667" s="4" t="s">
        <v>13</v>
      </c>
      <c r="F667" s="4" t="s">
        <v>1126</v>
      </c>
      <c r="G667" s="4" t="s">
        <v>4106</v>
      </c>
      <c r="H667" s="113" t="s">
        <v>4048</v>
      </c>
      <c r="I667" s="4" t="s">
        <v>14</v>
      </c>
      <c r="J667" s="4" t="s">
        <v>0</v>
      </c>
      <c r="K667" s="4" t="s">
        <v>4</v>
      </c>
      <c r="L667" s="136" t="s">
        <v>6593</v>
      </c>
      <c r="M667" s="141" t="s">
        <v>64</v>
      </c>
      <c r="N667" s="139" t="s">
        <v>8932</v>
      </c>
      <c r="O667" s="4" t="s">
        <v>4095</v>
      </c>
      <c r="P667" s="48" t="s">
        <v>5</v>
      </c>
      <c r="Q667" s="4"/>
    </row>
    <row r="668" spans="1:17" ht="45" customHeight="1" x14ac:dyDescent="0.2">
      <c r="A668" s="57">
        <v>4145020</v>
      </c>
      <c r="B668" s="4" t="s">
        <v>1</v>
      </c>
      <c r="C668" s="4" t="s">
        <v>9756</v>
      </c>
      <c r="D668" s="4" t="s">
        <v>31</v>
      </c>
      <c r="E668" s="4" t="s">
        <v>31</v>
      </c>
      <c r="F668" s="4" t="s">
        <v>1131</v>
      </c>
      <c r="G668" s="4" t="s">
        <v>4112</v>
      </c>
      <c r="H668" s="113" t="s">
        <v>3006</v>
      </c>
      <c r="I668" s="4" t="s">
        <v>30</v>
      </c>
      <c r="J668" s="4" t="s">
        <v>19</v>
      </c>
      <c r="K668" s="4" t="s">
        <v>4</v>
      </c>
      <c r="L668" s="136" t="s">
        <v>6598</v>
      </c>
      <c r="M668" s="141" t="s">
        <v>331</v>
      </c>
      <c r="N668" s="139" t="s">
        <v>8933</v>
      </c>
      <c r="O668" s="4" t="s">
        <v>4238</v>
      </c>
      <c r="P668" s="48" t="s">
        <v>5</v>
      </c>
      <c r="Q668" s="4"/>
    </row>
    <row r="669" spans="1:17" ht="45" customHeight="1" x14ac:dyDescent="0.2">
      <c r="A669" s="57">
        <v>4145020</v>
      </c>
      <c r="B669" s="4" t="s">
        <v>1</v>
      </c>
      <c r="C669" s="4" t="s">
        <v>9756</v>
      </c>
      <c r="D669" s="4" t="s">
        <v>31</v>
      </c>
      <c r="E669" s="4" t="s">
        <v>31</v>
      </c>
      <c r="F669" s="4" t="s">
        <v>1132</v>
      </c>
      <c r="G669" s="4" t="s">
        <v>4113</v>
      </c>
      <c r="H669" s="113" t="s">
        <v>3006</v>
      </c>
      <c r="I669" s="4" t="s">
        <v>30</v>
      </c>
      <c r="J669" s="4" t="s">
        <v>19</v>
      </c>
      <c r="K669" s="4" t="s">
        <v>4</v>
      </c>
      <c r="L669" s="136" t="s">
        <v>6599</v>
      </c>
      <c r="M669" s="141" t="s">
        <v>331</v>
      </c>
      <c r="N669" s="139" t="s">
        <v>8934</v>
      </c>
      <c r="O669" s="4" t="s">
        <v>4372</v>
      </c>
      <c r="P669" s="48" t="s">
        <v>26</v>
      </c>
      <c r="Q669" s="4"/>
    </row>
    <row r="670" spans="1:17" ht="45" customHeight="1" x14ac:dyDescent="0.2">
      <c r="A670" s="57">
        <v>4145020</v>
      </c>
      <c r="B670" s="4" t="s">
        <v>1</v>
      </c>
      <c r="C670" s="4" t="s">
        <v>9756</v>
      </c>
      <c r="D670" s="4" t="s">
        <v>31</v>
      </c>
      <c r="E670" s="4" t="s">
        <v>31</v>
      </c>
      <c r="F670" s="4" t="s">
        <v>1133</v>
      </c>
      <c r="G670" s="4" t="s">
        <v>4114</v>
      </c>
      <c r="H670" s="113" t="s">
        <v>3006</v>
      </c>
      <c r="I670" s="4" t="s">
        <v>30</v>
      </c>
      <c r="J670" s="4" t="s">
        <v>19</v>
      </c>
      <c r="K670" s="4" t="s">
        <v>4</v>
      </c>
      <c r="L670" s="136" t="s">
        <v>6600</v>
      </c>
      <c r="M670" s="141" t="s">
        <v>331</v>
      </c>
      <c r="N670" s="139" t="s">
        <v>8935</v>
      </c>
      <c r="O670" s="4" t="s">
        <v>4372</v>
      </c>
      <c r="P670" s="48" t="s">
        <v>26</v>
      </c>
      <c r="Q670" s="4"/>
    </row>
    <row r="671" spans="1:17" ht="45" customHeight="1" x14ac:dyDescent="0.2">
      <c r="A671" s="57">
        <v>4145020</v>
      </c>
      <c r="B671" s="4" t="s">
        <v>1</v>
      </c>
      <c r="C671" s="4" t="s">
        <v>9756</v>
      </c>
      <c r="D671" s="4" t="s">
        <v>31</v>
      </c>
      <c r="E671" s="4" t="s">
        <v>31</v>
      </c>
      <c r="F671" s="4" t="s">
        <v>1134</v>
      </c>
      <c r="G671" s="4" t="s">
        <v>4115</v>
      </c>
      <c r="H671" s="113" t="s">
        <v>3006</v>
      </c>
      <c r="I671" s="4" t="s">
        <v>30</v>
      </c>
      <c r="J671" s="4" t="s">
        <v>19</v>
      </c>
      <c r="K671" s="4" t="s">
        <v>4</v>
      </c>
      <c r="L671" s="136" t="s">
        <v>6601</v>
      </c>
      <c r="M671" s="141" t="s">
        <v>331</v>
      </c>
      <c r="N671" s="139" t="s">
        <v>8936</v>
      </c>
      <c r="O671" s="4" t="s">
        <v>4238</v>
      </c>
      <c r="P671" s="48" t="s">
        <v>5</v>
      </c>
      <c r="Q671" s="4"/>
    </row>
    <row r="672" spans="1:17" ht="45" customHeight="1" x14ac:dyDescent="0.2">
      <c r="A672" s="57">
        <v>4145020</v>
      </c>
      <c r="B672" s="4" t="s">
        <v>1</v>
      </c>
      <c r="C672" s="4" t="s">
        <v>9756</v>
      </c>
      <c r="D672" s="4" t="s">
        <v>31</v>
      </c>
      <c r="E672" s="4" t="s">
        <v>31</v>
      </c>
      <c r="F672" s="4" t="s">
        <v>1135</v>
      </c>
      <c r="G672" s="4" t="s">
        <v>4116</v>
      </c>
      <c r="H672" s="113" t="s">
        <v>3006</v>
      </c>
      <c r="I672" s="4" t="s">
        <v>30</v>
      </c>
      <c r="J672" s="4" t="s">
        <v>19</v>
      </c>
      <c r="K672" s="4" t="s">
        <v>4</v>
      </c>
      <c r="L672" s="136" t="s">
        <v>6602</v>
      </c>
      <c r="M672" s="141" t="s">
        <v>331</v>
      </c>
      <c r="N672" s="139" t="s">
        <v>8937</v>
      </c>
      <c r="O672" s="4" t="s">
        <v>4372</v>
      </c>
      <c r="P672" s="48" t="s">
        <v>26</v>
      </c>
      <c r="Q672" s="4"/>
    </row>
    <row r="673" spans="1:17" ht="45" customHeight="1" x14ac:dyDescent="0.2">
      <c r="A673" s="57">
        <v>4145020</v>
      </c>
      <c r="B673" s="4" t="s">
        <v>1</v>
      </c>
      <c r="C673" s="4" t="s">
        <v>9756</v>
      </c>
      <c r="D673" s="4" t="s">
        <v>31</v>
      </c>
      <c r="E673" s="4" t="s">
        <v>31</v>
      </c>
      <c r="F673" s="4" t="s">
        <v>1136</v>
      </c>
      <c r="G673" s="4" t="s">
        <v>4117</v>
      </c>
      <c r="H673" s="113" t="s">
        <v>3006</v>
      </c>
      <c r="I673" s="4" t="s">
        <v>30</v>
      </c>
      <c r="J673" s="4" t="s">
        <v>19</v>
      </c>
      <c r="K673" s="4" t="s">
        <v>4</v>
      </c>
      <c r="L673" s="136" t="s">
        <v>6603</v>
      </c>
      <c r="M673" s="141" t="s">
        <v>331</v>
      </c>
      <c r="N673" s="139" t="s">
        <v>8938</v>
      </c>
      <c r="O673" s="4" t="s">
        <v>4166</v>
      </c>
      <c r="P673" s="48" t="s">
        <v>5</v>
      </c>
      <c r="Q673" s="4"/>
    </row>
    <row r="674" spans="1:17" ht="45" customHeight="1" x14ac:dyDescent="0.2">
      <c r="A674" s="57">
        <v>4145020</v>
      </c>
      <c r="B674" s="4" t="s">
        <v>1</v>
      </c>
      <c r="C674" s="4" t="s">
        <v>9756</v>
      </c>
      <c r="D674" s="4" t="s">
        <v>31</v>
      </c>
      <c r="E674" s="4" t="s">
        <v>31</v>
      </c>
      <c r="F674" s="4" t="s">
        <v>1137</v>
      </c>
      <c r="G674" s="50" t="s">
        <v>4118</v>
      </c>
      <c r="H674" s="113" t="s">
        <v>3006</v>
      </c>
      <c r="I674" s="4" t="s">
        <v>30</v>
      </c>
      <c r="J674" s="4" t="s">
        <v>19</v>
      </c>
      <c r="K674" s="4" t="s">
        <v>4</v>
      </c>
      <c r="L674" s="136" t="s">
        <v>6604</v>
      </c>
      <c r="M674" s="141" t="s">
        <v>331</v>
      </c>
      <c r="N674" s="139" t="s">
        <v>8939</v>
      </c>
      <c r="O674" s="4" t="s">
        <v>4238</v>
      </c>
      <c r="P674" s="48" t="s">
        <v>5</v>
      </c>
      <c r="Q674" s="4"/>
    </row>
    <row r="675" spans="1:17" ht="45" customHeight="1" x14ac:dyDescent="0.2">
      <c r="A675" s="57">
        <v>4145020</v>
      </c>
      <c r="B675" s="4" t="s">
        <v>1</v>
      </c>
      <c r="C675" s="4" t="s">
        <v>9756</v>
      </c>
      <c r="D675" s="4" t="s">
        <v>31</v>
      </c>
      <c r="E675" s="4" t="s">
        <v>31</v>
      </c>
      <c r="F675" s="4" t="s">
        <v>1138</v>
      </c>
      <c r="G675" s="50" t="s">
        <v>4119</v>
      </c>
      <c r="H675" s="113" t="s">
        <v>3006</v>
      </c>
      <c r="I675" s="4" t="s">
        <v>30</v>
      </c>
      <c r="J675" s="4" t="s">
        <v>19</v>
      </c>
      <c r="K675" s="4" t="s">
        <v>4</v>
      </c>
      <c r="L675" s="136" t="s">
        <v>6605</v>
      </c>
      <c r="M675" s="141" t="s">
        <v>331</v>
      </c>
      <c r="N675" s="139" t="s">
        <v>8940</v>
      </c>
      <c r="O675" s="4" t="s">
        <v>4238</v>
      </c>
      <c r="P675" s="48" t="s">
        <v>5</v>
      </c>
      <c r="Q675" s="4"/>
    </row>
    <row r="676" spans="1:17" ht="45" customHeight="1" x14ac:dyDescent="0.2">
      <c r="A676" s="57">
        <v>4145020</v>
      </c>
      <c r="B676" s="4" t="s">
        <v>1</v>
      </c>
      <c r="C676" s="4" t="s">
        <v>9756</v>
      </c>
      <c r="D676" s="4" t="s">
        <v>80</v>
      </c>
      <c r="E676" s="4" t="s">
        <v>80</v>
      </c>
      <c r="F676" s="4" t="s">
        <v>1139</v>
      </c>
      <c r="G676" s="50" t="s">
        <v>4120</v>
      </c>
      <c r="H676" s="113" t="s">
        <v>3006</v>
      </c>
      <c r="I676" s="4" t="s">
        <v>30</v>
      </c>
      <c r="J676" s="4" t="s">
        <v>19</v>
      </c>
      <c r="K676" s="4" t="s">
        <v>4</v>
      </c>
      <c r="L676" s="136" t="s">
        <v>6606</v>
      </c>
      <c r="M676" s="141" t="s">
        <v>331</v>
      </c>
      <c r="N676" s="139" t="s">
        <v>8941</v>
      </c>
      <c r="O676" s="4" t="s">
        <v>3972</v>
      </c>
      <c r="P676" s="48" t="s">
        <v>5</v>
      </c>
      <c r="Q676" s="4"/>
    </row>
    <row r="677" spans="1:17" ht="45" customHeight="1" x14ac:dyDescent="0.2">
      <c r="A677" s="57">
        <v>4145030</v>
      </c>
      <c r="B677" s="4" t="s">
        <v>1</v>
      </c>
      <c r="C677" s="4" t="s">
        <v>9760</v>
      </c>
      <c r="D677" s="4" t="s">
        <v>13</v>
      </c>
      <c r="E677" s="4" t="s">
        <v>13</v>
      </c>
      <c r="F677" s="4" t="s">
        <v>1146</v>
      </c>
      <c r="G677" s="50" t="s">
        <v>4125</v>
      </c>
      <c r="H677" s="113" t="s">
        <v>3051</v>
      </c>
      <c r="I677" s="4" t="s">
        <v>9</v>
      </c>
      <c r="J677" s="4" t="s">
        <v>3</v>
      </c>
      <c r="K677" s="4" t="s">
        <v>4</v>
      </c>
      <c r="L677" s="136" t="s">
        <v>6611</v>
      </c>
      <c r="M677" s="141" t="s">
        <v>15</v>
      </c>
      <c r="N677" s="139" t="s">
        <v>8944</v>
      </c>
      <c r="O677" s="4" t="s">
        <v>3996</v>
      </c>
      <c r="P677" s="48" t="s">
        <v>5</v>
      </c>
      <c r="Q677" s="4"/>
    </row>
    <row r="678" spans="1:17" ht="45" customHeight="1" x14ac:dyDescent="0.2">
      <c r="A678" s="57">
        <v>4145010</v>
      </c>
      <c r="B678" s="4" t="s">
        <v>1</v>
      </c>
      <c r="C678" s="4" t="s">
        <v>9764</v>
      </c>
      <c r="D678" s="4" t="s">
        <v>321</v>
      </c>
      <c r="E678" s="4" t="s">
        <v>321</v>
      </c>
      <c r="F678" s="4" t="s">
        <v>1147</v>
      </c>
      <c r="G678" s="50" t="s">
        <v>4126</v>
      </c>
      <c r="H678" s="113" t="s">
        <v>3051</v>
      </c>
      <c r="I678" s="4" t="s">
        <v>2</v>
      </c>
      <c r="J678" s="4" t="s">
        <v>19</v>
      </c>
      <c r="K678" s="4" t="s">
        <v>4</v>
      </c>
      <c r="L678" s="136" t="s">
        <v>6612</v>
      </c>
      <c r="M678" s="141"/>
      <c r="N678" s="139" t="s">
        <v>8945</v>
      </c>
      <c r="O678" s="4" t="s">
        <v>4095</v>
      </c>
      <c r="P678" s="48" t="s">
        <v>5</v>
      </c>
      <c r="Q678" s="4"/>
    </row>
    <row r="679" spans="1:17" ht="45" customHeight="1" x14ac:dyDescent="0.2">
      <c r="A679" s="57">
        <v>4145020</v>
      </c>
      <c r="B679" s="4" t="s">
        <v>1</v>
      </c>
      <c r="C679" s="4" t="s">
        <v>9756</v>
      </c>
      <c r="D679" s="4" t="s">
        <v>31</v>
      </c>
      <c r="E679" s="4" t="s">
        <v>31</v>
      </c>
      <c r="F679" s="4" t="s">
        <v>1148</v>
      </c>
      <c r="G679" s="50" t="s">
        <v>4127</v>
      </c>
      <c r="H679" s="113" t="s">
        <v>3051</v>
      </c>
      <c r="I679" s="4" t="s">
        <v>30</v>
      </c>
      <c r="J679" s="4" t="s">
        <v>3</v>
      </c>
      <c r="K679" s="4" t="s">
        <v>4</v>
      </c>
      <c r="L679" s="136" t="s">
        <v>6613</v>
      </c>
      <c r="M679" s="141" t="s">
        <v>331</v>
      </c>
      <c r="N679" s="139" t="s">
        <v>8946</v>
      </c>
      <c r="O679" s="4" t="s">
        <v>3051</v>
      </c>
      <c r="P679" s="48" t="s">
        <v>5</v>
      </c>
      <c r="Q679" s="4"/>
    </row>
    <row r="680" spans="1:17" ht="45" customHeight="1" x14ac:dyDescent="0.2">
      <c r="A680" s="57">
        <v>4145020</v>
      </c>
      <c r="B680" s="4" t="s">
        <v>1</v>
      </c>
      <c r="C680" s="4" t="s">
        <v>9756</v>
      </c>
      <c r="D680" s="4" t="s">
        <v>31</v>
      </c>
      <c r="E680" s="4" t="s">
        <v>31</v>
      </c>
      <c r="F680" s="4" t="s">
        <v>1149</v>
      </c>
      <c r="G680" s="50" t="s">
        <v>4128</v>
      </c>
      <c r="H680" s="113" t="s">
        <v>3051</v>
      </c>
      <c r="I680" s="4" t="s">
        <v>30</v>
      </c>
      <c r="J680" s="4" t="s">
        <v>0</v>
      </c>
      <c r="K680" s="4" t="s">
        <v>4</v>
      </c>
      <c r="L680" s="136" t="s">
        <v>6614</v>
      </c>
      <c r="M680" s="141" t="s">
        <v>331</v>
      </c>
      <c r="N680" s="139" t="s">
        <v>8947</v>
      </c>
      <c r="O680" s="4" t="s">
        <v>3006</v>
      </c>
      <c r="P680" s="48" t="s">
        <v>5</v>
      </c>
      <c r="Q680" s="4"/>
    </row>
    <row r="681" spans="1:17" ht="45" customHeight="1" x14ac:dyDescent="0.2">
      <c r="A681" s="57">
        <v>4145020</v>
      </c>
      <c r="B681" s="4" t="s">
        <v>1</v>
      </c>
      <c r="C681" s="4" t="s">
        <v>9756</v>
      </c>
      <c r="D681" s="4" t="s">
        <v>31</v>
      </c>
      <c r="E681" s="4" t="s">
        <v>31</v>
      </c>
      <c r="F681" s="4" t="s">
        <v>1151</v>
      </c>
      <c r="G681" s="50" t="s">
        <v>4130</v>
      </c>
      <c r="H681" s="113" t="s">
        <v>3051</v>
      </c>
      <c r="I681" s="4" t="s">
        <v>30</v>
      </c>
      <c r="J681" s="4" t="s">
        <v>3</v>
      </c>
      <c r="K681" s="4" t="s">
        <v>4</v>
      </c>
      <c r="L681" s="136" t="s">
        <v>6616</v>
      </c>
      <c r="M681" s="141" t="s">
        <v>331</v>
      </c>
      <c r="N681" s="139" t="s">
        <v>8948</v>
      </c>
      <c r="O681" s="4" t="s">
        <v>4238</v>
      </c>
      <c r="P681" s="48" t="s">
        <v>5</v>
      </c>
      <c r="Q681" s="4"/>
    </row>
    <row r="682" spans="1:17" ht="45" customHeight="1" x14ac:dyDescent="0.2">
      <c r="A682" s="57">
        <v>4145020</v>
      </c>
      <c r="B682" s="4" t="s">
        <v>1</v>
      </c>
      <c r="C682" s="4" t="s">
        <v>9756</v>
      </c>
      <c r="D682" s="4" t="s">
        <v>80</v>
      </c>
      <c r="E682" s="4" t="s">
        <v>80</v>
      </c>
      <c r="F682" s="4" t="s">
        <v>1152</v>
      </c>
      <c r="G682" s="4" t="s">
        <v>4131</v>
      </c>
      <c r="H682" s="113" t="s">
        <v>3051</v>
      </c>
      <c r="I682" s="4" t="s">
        <v>30</v>
      </c>
      <c r="J682" s="4" t="s">
        <v>19</v>
      </c>
      <c r="K682" s="4" t="s">
        <v>4</v>
      </c>
      <c r="L682" s="136" t="s">
        <v>6617</v>
      </c>
      <c r="M682" s="141" t="s">
        <v>331</v>
      </c>
      <c r="N682" s="139" t="s">
        <v>8949</v>
      </c>
      <c r="O682" s="4" t="s">
        <v>3972</v>
      </c>
      <c r="P682" s="48" t="s">
        <v>5</v>
      </c>
      <c r="Q682" s="4"/>
    </row>
    <row r="683" spans="1:17" ht="45" customHeight="1" x14ac:dyDescent="0.2">
      <c r="A683" s="57">
        <v>4145020</v>
      </c>
      <c r="B683" s="4" t="s">
        <v>1</v>
      </c>
      <c r="C683" s="4" t="s">
        <v>9756</v>
      </c>
      <c r="D683" s="4" t="s">
        <v>80</v>
      </c>
      <c r="E683" s="4" t="s">
        <v>80</v>
      </c>
      <c r="F683" s="4" t="s">
        <v>1153</v>
      </c>
      <c r="G683" s="4" t="s">
        <v>4132</v>
      </c>
      <c r="H683" s="113" t="s">
        <v>3051</v>
      </c>
      <c r="I683" s="4" t="s">
        <v>30</v>
      </c>
      <c r="J683" s="4" t="s">
        <v>19</v>
      </c>
      <c r="K683" s="4" t="s">
        <v>4</v>
      </c>
      <c r="L683" s="136" t="s">
        <v>6618</v>
      </c>
      <c r="M683" s="141" t="s">
        <v>331</v>
      </c>
      <c r="N683" s="139" t="s">
        <v>8950</v>
      </c>
      <c r="O683" s="4" t="s">
        <v>3972</v>
      </c>
      <c r="P683" s="48" t="s">
        <v>5</v>
      </c>
      <c r="Q683" s="4"/>
    </row>
    <row r="684" spans="1:17" ht="45" customHeight="1" x14ac:dyDescent="0.2">
      <c r="A684" s="57">
        <v>4145020</v>
      </c>
      <c r="B684" s="4" t="s">
        <v>1</v>
      </c>
      <c r="C684" s="4" t="s">
        <v>9756</v>
      </c>
      <c r="D684" s="4" t="s">
        <v>80</v>
      </c>
      <c r="E684" s="4" t="s">
        <v>80</v>
      </c>
      <c r="F684" s="4" t="s">
        <v>1154</v>
      </c>
      <c r="G684" s="4" t="s">
        <v>4133</v>
      </c>
      <c r="H684" s="113" t="s">
        <v>3051</v>
      </c>
      <c r="I684" s="4" t="s">
        <v>30</v>
      </c>
      <c r="J684" s="4" t="s">
        <v>19</v>
      </c>
      <c r="K684" s="4" t="s">
        <v>4</v>
      </c>
      <c r="L684" s="136" t="s">
        <v>6619</v>
      </c>
      <c r="M684" s="141" t="s">
        <v>331</v>
      </c>
      <c r="N684" s="139" t="s">
        <v>8951</v>
      </c>
      <c r="O684" s="4" t="s">
        <v>3972</v>
      </c>
      <c r="P684" s="48" t="s">
        <v>5</v>
      </c>
      <c r="Q684" s="4"/>
    </row>
    <row r="685" spans="1:17" ht="45" customHeight="1" x14ac:dyDescent="0.2">
      <c r="A685" s="57">
        <v>4145030</v>
      </c>
      <c r="B685" s="4" t="s">
        <v>1</v>
      </c>
      <c r="C685" s="4" t="s">
        <v>9760</v>
      </c>
      <c r="D685" s="4" t="s">
        <v>13</v>
      </c>
      <c r="E685" s="4" t="s">
        <v>13</v>
      </c>
      <c r="F685" s="4" t="s">
        <v>1155</v>
      </c>
      <c r="G685" s="4" t="s">
        <v>4134</v>
      </c>
      <c r="H685" s="113" t="s">
        <v>4030</v>
      </c>
      <c r="I685" s="4" t="s">
        <v>6</v>
      </c>
      <c r="J685" s="4" t="s">
        <v>3</v>
      </c>
      <c r="K685" s="4" t="s">
        <v>4</v>
      </c>
      <c r="L685" s="136" t="s">
        <v>6620</v>
      </c>
      <c r="M685" s="141" t="s">
        <v>17</v>
      </c>
      <c r="N685" s="139" t="s">
        <v>8952</v>
      </c>
      <c r="O685" s="4" t="s">
        <v>3906</v>
      </c>
      <c r="P685" s="48" t="s">
        <v>5</v>
      </c>
      <c r="Q685" s="4"/>
    </row>
    <row r="686" spans="1:17" ht="45" customHeight="1" x14ac:dyDescent="0.2">
      <c r="A686" s="57">
        <v>4145030</v>
      </c>
      <c r="B686" s="4" t="s">
        <v>1</v>
      </c>
      <c r="C686" s="4" t="s">
        <v>9760</v>
      </c>
      <c r="D686" s="4" t="s">
        <v>13</v>
      </c>
      <c r="E686" s="4" t="s">
        <v>13</v>
      </c>
      <c r="F686" s="4" t="s">
        <v>1157</v>
      </c>
      <c r="G686" s="4" t="s">
        <v>4136</v>
      </c>
      <c r="H686" s="113" t="s">
        <v>4030</v>
      </c>
      <c r="I686" s="4" t="s">
        <v>6</v>
      </c>
      <c r="J686" s="4" t="s">
        <v>3</v>
      </c>
      <c r="K686" s="4" t="s">
        <v>4</v>
      </c>
      <c r="L686" s="136" t="s">
        <v>6622</v>
      </c>
      <c r="M686" s="141" t="s">
        <v>12</v>
      </c>
      <c r="N686" s="139" t="s">
        <v>8953</v>
      </c>
      <c r="O686" s="4" t="s">
        <v>3996</v>
      </c>
      <c r="P686" s="48" t="s">
        <v>5</v>
      </c>
      <c r="Q686" s="4"/>
    </row>
    <row r="687" spans="1:17" ht="45" customHeight="1" x14ac:dyDescent="0.2">
      <c r="A687" s="57">
        <v>4145020</v>
      </c>
      <c r="B687" s="4" t="s">
        <v>1</v>
      </c>
      <c r="C687" s="4" t="s">
        <v>9756</v>
      </c>
      <c r="D687" s="4" t="s">
        <v>37</v>
      </c>
      <c r="E687" s="4" t="s">
        <v>37</v>
      </c>
      <c r="F687" s="4" t="s">
        <v>1158</v>
      </c>
      <c r="G687" s="4" t="s">
        <v>4137</v>
      </c>
      <c r="H687" s="113" t="s">
        <v>3051</v>
      </c>
      <c r="I687" s="4" t="s">
        <v>9</v>
      </c>
      <c r="J687" s="4" t="s">
        <v>19</v>
      </c>
      <c r="K687" s="4" t="s">
        <v>4</v>
      </c>
      <c r="L687" s="136" t="s">
        <v>6623</v>
      </c>
      <c r="M687" s="141"/>
      <c r="N687" s="139" t="s">
        <v>8954</v>
      </c>
      <c r="O687" s="4" t="s">
        <v>4166</v>
      </c>
      <c r="P687" s="48" t="s">
        <v>5</v>
      </c>
      <c r="Q687" s="4"/>
    </row>
    <row r="688" spans="1:17" ht="45" customHeight="1" x14ac:dyDescent="0.2">
      <c r="A688" s="57">
        <v>4145030</v>
      </c>
      <c r="B688" s="4" t="s">
        <v>1</v>
      </c>
      <c r="C688" s="4" t="s">
        <v>9760</v>
      </c>
      <c r="D688" s="4" t="s">
        <v>13</v>
      </c>
      <c r="E688" s="4" t="s">
        <v>13</v>
      </c>
      <c r="F688" s="4" t="s">
        <v>1159</v>
      </c>
      <c r="G688" s="4" t="s">
        <v>4138</v>
      </c>
      <c r="H688" s="113" t="s">
        <v>4095</v>
      </c>
      <c r="I688" s="4" t="s">
        <v>6</v>
      </c>
      <c r="J688" s="4" t="s">
        <v>3</v>
      </c>
      <c r="K688" s="4" t="s">
        <v>4</v>
      </c>
      <c r="L688" s="136" t="s">
        <v>6624</v>
      </c>
      <c r="M688" s="147" t="s">
        <v>69</v>
      </c>
      <c r="N688" s="139" t="s">
        <v>8955</v>
      </c>
      <c r="O688" s="4" t="s">
        <v>4293</v>
      </c>
      <c r="P688" s="48" t="s">
        <v>26</v>
      </c>
      <c r="Q688" s="4"/>
    </row>
    <row r="689" spans="1:17" ht="45" customHeight="1" x14ac:dyDescent="0.2">
      <c r="A689" s="57">
        <v>4145030</v>
      </c>
      <c r="B689" s="4" t="s">
        <v>1</v>
      </c>
      <c r="C689" s="4" t="s">
        <v>9760</v>
      </c>
      <c r="D689" s="4" t="s">
        <v>13</v>
      </c>
      <c r="E689" s="4" t="s">
        <v>13</v>
      </c>
      <c r="F689" s="4" t="s">
        <v>1161</v>
      </c>
      <c r="G689" s="4" t="s">
        <v>4140</v>
      </c>
      <c r="H689" s="113" t="s">
        <v>4095</v>
      </c>
      <c r="I689" s="4" t="s">
        <v>6</v>
      </c>
      <c r="J689" s="4" t="s">
        <v>3</v>
      </c>
      <c r="K689" s="4" t="s">
        <v>4</v>
      </c>
      <c r="L689" s="136" t="s">
        <v>6626</v>
      </c>
      <c r="M689" s="147" t="s">
        <v>17</v>
      </c>
      <c r="N689" s="139" t="s">
        <v>8956</v>
      </c>
      <c r="O689" s="4" t="s">
        <v>4293</v>
      </c>
      <c r="P689" s="48" t="s">
        <v>26</v>
      </c>
      <c r="Q689" s="4"/>
    </row>
    <row r="690" spans="1:17" ht="45" customHeight="1" x14ac:dyDescent="0.2">
      <c r="A690" s="57">
        <v>4145020</v>
      </c>
      <c r="B690" s="4" t="s">
        <v>1</v>
      </c>
      <c r="C690" s="4" t="s">
        <v>9756</v>
      </c>
      <c r="D690" s="4" t="s">
        <v>39</v>
      </c>
      <c r="E690" s="4" t="s">
        <v>39</v>
      </c>
      <c r="F690" s="4" t="s">
        <v>1162</v>
      </c>
      <c r="G690" s="4" t="s">
        <v>4141</v>
      </c>
      <c r="H690" s="113" t="s">
        <v>3051</v>
      </c>
      <c r="I690" s="4" t="s">
        <v>9</v>
      </c>
      <c r="J690" s="4" t="s">
        <v>0</v>
      </c>
      <c r="K690" s="4" t="s">
        <v>4</v>
      </c>
      <c r="L690" s="136" t="s">
        <v>6627</v>
      </c>
      <c r="M690" s="141" t="s">
        <v>45</v>
      </c>
      <c r="N690" s="139" t="s">
        <v>8957</v>
      </c>
      <c r="O690" s="4" t="s">
        <v>4095</v>
      </c>
      <c r="P690" s="48" t="s">
        <v>5</v>
      </c>
      <c r="Q690" s="4"/>
    </row>
    <row r="691" spans="1:17" ht="45" customHeight="1" x14ac:dyDescent="0.2">
      <c r="A691" s="57">
        <v>4145030</v>
      </c>
      <c r="B691" s="4" t="s">
        <v>1</v>
      </c>
      <c r="C691" s="4" t="s">
        <v>9760</v>
      </c>
      <c r="D691" s="4" t="s">
        <v>13</v>
      </c>
      <c r="E691" s="4" t="s">
        <v>13</v>
      </c>
      <c r="F691" s="4" t="s">
        <v>1164</v>
      </c>
      <c r="G691" s="50" t="s">
        <v>4143</v>
      </c>
      <c r="H691" s="113" t="s">
        <v>4095</v>
      </c>
      <c r="I691" s="4" t="s">
        <v>6</v>
      </c>
      <c r="J691" s="4" t="s">
        <v>3</v>
      </c>
      <c r="K691" s="4" t="s">
        <v>4</v>
      </c>
      <c r="L691" s="136" t="s">
        <v>6629</v>
      </c>
      <c r="M691" s="141" t="s">
        <v>15</v>
      </c>
      <c r="N691" s="139" t="s">
        <v>8959</v>
      </c>
      <c r="O691" s="4" t="s">
        <v>3906</v>
      </c>
      <c r="P691" s="48" t="s">
        <v>5</v>
      </c>
      <c r="Q691" s="4"/>
    </row>
    <row r="692" spans="1:17" ht="45" customHeight="1" x14ac:dyDescent="0.2">
      <c r="A692" s="57">
        <v>4145030</v>
      </c>
      <c r="B692" s="4" t="s">
        <v>1</v>
      </c>
      <c r="C692" s="4" t="s">
        <v>9760</v>
      </c>
      <c r="D692" s="4" t="s">
        <v>13</v>
      </c>
      <c r="E692" s="4" t="s">
        <v>13</v>
      </c>
      <c r="F692" s="4" t="s">
        <v>1165</v>
      </c>
      <c r="G692" s="50" t="s">
        <v>4144</v>
      </c>
      <c r="H692" s="113" t="s">
        <v>3051</v>
      </c>
      <c r="I692" s="4" t="s">
        <v>9</v>
      </c>
      <c r="J692" s="4" t="s">
        <v>0</v>
      </c>
      <c r="K692" s="4" t="s">
        <v>4</v>
      </c>
      <c r="L692" s="136" t="s">
        <v>6630</v>
      </c>
      <c r="M692" s="141" t="s">
        <v>15</v>
      </c>
      <c r="N692" s="139" t="s">
        <v>8960</v>
      </c>
      <c r="O692" s="4" t="s">
        <v>3996</v>
      </c>
      <c r="P692" s="48" t="s">
        <v>5</v>
      </c>
      <c r="Q692" s="4"/>
    </row>
    <row r="693" spans="1:17" ht="45" customHeight="1" x14ac:dyDescent="0.2">
      <c r="A693" s="57">
        <v>4145010</v>
      </c>
      <c r="B693" s="4" t="s">
        <v>1</v>
      </c>
      <c r="C693" s="4" t="s">
        <v>9764</v>
      </c>
      <c r="D693" s="4" t="s">
        <v>23</v>
      </c>
      <c r="E693" s="4" t="s">
        <v>23</v>
      </c>
      <c r="F693" s="4" t="s">
        <v>1166</v>
      </c>
      <c r="G693" s="50" t="s">
        <v>4145</v>
      </c>
      <c r="H693" s="113" t="s">
        <v>3051</v>
      </c>
      <c r="I693" s="4" t="s">
        <v>9</v>
      </c>
      <c r="J693" s="4" t="s">
        <v>19</v>
      </c>
      <c r="K693" s="4" t="s">
        <v>4</v>
      </c>
      <c r="L693" s="136" t="s">
        <v>6631</v>
      </c>
      <c r="M693" s="141"/>
      <c r="N693" s="139" t="s">
        <v>8961</v>
      </c>
      <c r="O693" s="4" t="s">
        <v>4166</v>
      </c>
      <c r="P693" s="48" t="s">
        <v>5</v>
      </c>
      <c r="Q693" s="4"/>
    </row>
    <row r="694" spans="1:17" ht="45" customHeight="1" x14ac:dyDescent="0.2">
      <c r="A694" s="57">
        <v>4145030</v>
      </c>
      <c r="B694" s="4" t="s">
        <v>1</v>
      </c>
      <c r="C694" s="4" t="s">
        <v>9760</v>
      </c>
      <c r="D694" s="4" t="s">
        <v>13</v>
      </c>
      <c r="E694" s="4" t="s">
        <v>13</v>
      </c>
      <c r="F694" s="4" t="s">
        <v>1167</v>
      </c>
      <c r="G694" s="50" t="s">
        <v>4146</v>
      </c>
      <c r="H694" s="113" t="s">
        <v>4030</v>
      </c>
      <c r="I694" s="4" t="s">
        <v>6</v>
      </c>
      <c r="J694" s="4" t="s">
        <v>3</v>
      </c>
      <c r="K694" s="4" t="s">
        <v>4</v>
      </c>
      <c r="L694" s="136" t="s">
        <v>6632</v>
      </c>
      <c r="M694" s="141" t="s">
        <v>69</v>
      </c>
      <c r="N694" s="139" t="s">
        <v>8962</v>
      </c>
      <c r="O694" s="4" t="s">
        <v>3996</v>
      </c>
      <c r="P694" s="48" t="s">
        <v>5</v>
      </c>
      <c r="Q694" s="4"/>
    </row>
    <row r="695" spans="1:17" ht="45" customHeight="1" x14ac:dyDescent="0.2">
      <c r="A695" s="57">
        <v>4145020</v>
      </c>
      <c r="B695" s="4" t="s">
        <v>1</v>
      </c>
      <c r="C695" s="4" t="s">
        <v>9756</v>
      </c>
      <c r="D695" s="4" t="s">
        <v>80</v>
      </c>
      <c r="E695" s="4" t="s">
        <v>80</v>
      </c>
      <c r="F695" s="4" t="s">
        <v>1168</v>
      </c>
      <c r="G695" s="50" t="s">
        <v>4147</v>
      </c>
      <c r="H695" s="113" t="s">
        <v>3051</v>
      </c>
      <c r="I695" s="4" t="s">
        <v>30</v>
      </c>
      <c r="J695" s="4" t="s">
        <v>19</v>
      </c>
      <c r="K695" s="4" t="s">
        <v>4</v>
      </c>
      <c r="L695" s="136" t="s">
        <v>6633</v>
      </c>
      <c r="M695" s="141" t="s">
        <v>331</v>
      </c>
      <c r="N695" s="139" t="s">
        <v>8963</v>
      </c>
      <c r="O695" s="4" t="s">
        <v>3972</v>
      </c>
      <c r="P695" s="48" t="s">
        <v>5</v>
      </c>
      <c r="Q695" s="4"/>
    </row>
    <row r="696" spans="1:17" ht="45" customHeight="1" x14ac:dyDescent="0.2">
      <c r="A696" s="57">
        <v>4145020</v>
      </c>
      <c r="B696" s="4" t="s">
        <v>1</v>
      </c>
      <c r="C696" s="4" t="s">
        <v>9756</v>
      </c>
      <c r="D696" s="4" t="s">
        <v>80</v>
      </c>
      <c r="E696" s="4" t="s">
        <v>80</v>
      </c>
      <c r="F696" s="4" t="s">
        <v>1170</v>
      </c>
      <c r="G696" s="50" t="s">
        <v>4149</v>
      </c>
      <c r="H696" s="113" t="s">
        <v>3051</v>
      </c>
      <c r="I696" s="4" t="s">
        <v>30</v>
      </c>
      <c r="J696" s="4" t="s">
        <v>19</v>
      </c>
      <c r="K696" s="4" t="s">
        <v>4</v>
      </c>
      <c r="L696" s="136" t="s">
        <v>6635</v>
      </c>
      <c r="M696" s="141" t="s">
        <v>331</v>
      </c>
      <c r="N696" s="139" t="s">
        <v>8964</v>
      </c>
      <c r="O696" s="4" t="s">
        <v>4166</v>
      </c>
      <c r="P696" s="48" t="s">
        <v>5</v>
      </c>
      <c r="Q696" s="4"/>
    </row>
    <row r="697" spans="1:17" ht="45" customHeight="1" x14ac:dyDescent="0.2">
      <c r="A697" s="57">
        <v>4145020</v>
      </c>
      <c r="B697" s="4" t="s">
        <v>1</v>
      </c>
      <c r="C697" s="4" t="s">
        <v>9756</v>
      </c>
      <c r="D697" s="4" t="s">
        <v>80</v>
      </c>
      <c r="E697" s="4" t="s">
        <v>80</v>
      </c>
      <c r="F697" s="4" t="s">
        <v>1171</v>
      </c>
      <c r="G697" s="50" t="s">
        <v>4150</v>
      </c>
      <c r="H697" s="113" t="s">
        <v>3051</v>
      </c>
      <c r="I697" s="4" t="s">
        <v>30</v>
      </c>
      <c r="J697" s="4" t="s">
        <v>19</v>
      </c>
      <c r="K697" s="4" t="s">
        <v>4</v>
      </c>
      <c r="L697" s="136" t="s">
        <v>6636</v>
      </c>
      <c r="M697" s="141" t="s">
        <v>331</v>
      </c>
      <c r="N697" s="139" t="s">
        <v>8965</v>
      </c>
      <c r="O697" s="4" t="s">
        <v>4166</v>
      </c>
      <c r="P697" s="48" t="s">
        <v>5</v>
      </c>
      <c r="Q697" s="4"/>
    </row>
    <row r="698" spans="1:17" ht="45" customHeight="1" x14ac:dyDescent="0.2">
      <c r="A698" s="57">
        <v>4145020</v>
      </c>
      <c r="B698" s="4" t="s">
        <v>1</v>
      </c>
      <c r="C698" s="4" t="s">
        <v>9756</v>
      </c>
      <c r="D698" s="4" t="s">
        <v>80</v>
      </c>
      <c r="E698" s="4" t="s">
        <v>80</v>
      </c>
      <c r="F698" s="4" t="s">
        <v>1172</v>
      </c>
      <c r="G698" s="50" t="s">
        <v>4151</v>
      </c>
      <c r="H698" s="113" t="s">
        <v>3051</v>
      </c>
      <c r="I698" s="4" t="s">
        <v>30</v>
      </c>
      <c r="J698" s="4" t="s">
        <v>19</v>
      </c>
      <c r="K698" s="4" t="s">
        <v>4</v>
      </c>
      <c r="L698" s="136" t="s">
        <v>6637</v>
      </c>
      <c r="M698" s="141" t="s">
        <v>331</v>
      </c>
      <c r="N698" s="139" t="s">
        <v>8966</v>
      </c>
      <c r="O698" s="4" t="s">
        <v>4166</v>
      </c>
      <c r="P698" s="48" t="s">
        <v>5</v>
      </c>
      <c r="Q698" s="4"/>
    </row>
    <row r="699" spans="1:17" ht="45" customHeight="1" x14ac:dyDescent="0.2">
      <c r="A699" s="57">
        <v>4145020</v>
      </c>
      <c r="B699" s="4" t="s">
        <v>1</v>
      </c>
      <c r="C699" s="4" t="s">
        <v>9756</v>
      </c>
      <c r="D699" s="4" t="s">
        <v>80</v>
      </c>
      <c r="E699" s="4" t="s">
        <v>80</v>
      </c>
      <c r="F699" s="4" t="s">
        <v>1173</v>
      </c>
      <c r="G699" s="50" t="s">
        <v>4152</v>
      </c>
      <c r="H699" s="113" t="s">
        <v>3051</v>
      </c>
      <c r="I699" s="4" t="s">
        <v>30</v>
      </c>
      <c r="J699" s="4" t="s">
        <v>19</v>
      </c>
      <c r="K699" s="4" t="s">
        <v>4</v>
      </c>
      <c r="L699" s="136" t="s">
        <v>6638</v>
      </c>
      <c r="M699" s="141" t="s">
        <v>331</v>
      </c>
      <c r="N699" s="139" t="s">
        <v>8967</v>
      </c>
      <c r="O699" s="4" t="s">
        <v>4166</v>
      </c>
      <c r="P699" s="48" t="s">
        <v>5</v>
      </c>
      <c r="Q699" s="4"/>
    </row>
    <row r="700" spans="1:17" ht="45" customHeight="1" x14ac:dyDescent="0.2">
      <c r="A700" s="57">
        <v>4145020</v>
      </c>
      <c r="B700" s="4" t="s">
        <v>1</v>
      </c>
      <c r="C700" s="4" t="s">
        <v>9756</v>
      </c>
      <c r="D700" s="4" t="s">
        <v>80</v>
      </c>
      <c r="E700" s="4" t="s">
        <v>80</v>
      </c>
      <c r="F700" s="4" t="s">
        <v>1174</v>
      </c>
      <c r="G700" s="50" t="s">
        <v>4153</v>
      </c>
      <c r="H700" s="113" t="s">
        <v>3051</v>
      </c>
      <c r="I700" s="4" t="s">
        <v>30</v>
      </c>
      <c r="J700" s="4" t="s">
        <v>19</v>
      </c>
      <c r="K700" s="4" t="s">
        <v>4</v>
      </c>
      <c r="L700" s="136" t="s">
        <v>6639</v>
      </c>
      <c r="M700" s="141" t="s">
        <v>331</v>
      </c>
      <c r="N700" s="139" t="s">
        <v>8968</v>
      </c>
      <c r="O700" s="4" t="s">
        <v>4166</v>
      </c>
      <c r="P700" s="48" t="s">
        <v>5</v>
      </c>
      <c r="Q700" s="4"/>
    </row>
    <row r="701" spans="1:17" ht="45" customHeight="1" x14ac:dyDescent="0.2">
      <c r="A701" s="57">
        <v>4145020</v>
      </c>
      <c r="B701" s="4" t="s">
        <v>1</v>
      </c>
      <c r="C701" s="4" t="s">
        <v>9756</v>
      </c>
      <c r="D701" s="4" t="s">
        <v>80</v>
      </c>
      <c r="E701" s="4" t="s">
        <v>80</v>
      </c>
      <c r="F701" s="4" t="s">
        <v>1175</v>
      </c>
      <c r="G701" s="50" t="s">
        <v>4154</v>
      </c>
      <c r="H701" s="113" t="s">
        <v>3051</v>
      </c>
      <c r="I701" s="4" t="s">
        <v>30</v>
      </c>
      <c r="J701" s="4" t="s">
        <v>19</v>
      </c>
      <c r="K701" s="4" t="s">
        <v>4</v>
      </c>
      <c r="L701" s="136" t="s">
        <v>6640</v>
      </c>
      <c r="M701" s="141"/>
      <c r="N701" s="139" t="s">
        <v>8969</v>
      </c>
      <c r="O701" s="4" t="s">
        <v>2994</v>
      </c>
      <c r="P701" s="48" t="s">
        <v>5</v>
      </c>
      <c r="Q701" s="4"/>
    </row>
    <row r="702" spans="1:17" ht="45" customHeight="1" x14ac:dyDescent="0.2">
      <c r="A702" s="57">
        <v>4145030</v>
      </c>
      <c r="B702" s="4" t="s">
        <v>1</v>
      </c>
      <c r="C702" s="4" t="s">
        <v>9760</v>
      </c>
      <c r="D702" s="4" t="s">
        <v>13</v>
      </c>
      <c r="E702" s="4" t="s">
        <v>13</v>
      </c>
      <c r="F702" s="4" t="s">
        <v>1176</v>
      </c>
      <c r="G702" s="50" t="s">
        <v>4155</v>
      </c>
      <c r="H702" s="113" t="s">
        <v>3051</v>
      </c>
      <c r="I702" s="4" t="s">
        <v>27</v>
      </c>
      <c r="J702" s="4" t="s">
        <v>0</v>
      </c>
      <c r="K702" s="4" t="s">
        <v>4</v>
      </c>
      <c r="L702" s="136" t="s">
        <v>6641</v>
      </c>
      <c r="M702" s="141" t="s">
        <v>17</v>
      </c>
      <c r="N702" s="139" t="s">
        <v>8970</v>
      </c>
      <c r="O702" s="4" t="s">
        <v>4030</v>
      </c>
      <c r="P702" s="48" t="s">
        <v>5</v>
      </c>
      <c r="Q702" s="4"/>
    </row>
    <row r="703" spans="1:17" ht="45" customHeight="1" x14ac:dyDescent="0.2">
      <c r="A703" s="57">
        <v>4145020</v>
      </c>
      <c r="B703" s="4" t="s">
        <v>1</v>
      </c>
      <c r="C703" s="4" t="s">
        <v>9756</v>
      </c>
      <c r="D703" s="4" t="s">
        <v>80</v>
      </c>
      <c r="E703" s="4" t="s">
        <v>80</v>
      </c>
      <c r="F703" s="4" t="s">
        <v>1177</v>
      </c>
      <c r="G703" s="50" t="s">
        <v>4156</v>
      </c>
      <c r="H703" s="113" t="s">
        <v>3051</v>
      </c>
      <c r="I703" s="4" t="s">
        <v>30</v>
      </c>
      <c r="J703" s="4" t="s">
        <v>19</v>
      </c>
      <c r="K703" s="4" t="s">
        <v>4</v>
      </c>
      <c r="L703" s="136" t="s">
        <v>6642</v>
      </c>
      <c r="M703" s="141" t="s">
        <v>331</v>
      </c>
      <c r="N703" s="139" t="s">
        <v>8971</v>
      </c>
      <c r="O703" s="4" t="s">
        <v>2994</v>
      </c>
      <c r="P703" s="48" t="s">
        <v>5</v>
      </c>
      <c r="Q703" s="4"/>
    </row>
    <row r="704" spans="1:17" ht="45" customHeight="1" x14ac:dyDescent="0.2">
      <c r="A704" s="57">
        <v>4145020</v>
      </c>
      <c r="B704" s="4" t="s">
        <v>1</v>
      </c>
      <c r="C704" s="4" t="s">
        <v>9756</v>
      </c>
      <c r="D704" s="4" t="s">
        <v>80</v>
      </c>
      <c r="E704" s="4" t="s">
        <v>80</v>
      </c>
      <c r="F704" s="4" t="s">
        <v>1179</v>
      </c>
      <c r="G704" s="50" t="s">
        <v>4158</v>
      </c>
      <c r="H704" s="113" t="s">
        <v>3051</v>
      </c>
      <c r="I704" s="4" t="s">
        <v>30</v>
      </c>
      <c r="J704" s="4" t="s">
        <v>19</v>
      </c>
      <c r="K704" s="4" t="s">
        <v>4</v>
      </c>
      <c r="L704" s="136" t="s">
        <v>6644</v>
      </c>
      <c r="M704" s="141" t="s">
        <v>331</v>
      </c>
      <c r="N704" s="139" t="s">
        <v>8973</v>
      </c>
      <c r="O704" s="4" t="s">
        <v>2994</v>
      </c>
      <c r="P704" s="48" t="s">
        <v>5</v>
      </c>
      <c r="Q704" s="4"/>
    </row>
    <row r="705" spans="1:17" ht="45" customHeight="1" x14ac:dyDescent="0.2">
      <c r="A705" s="57">
        <v>4145020</v>
      </c>
      <c r="B705" s="4" t="s">
        <v>1</v>
      </c>
      <c r="C705" s="4" t="s">
        <v>9756</v>
      </c>
      <c r="D705" s="4" t="s">
        <v>80</v>
      </c>
      <c r="E705" s="4" t="s">
        <v>80</v>
      </c>
      <c r="F705" s="4" t="s">
        <v>1180</v>
      </c>
      <c r="G705" s="50" t="s">
        <v>4159</v>
      </c>
      <c r="H705" s="113" t="s">
        <v>3051</v>
      </c>
      <c r="I705" s="4" t="s">
        <v>30</v>
      </c>
      <c r="J705" s="4" t="s">
        <v>19</v>
      </c>
      <c r="K705" s="4" t="s">
        <v>4</v>
      </c>
      <c r="L705" s="136" t="s">
        <v>6645</v>
      </c>
      <c r="M705" s="141" t="s">
        <v>331</v>
      </c>
      <c r="N705" s="139" t="s">
        <v>8974</v>
      </c>
      <c r="O705" s="4" t="s">
        <v>2994</v>
      </c>
      <c r="P705" s="48" t="s">
        <v>5</v>
      </c>
      <c r="Q705" s="4"/>
    </row>
    <row r="706" spans="1:17" ht="45" customHeight="1" x14ac:dyDescent="0.2">
      <c r="A706" s="57">
        <v>4145020</v>
      </c>
      <c r="B706" s="4" t="s">
        <v>1</v>
      </c>
      <c r="C706" s="4" t="s">
        <v>9756</v>
      </c>
      <c r="D706" s="4" t="s">
        <v>80</v>
      </c>
      <c r="E706" s="4" t="s">
        <v>80</v>
      </c>
      <c r="F706" s="4" t="s">
        <v>1181</v>
      </c>
      <c r="G706" s="50" t="s">
        <v>4160</v>
      </c>
      <c r="H706" s="113" t="s">
        <v>3051</v>
      </c>
      <c r="I706" s="4" t="s">
        <v>30</v>
      </c>
      <c r="J706" s="4" t="s">
        <v>19</v>
      </c>
      <c r="K706" s="4" t="s">
        <v>4</v>
      </c>
      <c r="L706" s="136" t="s">
        <v>6646</v>
      </c>
      <c r="M706" s="141" t="s">
        <v>331</v>
      </c>
      <c r="N706" s="139" t="s">
        <v>8975</v>
      </c>
      <c r="O706" s="4" t="s">
        <v>2994</v>
      </c>
      <c r="P706" s="48" t="s">
        <v>5</v>
      </c>
      <c r="Q706" s="4"/>
    </row>
    <row r="707" spans="1:17" ht="45" customHeight="1" x14ac:dyDescent="0.2">
      <c r="A707" s="57">
        <v>4145020</v>
      </c>
      <c r="B707" s="4" t="s">
        <v>1</v>
      </c>
      <c r="C707" s="4" t="s">
        <v>9756</v>
      </c>
      <c r="D707" s="4" t="s">
        <v>39</v>
      </c>
      <c r="E707" s="4" t="s">
        <v>39</v>
      </c>
      <c r="F707" s="4" t="s">
        <v>1182</v>
      </c>
      <c r="G707" s="50" t="s">
        <v>4161</v>
      </c>
      <c r="H707" s="113" t="s">
        <v>3051</v>
      </c>
      <c r="I707" s="4" t="s">
        <v>9</v>
      </c>
      <c r="J707" s="4" t="s">
        <v>3</v>
      </c>
      <c r="K707" s="4" t="s">
        <v>4</v>
      </c>
      <c r="L707" s="136" t="s">
        <v>6647</v>
      </c>
      <c r="M707" s="141" t="s">
        <v>330</v>
      </c>
      <c r="N707" s="139" t="s">
        <v>8976</v>
      </c>
      <c r="O707" s="4" t="s">
        <v>4030</v>
      </c>
      <c r="P707" s="48" t="s">
        <v>5</v>
      </c>
      <c r="Q707" s="4"/>
    </row>
    <row r="708" spans="1:17" ht="45" customHeight="1" x14ac:dyDescent="0.2">
      <c r="A708" s="57">
        <v>4145020</v>
      </c>
      <c r="B708" s="4" t="s">
        <v>1</v>
      </c>
      <c r="C708" s="4" t="s">
        <v>9756</v>
      </c>
      <c r="D708" s="4" t="s">
        <v>80</v>
      </c>
      <c r="E708" s="4" t="s">
        <v>80</v>
      </c>
      <c r="F708" s="4" t="s">
        <v>1183</v>
      </c>
      <c r="G708" s="50" t="s">
        <v>4162</v>
      </c>
      <c r="H708" s="113" t="s">
        <v>3051</v>
      </c>
      <c r="I708" s="4" t="s">
        <v>30</v>
      </c>
      <c r="J708" s="4" t="s">
        <v>19</v>
      </c>
      <c r="K708" s="4" t="s">
        <v>4</v>
      </c>
      <c r="L708" s="136" t="s">
        <v>6648</v>
      </c>
      <c r="M708" s="141" t="s">
        <v>331</v>
      </c>
      <c r="N708" s="139" t="s">
        <v>8977</v>
      </c>
      <c r="O708" s="4" t="s">
        <v>2994</v>
      </c>
      <c r="P708" s="48" t="s">
        <v>5</v>
      </c>
      <c r="Q708" s="4"/>
    </row>
    <row r="709" spans="1:17" ht="45" customHeight="1" x14ac:dyDescent="0.2">
      <c r="A709" s="57">
        <v>4145020</v>
      </c>
      <c r="B709" s="4" t="s">
        <v>1</v>
      </c>
      <c r="C709" s="4" t="s">
        <v>9756</v>
      </c>
      <c r="D709" s="4" t="s">
        <v>37</v>
      </c>
      <c r="E709" s="4" t="s">
        <v>37</v>
      </c>
      <c r="F709" s="4" t="s">
        <v>1184</v>
      </c>
      <c r="G709" s="50" t="s">
        <v>4163</v>
      </c>
      <c r="H709" s="113" t="s">
        <v>3051</v>
      </c>
      <c r="I709" s="4" t="s">
        <v>30</v>
      </c>
      <c r="J709" s="4" t="s">
        <v>19</v>
      </c>
      <c r="K709" s="4" t="s">
        <v>4</v>
      </c>
      <c r="L709" s="136" t="s">
        <v>6649</v>
      </c>
      <c r="M709" s="141"/>
      <c r="N709" s="139" t="s">
        <v>8978</v>
      </c>
      <c r="O709" s="4" t="s">
        <v>4166</v>
      </c>
      <c r="P709" s="48" t="s">
        <v>5</v>
      </c>
      <c r="Q709" s="4"/>
    </row>
    <row r="710" spans="1:17" ht="45" customHeight="1" x14ac:dyDescent="0.2">
      <c r="A710" s="57">
        <v>4145020</v>
      </c>
      <c r="B710" s="4" t="s">
        <v>1</v>
      </c>
      <c r="C710" s="4" t="s">
        <v>9756</v>
      </c>
      <c r="D710" s="4" t="s">
        <v>37</v>
      </c>
      <c r="E710" s="4" t="s">
        <v>37</v>
      </c>
      <c r="F710" s="4" t="s">
        <v>1185</v>
      </c>
      <c r="G710" s="50" t="s">
        <v>4164</v>
      </c>
      <c r="H710" s="113" t="s">
        <v>3051</v>
      </c>
      <c r="I710" s="4" t="s">
        <v>30</v>
      </c>
      <c r="J710" s="4" t="s">
        <v>19</v>
      </c>
      <c r="K710" s="4" t="s">
        <v>4</v>
      </c>
      <c r="L710" s="136" t="s">
        <v>6650</v>
      </c>
      <c r="M710" s="141"/>
      <c r="N710" s="139" t="s">
        <v>8979</v>
      </c>
      <c r="O710" s="4" t="s">
        <v>4166</v>
      </c>
      <c r="P710" s="48" t="s">
        <v>5</v>
      </c>
      <c r="Q710" s="4"/>
    </row>
    <row r="711" spans="1:17" ht="45" customHeight="1" x14ac:dyDescent="0.2">
      <c r="A711" s="57">
        <v>4145020</v>
      </c>
      <c r="B711" s="4" t="s">
        <v>1</v>
      </c>
      <c r="C711" s="4" t="s">
        <v>9756</v>
      </c>
      <c r="D711" s="4" t="s">
        <v>31</v>
      </c>
      <c r="E711" s="4" t="s">
        <v>31</v>
      </c>
      <c r="F711" s="4" t="s">
        <v>1188</v>
      </c>
      <c r="G711" s="50" t="s">
        <v>4168</v>
      </c>
      <c r="H711" s="113" t="s">
        <v>3051</v>
      </c>
      <c r="I711" s="4" t="s">
        <v>30</v>
      </c>
      <c r="J711" s="4" t="s">
        <v>19</v>
      </c>
      <c r="K711" s="4" t="s">
        <v>4</v>
      </c>
      <c r="L711" s="136" t="s">
        <v>6653</v>
      </c>
      <c r="M711" s="141" t="s">
        <v>331</v>
      </c>
      <c r="N711" s="139" t="s">
        <v>8982</v>
      </c>
      <c r="O711" s="4" t="s">
        <v>4238</v>
      </c>
      <c r="P711" s="48" t="s">
        <v>5</v>
      </c>
      <c r="Q711" s="4"/>
    </row>
    <row r="712" spans="1:17" ht="45" customHeight="1" x14ac:dyDescent="0.2">
      <c r="A712" s="57">
        <v>4145020</v>
      </c>
      <c r="B712" s="4" t="s">
        <v>1</v>
      </c>
      <c r="C712" s="4" t="s">
        <v>9756</v>
      </c>
      <c r="D712" s="4" t="s">
        <v>29</v>
      </c>
      <c r="E712" s="4" t="s">
        <v>29</v>
      </c>
      <c r="F712" s="4" t="s">
        <v>1189</v>
      </c>
      <c r="G712" s="50" t="s">
        <v>4169</v>
      </c>
      <c r="H712" s="113" t="s">
        <v>3051</v>
      </c>
      <c r="I712" s="4" t="s">
        <v>9</v>
      </c>
      <c r="J712" s="4" t="s">
        <v>0</v>
      </c>
      <c r="K712" s="4" t="s">
        <v>4</v>
      </c>
      <c r="L712" s="136" t="s">
        <v>6654</v>
      </c>
      <c r="M712" s="147" t="s">
        <v>8292</v>
      </c>
      <c r="N712" s="139" t="s">
        <v>8983</v>
      </c>
      <c r="O712" s="4" t="s">
        <v>3174</v>
      </c>
      <c r="P712" s="48" t="s">
        <v>26</v>
      </c>
      <c r="Q712" s="4"/>
    </row>
    <row r="713" spans="1:17" ht="45" customHeight="1" x14ac:dyDescent="0.2">
      <c r="A713" s="57">
        <v>4145020</v>
      </c>
      <c r="B713" s="4" t="s">
        <v>1</v>
      </c>
      <c r="C713" s="4" t="s">
        <v>9756</v>
      </c>
      <c r="D713" s="4" t="s">
        <v>31</v>
      </c>
      <c r="E713" s="4" t="s">
        <v>31</v>
      </c>
      <c r="F713" s="4" t="s">
        <v>1190</v>
      </c>
      <c r="G713" s="50" t="s">
        <v>4170</v>
      </c>
      <c r="H713" s="113" t="s">
        <v>3051</v>
      </c>
      <c r="I713" s="4" t="s">
        <v>30</v>
      </c>
      <c r="J713" s="4" t="s">
        <v>19</v>
      </c>
      <c r="K713" s="4" t="s">
        <v>4</v>
      </c>
      <c r="L713" s="136" t="s">
        <v>6655</v>
      </c>
      <c r="M713" s="141" t="s">
        <v>331</v>
      </c>
      <c r="N713" s="139" t="s">
        <v>8984</v>
      </c>
      <c r="O713" s="4" t="s">
        <v>4238</v>
      </c>
      <c r="P713" s="48" t="s">
        <v>5</v>
      </c>
      <c r="Q713" s="4"/>
    </row>
    <row r="714" spans="1:17" ht="45" customHeight="1" x14ac:dyDescent="0.2">
      <c r="A714" s="57">
        <v>4145020</v>
      </c>
      <c r="B714" s="4" t="s">
        <v>1</v>
      </c>
      <c r="C714" s="4" t="s">
        <v>9756</v>
      </c>
      <c r="D714" s="4" t="s">
        <v>36</v>
      </c>
      <c r="E714" s="4" t="s">
        <v>36</v>
      </c>
      <c r="F714" s="4" t="s">
        <v>1191</v>
      </c>
      <c r="G714" s="50" t="s">
        <v>4171</v>
      </c>
      <c r="H714" s="113" t="s">
        <v>3051</v>
      </c>
      <c r="I714" s="4" t="s">
        <v>30</v>
      </c>
      <c r="J714" s="4" t="s">
        <v>19</v>
      </c>
      <c r="K714" s="4" t="s">
        <v>4</v>
      </c>
      <c r="L714" s="136" t="s">
        <v>6656</v>
      </c>
      <c r="M714" s="141"/>
      <c r="N714" s="139" t="s">
        <v>8985</v>
      </c>
      <c r="O714" s="4" t="s">
        <v>4030</v>
      </c>
      <c r="P714" s="48" t="s">
        <v>5</v>
      </c>
      <c r="Q714" s="4"/>
    </row>
    <row r="715" spans="1:17" ht="45" customHeight="1" x14ac:dyDescent="0.2">
      <c r="A715" s="57">
        <v>4145030</v>
      </c>
      <c r="B715" s="4" t="s">
        <v>1</v>
      </c>
      <c r="C715" s="4" t="s">
        <v>9760</v>
      </c>
      <c r="D715" s="4" t="s">
        <v>13</v>
      </c>
      <c r="E715" s="4" t="s">
        <v>13</v>
      </c>
      <c r="F715" s="4" t="s">
        <v>1194</v>
      </c>
      <c r="G715" s="50" t="s">
        <v>4174</v>
      </c>
      <c r="H715" s="113" t="s">
        <v>3051</v>
      </c>
      <c r="I715" s="4" t="s">
        <v>27</v>
      </c>
      <c r="J715" s="4" t="s">
        <v>19</v>
      </c>
      <c r="K715" s="4" t="s">
        <v>4</v>
      </c>
      <c r="L715" s="136" t="s">
        <v>6659</v>
      </c>
      <c r="M715" s="141" t="s">
        <v>17</v>
      </c>
      <c r="N715" s="139" t="s">
        <v>8987</v>
      </c>
      <c r="O715" s="4" t="s">
        <v>4030</v>
      </c>
      <c r="P715" s="48" t="s">
        <v>5</v>
      </c>
      <c r="Q715" s="4"/>
    </row>
    <row r="716" spans="1:17" ht="45" customHeight="1" x14ac:dyDescent="0.2">
      <c r="A716" s="57">
        <v>4145030</v>
      </c>
      <c r="B716" s="4" t="s">
        <v>1</v>
      </c>
      <c r="C716" s="4" t="s">
        <v>9760</v>
      </c>
      <c r="D716" s="4" t="s">
        <v>13</v>
      </c>
      <c r="E716" s="4" t="s">
        <v>13</v>
      </c>
      <c r="F716" s="4" t="s">
        <v>1195</v>
      </c>
      <c r="G716" s="50" t="s">
        <v>4175</v>
      </c>
      <c r="H716" s="113" t="s">
        <v>3051</v>
      </c>
      <c r="I716" s="4" t="s">
        <v>9</v>
      </c>
      <c r="J716" s="4" t="s">
        <v>0</v>
      </c>
      <c r="K716" s="4" t="s">
        <v>4</v>
      </c>
      <c r="L716" s="136" t="s">
        <v>6660</v>
      </c>
      <c r="M716" s="141" t="s">
        <v>64</v>
      </c>
      <c r="N716" s="139" t="s">
        <v>8988</v>
      </c>
      <c r="O716" s="4" t="s">
        <v>4293</v>
      </c>
      <c r="P716" s="48" t="s">
        <v>5</v>
      </c>
      <c r="Q716" s="4"/>
    </row>
    <row r="717" spans="1:17" ht="45" customHeight="1" x14ac:dyDescent="0.2">
      <c r="A717" s="57">
        <v>4145030</v>
      </c>
      <c r="B717" s="4" t="s">
        <v>1</v>
      </c>
      <c r="C717" s="4" t="s">
        <v>9760</v>
      </c>
      <c r="D717" s="4" t="s">
        <v>13</v>
      </c>
      <c r="E717" s="4" t="s">
        <v>13</v>
      </c>
      <c r="F717" s="4" t="s">
        <v>1196</v>
      </c>
      <c r="G717" s="50" t="s">
        <v>4176</v>
      </c>
      <c r="H717" s="113" t="s">
        <v>3051</v>
      </c>
      <c r="I717" s="4" t="s">
        <v>9</v>
      </c>
      <c r="J717" s="4" t="s">
        <v>19</v>
      </c>
      <c r="K717" s="4" t="s">
        <v>4</v>
      </c>
      <c r="L717" s="136" t="s">
        <v>6661</v>
      </c>
      <c r="M717" s="141" t="s">
        <v>17</v>
      </c>
      <c r="N717" s="139" t="s">
        <v>8989</v>
      </c>
      <c r="O717" s="4" t="s">
        <v>8990</v>
      </c>
      <c r="P717" s="48" t="s">
        <v>5</v>
      </c>
      <c r="Q717" s="4"/>
    </row>
    <row r="718" spans="1:17" ht="45" customHeight="1" x14ac:dyDescent="0.2">
      <c r="A718" s="57">
        <v>4145030</v>
      </c>
      <c r="B718" s="4" t="s">
        <v>1</v>
      </c>
      <c r="C718" s="4" t="s">
        <v>9760</v>
      </c>
      <c r="D718" s="4" t="s">
        <v>13</v>
      </c>
      <c r="E718" s="4" t="s">
        <v>13</v>
      </c>
      <c r="F718" s="4" t="s">
        <v>1197</v>
      </c>
      <c r="G718" s="50" t="s">
        <v>4177</v>
      </c>
      <c r="H718" s="113" t="s">
        <v>3051</v>
      </c>
      <c r="I718" s="4" t="s">
        <v>27</v>
      </c>
      <c r="J718" s="4" t="s">
        <v>19</v>
      </c>
      <c r="K718" s="4" t="s">
        <v>4</v>
      </c>
      <c r="L718" s="136" t="s">
        <v>6662</v>
      </c>
      <c r="M718" s="141" t="s">
        <v>17</v>
      </c>
      <c r="N718" s="139" t="s">
        <v>8991</v>
      </c>
      <c r="O718" s="4" t="s">
        <v>8990</v>
      </c>
      <c r="P718" s="48" t="s">
        <v>5</v>
      </c>
      <c r="Q718" s="4"/>
    </row>
    <row r="719" spans="1:17" ht="45" customHeight="1" x14ac:dyDescent="0.2">
      <c r="A719" s="57">
        <v>4145020</v>
      </c>
      <c r="B719" s="4" t="s">
        <v>1</v>
      </c>
      <c r="C719" s="4" t="s">
        <v>9756</v>
      </c>
      <c r="D719" s="4" t="s">
        <v>46</v>
      </c>
      <c r="E719" s="4" t="s">
        <v>46</v>
      </c>
      <c r="F719" s="4" t="s">
        <v>1199</v>
      </c>
      <c r="G719" s="50" t="s">
        <v>4179</v>
      </c>
      <c r="H719" s="113" t="s">
        <v>3051</v>
      </c>
      <c r="I719" s="4" t="s">
        <v>30</v>
      </c>
      <c r="J719" s="4" t="s">
        <v>0</v>
      </c>
      <c r="K719" s="4" t="s">
        <v>4</v>
      </c>
      <c r="L719" s="136" t="s">
        <v>6664</v>
      </c>
      <c r="M719" s="141"/>
      <c r="N719" s="139" t="s">
        <v>8993</v>
      </c>
      <c r="O719" s="4" t="s">
        <v>4166</v>
      </c>
      <c r="P719" s="48" t="s">
        <v>5</v>
      </c>
      <c r="Q719" s="4"/>
    </row>
    <row r="720" spans="1:17" ht="45" customHeight="1" x14ac:dyDescent="0.2">
      <c r="A720" s="57">
        <v>4145030</v>
      </c>
      <c r="B720" s="4" t="s">
        <v>1</v>
      </c>
      <c r="C720" s="4" t="s">
        <v>9758</v>
      </c>
      <c r="D720" s="4" t="s">
        <v>10</v>
      </c>
      <c r="E720" s="4" t="s">
        <v>10</v>
      </c>
      <c r="F720" s="4" t="s">
        <v>1202</v>
      </c>
      <c r="G720" s="50" t="s">
        <v>4182</v>
      </c>
      <c r="H720" s="113" t="s">
        <v>3051</v>
      </c>
      <c r="I720" s="4" t="s">
        <v>2</v>
      </c>
      <c r="J720" s="4" t="s">
        <v>19</v>
      </c>
      <c r="K720" s="4" t="s">
        <v>71</v>
      </c>
      <c r="L720" s="136" t="s">
        <v>6667</v>
      </c>
      <c r="M720" s="147" t="s">
        <v>18</v>
      </c>
      <c r="N720" s="139"/>
      <c r="O720" s="4"/>
      <c r="P720" s="48" t="s">
        <v>26</v>
      </c>
      <c r="Q720" s="4"/>
    </row>
    <row r="721" spans="1:17" ht="45" customHeight="1" x14ac:dyDescent="0.2">
      <c r="A721" s="57">
        <v>4145030</v>
      </c>
      <c r="B721" s="4" t="s">
        <v>1</v>
      </c>
      <c r="C721" s="4" t="s">
        <v>9758</v>
      </c>
      <c r="D721" s="4" t="s">
        <v>10</v>
      </c>
      <c r="E721" s="4" t="s">
        <v>10</v>
      </c>
      <c r="F721" s="4" t="s">
        <v>1203</v>
      </c>
      <c r="G721" s="50" t="s">
        <v>4183</v>
      </c>
      <c r="H721" s="113" t="s">
        <v>3051</v>
      </c>
      <c r="I721" s="4" t="s">
        <v>2</v>
      </c>
      <c r="J721" s="4" t="s">
        <v>19</v>
      </c>
      <c r="K721" s="4" t="s">
        <v>71</v>
      </c>
      <c r="L721" s="136" t="s">
        <v>6668</v>
      </c>
      <c r="M721" s="147" t="s">
        <v>18</v>
      </c>
      <c r="N721" s="139"/>
      <c r="O721" s="4"/>
      <c r="P721" s="48" t="s">
        <v>26</v>
      </c>
      <c r="Q721" s="4"/>
    </row>
    <row r="722" spans="1:17" ht="45" customHeight="1" x14ac:dyDescent="0.2">
      <c r="A722" s="57">
        <v>4145030</v>
      </c>
      <c r="B722" s="4" t="s">
        <v>1</v>
      </c>
      <c r="C722" s="4" t="s">
        <v>9760</v>
      </c>
      <c r="D722" s="4" t="s">
        <v>13</v>
      </c>
      <c r="E722" s="4" t="s">
        <v>13</v>
      </c>
      <c r="F722" s="4" t="s">
        <v>1205</v>
      </c>
      <c r="G722" s="50" t="s">
        <v>4185</v>
      </c>
      <c r="H722" s="113" t="s">
        <v>3051</v>
      </c>
      <c r="I722" s="4" t="s">
        <v>9</v>
      </c>
      <c r="J722" s="4" t="s">
        <v>76</v>
      </c>
      <c r="K722" s="4" t="s">
        <v>4</v>
      </c>
      <c r="L722" s="136" t="s">
        <v>6670</v>
      </c>
      <c r="M722" s="141" t="s">
        <v>17</v>
      </c>
      <c r="N722" s="139" t="s">
        <v>8996</v>
      </c>
      <c r="O722" s="4" t="s">
        <v>4030</v>
      </c>
      <c r="P722" s="48" t="s">
        <v>5</v>
      </c>
      <c r="Q722" s="4"/>
    </row>
    <row r="723" spans="1:17" ht="45" customHeight="1" x14ac:dyDescent="0.2">
      <c r="A723" s="57">
        <v>4145030</v>
      </c>
      <c r="B723" s="4" t="s">
        <v>1</v>
      </c>
      <c r="C723" s="4" t="s">
        <v>9760</v>
      </c>
      <c r="D723" s="4" t="s">
        <v>13</v>
      </c>
      <c r="E723" s="4" t="s">
        <v>13</v>
      </c>
      <c r="F723" s="4" t="s">
        <v>1206</v>
      </c>
      <c r="G723" s="50" t="s">
        <v>4186</v>
      </c>
      <c r="H723" s="113" t="s">
        <v>4166</v>
      </c>
      <c r="I723" s="4" t="s">
        <v>14</v>
      </c>
      <c r="J723" s="4" t="s">
        <v>19</v>
      </c>
      <c r="K723" s="4" t="s">
        <v>4</v>
      </c>
      <c r="L723" s="136" t="s">
        <v>6671</v>
      </c>
      <c r="M723" s="141" t="s">
        <v>17</v>
      </c>
      <c r="N723" s="139" t="s">
        <v>8997</v>
      </c>
      <c r="O723" s="4" t="s">
        <v>4293</v>
      </c>
      <c r="P723" s="48" t="s">
        <v>5</v>
      </c>
      <c r="Q723" s="4"/>
    </row>
    <row r="724" spans="1:17" ht="45" customHeight="1" x14ac:dyDescent="0.2">
      <c r="A724" s="57">
        <v>4145030</v>
      </c>
      <c r="B724" s="4" t="s">
        <v>1</v>
      </c>
      <c r="C724" s="4" t="s">
        <v>9760</v>
      </c>
      <c r="D724" s="4" t="s">
        <v>13</v>
      </c>
      <c r="E724" s="4" t="s">
        <v>13</v>
      </c>
      <c r="F724" s="4" t="s">
        <v>1207</v>
      </c>
      <c r="G724" s="4" t="s">
        <v>4187</v>
      </c>
      <c r="H724" s="113" t="s">
        <v>3051</v>
      </c>
      <c r="I724" s="4" t="s">
        <v>9</v>
      </c>
      <c r="J724" s="4" t="s">
        <v>0</v>
      </c>
      <c r="K724" s="4" t="s">
        <v>4</v>
      </c>
      <c r="L724" s="136" t="s">
        <v>6672</v>
      </c>
      <c r="M724" s="141" t="s">
        <v>15</v>
      </c>
      <c r="N724" s="139" t="s">
        <v>8998</v>
      </c>
      <c r="O724" s="4" t="s">
        <v>4293</v>
      </c>
      <c r="P724" s="48" t="s">
        <v>5</v>
      </c>
      <c r="Q724" s="4"/>
    </row>
    <row r="725" spans="1:17" ht="45" customHeight="1" x14ac:dyDescent="0.2">
      <c r="A725" s="57">
        <v>4145020</v>
      </c>
      <c r="B725" s="4" t="s">
        <v>1</v>
      </c>
      <c r="C725" s="4" t="s">
        <v>9756</v>
      </c>
      <c r="D725" s="4" t="s">
        <v>43</v>
      </c>
      <c r="E725" s="4" t="s">
        <v>43</v>
      </c>
      <c r="F725" s="4" t="s">
        <v>1210</v>
      </c>
      <c r="G725" s="4" t="s">
        <v>4190</v>
      </c>
      <c r="H725" s="113" t="s">
        <v>3051</v>
      </c>
      <c r="I725" s="4" t="s">
        <v>9</v>
      </c>
      <c r="J725" s="4" t="s">
        <v>19</v>
      </c>
      <c r="K725" s="4" t="s">
        <v>4</v>
      </c>
      <c r="L725" s="136" t="s">
        <v>6675</v>
      </c>
      <c r="M725" s="141"/>
      <c r="N725" s="139" t="s">
        <v>9000</v>
      </c>
      <c r="O725" s="4" t="s">
        <v>4406</v>
      </c>
      <c r="P725" s="48" t="s">
        <v>5</v>
      </c>
      <c r="Q725" s="4"/>
    </row>
    <row r="726" spans="1:17" ht="45" customHeight="1" x14ac:dyDescent="0.2">
      <c r="A726" s="57">
        <v>4145030</v>
      </c>
      <c r="B726" s="4" t="s">
        <v>1</v>
      </c>
      <c r="C726" s="4" t="s">
        <v>9770</v>
      </c>
      <c r="D726" s="4" t="s">
        <v>60</v>
      </c>
      <c r="E726" s="4" t="s">
        <v>60</v>
      </c>
      <c r="F726" s="4" t="s">
        <v>1211</v>
      </c>
      <c r="G726" s="4" t="s">
        <v>4191</v>
      </c>
      <c r="H726" s="113" t="s">
        <v>3051</v>
      </c>
      <c r="I726" s="4" t="s">
        <v>9</v>
      </c>
      <c r="J726" s="4" t="s">
        <v>19</v>
      </c>
      <c r="K726" s="4" t="s">
        <v>4</v>
      </c>
      <c r="L726" s="136" t="s">
        <v>6676</v>
      </c>
      <c r="M726" s="141"/>
      <c r="N726" s="139" t="s">
        <v>9001</v>
      </c>
      <c r="O726" s="4" t="s">
        <v>4030</v>
      </c>
      <c r="P726" s="48" t="s">
        <v>5</v>
      </c>
      <c r="Q726" s="4"/>
    </row>
    <row r="727" spans="1:17" ht="45" customHeight="1" x14ac:dyDescent="0.2">
      <c r="A727" s="57">
        <v>4145020</v>
      </c>
      <c r="B727" s="4" t="s">
        <v>1</v>
      </c>
      <c r="C727" s="4" t="s">
        <v>9756</v>
      </c>
      <c r="D727" s="4" t="s">
        <v>36</v>
      </c>
      <c r="E727" s="4" t="s">
        <v>36</v>
      </c>
      <c r="F727" s="4" t="s">
        <v>1212</v>
      </c>
      <c r="G727" s="4" t="s">
        <v>4192</v>
      </c>
      <c r="H727" s="113" t="s">
        <v>3051</v>
      </c>
      <c r="I727" s="4" t="s">
        <v>2</v>
      </c>
      <c r="J727" s="4" t="s">
        <v>19</v>
      </c>
      <c r="K727" s="4" t="s">
        <v>71</v>
      </c>
      <c r="L727" s="136" t="s">
        <v>6677</v>
      </c>
      <c r="M727" s="141"/>
      <c r="N727" s="139"/>
      <c r="O727" s="4"/>
      <c r="P727" s="48" t="s">
        <v>26</v>
      </c>
      <c r="Q727" s="4"/>
    </row>
    <row r="728" spans="1:17" ht="45" customHeight="1" x14ac:dyDescent="0.2">
      <c r="A728" s="57">
        <v>4145030</v>
      </c>
      <c r="B728" s="4" t="s">
        <v>1</v>
      </c>
      <c r="C728" s="4" t="s">
        <v>9760</v>
      </c>
      <c r="D728" s="4" t="s">
        <v>13</v>
      </c>
      <c r="E728" s="4" t="s">
        <v>13</v>
      </c>
      <c r="F728" s="4" t="s">
        <v>1213</v>
      </c>
      <c r="G728" s="4" t="s">
        <v>4193</v>
      </c>
      <c r="H728" s="113" t="s">
        <v>4095</v>
      </c>
      <c r="I728" s="4" t="s">
        <v>6</v>
      </c>
      <c r="J728" s="4" t="s">
        <v>3</v>
      </c>
      <c r="K728" s="4" t="s">
        <v>4</v>
      </c>
      <c r="L728" s="136" t="s">
        <v>6678</v>
      </c>
      <c r="M728" s="147" t="s">
        <v>17</v>
      </c>
      <c r="N728" s="139" t="s">
        <v>9002</v>
      </c>
      <c r="O728" s="4" t="s">
        <v>3860</v>
      </c>
      <c r="P728" s="48" t="s">
        <v>26</v>
      </c>
      <c r="Q728" s="4"/>
    </row>
    <row r="729" spans="1:17" ht="45" customHeight="1" x14ac:dyDescent="0.2">
      <c r="A729" s="57">
        <v>4145020</v>
      </c>
      <c r="B729" s="4" t="s">
        <v>1</v>
      </c>
      <c r="C729" s="4" t="s">
        <v>9756</v>
      </c>
      <c r="D729" s="4" t="s">
        <v>39</v>
      </c>
      <c r="E729" s="4" t="s">
        <v>39</v>
      </c>
      <c r="F729" s="4" t="s">
        <v>1215</v>
      </c>
      <c r="G729" s="4" t="s">
        <v>4195</v>
      </c>
      <c r="H729" s="113" t="s">
        <v>3051</v>
      </c>
      <c r="I729" s="4" t="s">
        <v>9</v>
      </c>
      <c r="J729" s="4" t="s">
        <v>19</v>
      </c>
      <c r="K729" s="4" t="s">
        <v>4</v>
      </c>
      <c r="L729" s="136" t="s">
        <v>6680</v>
      </c>
      <c r="M729" s="141" t="s">
        <v>45</v>
      </c>
      <c r="N729" s="139" t="s">
        <v>9004</v>
      </c>
      <c r="O729" s="4" t="s">
        <v>4030</v>
      </c>
      <c r="P729" s="48" t="s">
        <v>5</v>
      </c>
      <c r="Q729" s="4"/>
    </row>
    <row r="730" spans="1:17" ht="45" customHeight="1" x14ac:dyDescent="0.2">
      <c r="A730" s="48">
        <v>4145020</v>
      </c>
      <c r="B730" s="4" t="s">
        <v>1</v>
      </c>
      <c r="C730" s="4" t="s">
        <v>9766</v>
      </c>
      <c r="D730" s="4" t="s">
        <v>900</v>
      </c>
      <c r="E730" s="4" t="s">
        <v>900</v>
      </c>
      <c r="F730" s="4" t="s">
        <v>1216</v>
      </c>
      <c r="G730" s="50" t="s">
        <v>4196</v>
      </c>
      <c r="H730" s="113" t="s">
        <v>4095</v>
      </c>
      <c r="I730" s="4" t="s">
        <v>6</v>
      </c>
      <c r="J730" s="4" t="s">
        <v>3</v>
      </c>
      <c r="K730" s="4" t="s">
        <v>4</v>
      </c>
      <c r="L730" s="136" t="s">
        <v>6681</v>
      </c>
      <c r="M730" s="141" t="s">
        <v>8289</v>
      </c>
      <c r="N730" s="139" t="s">
        <v>9005</v>
      </c>
      <c r="O730" s="4" t="s">
        <v>4095</v>
      </c>
      <c r="P730" s="48" t="s">
        <v>5</v>
      </c>
      <c r="Q730" s="4"/>
    </row>
    <row r="731" spans="1:17" ht="45" customHeight="1" x14ac:dyDescent="0.2">
      <c r="A731" s="57">
        <v>4145020</v>
      </c>
      <c r="B731" s="4" t="s">
        <v>1</v>
      </c>
      <c r="C731" s="4" t="s">
        <v>9756</v>
      </c>
      <c r="D731" s="4" t="s">
        <v>39</v>
      </c>
      <c r="E731" s="4" t="s">
        <v>39</v>
      </c>
      <c r="F731" s="4" t="s">
        <v>1217</v>
      </c>
      <c r="G731" s="50" t="s">
        <v>4197</v>
      </c>
      <c r="H731" s="113" t="s">
        <v>3051</v>
      </c>
      <c r="I731" s="4" t="s">
        <v>9</v>
      </c>
      <c r="J731" s="4" t="s">
        <v>19</v>
      </c>
      <c r="K731" s="4" t="s">
        <v>4</v>
      </c>
      <c r="L731" s="136" t="s">
        <v>6682</v>
      </c>
      <c r="M731" s="141" t="s">
        <v>7</v>
      </c>
      <c r="N731" s="139" t="s">
        <v>9006</v>
      </c>
      <c r="O731" s="4" t="s">
        <v>4095</v>
      </c>
      <c r="P731" s="48" t="s">
        <v>5</v>
      </c>
      <c r="Q731" s="4"/>
    </row>
    <row r="732" spans="1:17" ht="45" customHeight="1" x14ac:dyDescent="0.2">
      <c r="A732" s="57">
        <v>4145020</v>
      </c>
      <c r="B732" s="4" t="s">
        <v>1</v>
      </c>
      <c r="C732" s="4" t="s">
        <v>9756</v>
      </c>
      <c r="D732" s="4" t="s">
        <v>37</v>
      </c>
      <c r="E732" s="4" t="s">
        <v>37</v>
      </c>
      <c r="F732" s="4" t="s">
        <v>1218</v>
      </c>
      <c r="G732" s="50" t="s">
        <v>4198</v>
      </c>
      <c r="H732" s="113" t="s">
        <v>3051</v>
      </c>
      <c r="I732" s="4" t="s">
        <v>30</v>
      </c>
      <c r="J732" s="4" t="s">
        <v>19</v>
      </c>
      <c r="K732" s="4" t="s">
        <v>4</v>
      </c>
      <c r="L732" s="136" t="s">
        <v>6683</v>
      </c>
      <c r="M732" s="141"/>
      <c r="N732" s="139" t="s">
        <v>9007</v>
      </c>
      <c r="O732" s="4" t="s">
        <v>4166</v>
      </c>
      <c r="P732" s="48" t="s">
        <v>5</v>
      </c>
      <c r="Q732" s="4"/>
    </row>
    <row r="733" spans="1:17" ht="45" customHeight="1" x14ac:dyDescent="0.2">
      <c r="A733" s="57">
        <v>4145010</v>
      </c>
      <c r="B733" s="4" t="s">
        <v>1</v>
      </c>
      <c r="C733" s="4" t="s">
        <v>9764</v>
      </c>
      <c r="D733" s="4" t="s">
        <v>23</v>
      </c>
      <c r="E733" s="4" t="s">
        <v>23</v>
      </c>
      <c r="F733" s="4" t="s">
        <v>1219</v>
      </c>
      <c r="G733" s="50" t="s">
        <v>4199</v>
      </c>
      <c r="H733" s="113" t="s">
        <v>3051</v>
      </c>
      <c r="I733" s="4" t="s">
        <v>9</v>
      </c>
      <c r="J733" s="4" t="s">
        <v>19</v>
      </c>
      <c r="K733" s="4" t="s">
        <v>4</v>
      </c>
      <c r="L733" s="136" t="s">
        <v>6684</v>
      </c>
      <c r="M733" s="141"/>
      <c r="N733" s="139" t="s">
        <v>9008</v>
      </c>
      <c r="O733" s="4" t="s">
        <v>4166</v>
      </c>
      <c r="P733" s="48" t="s">
        <v>5</v>
      </c>
      <c r="Q733" s="4"/>
    </row>
    <row r="734" spans="1:17" ht="45" customHeight="1" x14ac:dyDescent="0.2">
      <c r="A734" s="57">
        <v>4145020</v>
      </c>
      <c r="B734" s="4" t="s">
        <v>1</v>
      </c>
      <c r="C734" s="4" t="s">
        <v>9756</v>
      </c>
      <c r="D734" s="4" t="s">
        <v>43</v>
      </c>
      <c r="E734" s="4" t="s">
        <v>43</v>
      </c>
      <c r="F734" s="4" t="s">
        <v>1220</v>
      </c>
      <c r="G734" s="4" t="s">
        <v>4200</v>
      </c>
      <c r="H734" s="113" t="s">
        <v>3051</v>
      </c>
      <c r="I734" s="4" t="s">
        <v>2</v>
      </c>
      <c r="J734" s="4" t="s">
        <v>19</v>
      </c>
      <c r="K734" s="4" t="s">
        <v>4</v>
      </c>
      <c r="L734" s="136" t="s">
        <v>6685</v>
      </c>
      <c r="M734" s="141"/>
      <c r="N734" s="139" t="s">
        <v>9009</v>
      </c>
      <c r="O734" s="4" t="s">
        <v>4238</v>
      </c>
      <c r="P734" s="48" t="s">
        <v>5</v>
      </c>
      <c r="Q734" s="4"/>
    </row>
    <row r="735" spans="1:17" ht="45" customHeight="1" x14ac:dyDescent="0.2">
      <c r="A735" s="57">
        <v>4145030</v>
      </c>
      <c r="B735" s="4" t="s">
        <v>1</v>
      </c>
      <c r="C735" s="4" t="s">
        <v>9758</v>
      </c>
      <c r="D735" s="4" t="s">
        <v>10</v>
      </c>
      <c r="E735" s="4" t="s">
        <v>10</v>
      </c>
      <c r="F735" s="4" t="s">
        <v>1221</v>
      </c>
      <c r="G735" s="50" t="s">
        <v>4201</v>
      </c>
      <c r="H735" s="113" t="s">
        <v>3051</v>
      </c>
      <c r="I735" s="4" t="s">
        <v>2</v>
      </c>
      <c r="J735" s="4" t="s">
        <v>19</v>
      </c>
      <c r="K735" s="4" t="s">
        <v>71</v>
      </c>
      <c r="L735" s="136" t="s">
        <v>6686</v>
      </c>
      <c r="M735" s="147" t="s">
        <v>18</v>
      </c>
      <c r="N735" s="139"/>
      <c r="O735" s="4"/>
      <c r="P735" s="48" t="s">
        <v>26</v>
      </c>
      <c r="Q735" s="4"/>
    </row>
    <row r="736" spans="1:17" ht="45" customHeight="1" x14ac:dyDescent="0.2">
      <c r="A736" s="57">
        <v>4145030</v>
      </c>
      <c r="B736" s="4" t="s">
        <v>1</v>
      </c>
      <c r="C736" s="4" t="s">
        <v>9758</v>
      </c>
      <c r="D736" s="4" t="s">
        <v>10</v>
      </c>
      <c r="E736" s="4" t="s">
        <v>10</v>
      </c>
      <c r="F736" s="4" t="s">
        <v>1222</v>
      </c>
      <c r="G736" s="50" t="s">
        <v>4202</v>
      </c>
      <c r="H736" s="113" t="s">
        <v>3051</v>
      </c>
      <c r="I736" s="4" t="s">
        <v>2</v>
      </c>
      <c r="J736" s="4" t="s">
        <v>19</v>
      </c>
      <c r="K736" s="4" t="s">
        <v>71</v>
      </c>
      <c r="L736" s="136" t="s">
        <v>6687</v>
      </c>
      <c r="M736" s="147" t="s">
        <v>18</v>
      </c>
      <c r="N736" s="139"/>
      <c r="O736" s="4"/>
      <c r="P736" s="48" t="s">
        <v>26</v>
      </c>
      <c r="Q736" s="4"/>
    </row>
    <row r="737" spans="1:17" ht="45" customHeight="1" x14ac:dyDescent="0.2">
      <c r="A737" s="57">
        <v>4145030</v>
      </c>
      <c r="B737" s="4" t="s">
        <v>1</v>
      </c>
      <c r="C737" s="4" t="s">
        <v>9758</v>
      </c>
      <c r="D737" s="4" t="s">
        <v>10</v>
      </c>
      <c r="E737" s="4" t="s">
        <v>10</v>
      </c>
      <c r="F737" s="4" t="s">
        <v>1223</v>
      </c>
      <c r="G737" s="4" t="s">
        <v>4203</v>
      </c>
      <c r="H737" s="113" t="s">
        <v>3051</v>
      </c>
      <c r="I737" s="4" t="s">
        <v>2</v>
      </c>
      <c r="J737" s="4" t="s">
        <v>19</v>
      </c>
      <c r="K737" s="4" t="s">
        <v>71</v>
      </c>
      <c r="L737" s="136" t="s">
        <v>6688</v>
      </c>
      <c r="M737" s="147" t="s">
        <v>18</v>
      </c>
      <c r="N737" s="139"/>
      <c r="O737" s="4"/>
      <c r="P737" s="48" t="s">
        <v>26</v>
      </c>
      <c r="Q737" s="4"/>
    </row>
    <row r="738" spans="1:17" ht="45" customHeight="1" x14ac:dyDescent="0.2">
      <c r="A738" s="57">
        <v>4145020</v>
      </c>
      <c r="B738" s="4" t="s">
        <v>1</v>
      </c>
      <c r="C738" s="4" t="s">
        <v>9756</v>
      </c>
      <c r="D738" s="4" t="s">
        <v>43</v>
      </c>
      <c r="E738" s="4" t="s">
        <v>43</v>
      </c>
      <c r="F738" s="4" t="s">
        <v>1224</v>
      </c>
      <c r="G738" s="4" t="s">
        <v>4204</v>
      </c>
      <c r="H738" s="113" t="s">
        <v>3051</v>
      </c>
      <c r="I738" s="4" t="s">
        <v>9</v>
      </c>
      <c r="J738" s="4" t="s">
        <v>19</v>
      </c>
      <c r="K738" s="4" t="s">
        <v>4</v>
      </c>
      <c r="L738" s="136" t="s">
        <v>6689</v>
      </c>
      <c r="M738" s="141"/>
      <c r="N738" s="139" t="s">
        <v>9010</v>
      </c>
      <c r="O738" s="4" t="s">
        <v>3006</v>
      </c>
      <c r="P738" s="48" t="s">
        <v>5</v>
      </c>
      <c r="Q738" s="4"/>
    </row>
    <row r="739" spans="1:17" ht="45" customHeight="1" x14ac:dyDescent="0.2">
      <c r="A739" s="57">
        <v>4145020</v>
      </c>
      <c r="B739" s="4" t="s">
        <v>1</v>
      </c>
      <c r="C739" s="4" t="s">
        <v>9756</v>
      </c>
      <c r="D739" s="4" t="s">
        <v>43</v>
      </c>
      <c r="E739" s="4" t="s">
        <v>43</v>
      </c>
      <c r="F739" s="4" t="s">
        <v>1225</v>
      </c>
      <c r="G739" s="4" t="s">
        <v>4205</v>
      </c>
      <c r="H739" s="113" t="s">
        <v>3051</v>
      </c>
      <c r="I739" s="4" t="s">
        <v>2</v>
      </c>
      <c r="J739" s="4" t="s">
        <v>19</v>
      </c>
      <c r="K739" s="4" t="s">
        <v>71</v>
      </c>
      <c r="L739" s="136" t="s">
        <v>6690</v>
      </c>
      <c r="M739" s="141"/>
      <c r="N739" s="139"/>
      <c r="O739" s="4"/>
      <c r="P739" s="48" t="s">
        <v>26</v>
      </c>
      <c r="Q739" s="4"/>
    </row>
    <row r="740" spans="1:17" ht="45" customHeight="1" x14ac:dyDescent="0.2">
      <c r="A740" s="57">
        <v>4145020</v>
      </c>
      <c r="B740" s="4" t="s">
        <v>1</v>
      </c>
      <c r="C740" s="4" t="s">
        <v>9756</v>
      </c>
      <c r="D740" s="4" t="s">
        <v>43</v>
      </c>
      <c r="E740" s="4" t="s">
        <v>43</v>
      </c>
      <c r="F740" s="4" t="s">
        <v>1226</v>
      </c>
      <c r="G740" s="4" t="s">
        <v>4206</v>
      </c>
      <c r="H740" s="113" t="s">
        <v>3051</v>
      </c>
      <c r="I740" s="4" t="s">
        <v>2</v>
      </c>
      <c r="J740" s="4" t="s">
        <v>19</v>
      </c>
      <c r="K740" s="4" t="s">
        <v>71</v>
      </c>
      <c r="L740" s="136" t="s">
        <v>6691</v>
      </c>
      <c r="M740" s="141"/>
      <c r="N740" s="139"/>
      <c r="O740" s="4"/>
      <c r="P740" s="48" t="s">
        <v>26</v>
      </c>
      <c r="Q740" s="4"/>
    </row>
    <row r="741" spans="1:17" ht="45" customHeight="1" x14ac:dyDescent="0.2">
      <c r="A741" s="57">
        <v>4145010</v>
      </c>
      <c r="B741" s="4" t="s">
        <v>1</v>
      </c>
      <c r="C741" s="4" t="s">
        <v>9763</v>
      </c>
      <c r="D741" s="4" t="s">
        <v>366</v>
      </c>
      <c r="E741" s="4" t="s">
        <v>366</v>
      </c>
      <c r="F741" s="4" t="s">
        <v>1228</v>
      </c>
      <c r="G741" s="4" t="s">
        <v>4208</v>
      </c>
      <c r="H741" s="113" t="s">
        <v>3051</v>
      </c>
      <c r="I741" s="4" t="s">
        <v>2</v>
      </c>
      <c r="J741" s="4" t="s">
        <v>16</v>
      </c>
      <c r="K741" s="4" t="s">
        <v>4</v>
      </c>
      <c r="L741" s="136" t="s">
        <v>6693</v>
      </c>
      <c r="M741" s="141"/>
      <c r="N741" s="139" t="s">
        <v>9011</v>
      </c>
      <c r="O741" s="4" t="s">
        <v>4406</v>
      </c>
      <c r="P741" s="48" t="s">
        <v>5</v>
      </c>
      <c r="Q741" s="4"/>
    </row>
    <row r="742" spans="1:17" ht="45" customHeight="1" x14ac:dyDescent="0.2">
      <c r="A742" s="57">
        <v>4145020</v>
      </c>
      <c r="B742" s="4" t="s">
        <v>1</v>
      </c>
      <c r="C742" s="4" t="s">
        <v>9756</v>
      </c>
      <c r="D742" s="4" t="s">
        <v>926</v>
      </c>
      <c r="E742" s="4" t="s">
        <v>926</v>
      </c>
      <c r="F742" s="4" t="s">
        <v>1229</v>
      </c>
      <c r="G742" s="4" t="s">
        <v>4209</v>
      </c>
      <c r="H742" s="113" t="s">
        <v>3051</v>
      </c>
      <c r="I742" s="4" t="s">
        <v>30</v>
      </c>
      <c r="J742" s="4" t="s">
        <v>19</v>
      </c>
      <c r="K742" s="4" t="s">
        <v>4</v>
      </c>
      <c r="L742" s="136" t="s">
        <v>6694</v>
      </c>
      <c r="M742" s="141" t="s">
        <v>331</v>
      </c>
      <c r="N742" s="139" t="s">
        <v>9012</v>
      </c>
      <c r="O742" s="4" t="s">
        <v>3051</v>
      </c>
      <c r="P742" s="48" t="s">
        <v>5</v>
      </c>
      <c r="Q742" s="4"/>
    </row>
    <row r="743" spans="1:17" ht="45" customHeight="1" x14ac:dyDescent="0.2">
      <c r="A743" s="57">
        <v>4145020</v>
      </c>
      <c r="B743" s="4" t="s">
        <v>1</v>
      </c>
      <c r="C743" s="4" t="s">
        <v>9756</v>
      </c>
      <c r="D743" s="4" t="s">
        <v>39</v>
      </c>
      <c r="E743" s="4" t="s">
        <v>39</v>
      </c>
      <c r="F743" s="4" t="s">
        <v>1230</v>
      </c>
      <c r="G743" s="4" t="s">
        <v>4210</v>
      </c>
      <c r="H743" s="113" t="s">
        <v>3051</v>
      </c>
      <c r="I743" s="4" t="s">
        <v>9</v>
      </c>
      <c r="J743" s="4" t="s">
        <v>19</v>
      </c>
      <c r="K743" s="4" t="s">
        <v>4</v>
      </c>
      <c r="L743" s="136" t="s">
        <v>6695</v>
      </c>
      <c r="M743" s="141" t="s">
        <v>54</v>
      </c>
      <c r="N743" s="139" t="s">
        <v>9013</v>
      </c>
      <c r="O743" s="4" t="s">
        <v>4293</v>
      </c>
      <c r="P743" s="48" t="s">
        <v>5</v>
      </c>
      <c r="Q743" s="4"/>
    </row>
    <row r="744" spans="1:17" ht="45" customHeight="1" x14ac:dyDescent="0.2">
      <c r="A744" s="57">
        <v>4145020</v>
      </c>
      <c r="B744" s="4" t="s">
        <v>1</v>
      </c>
      <c r="C744" s="4" t="s">
        <v>9756</v>
      </c>
      <c r="D744" s="4" t="s">
        <v>46</v>
      </c>
      <c r="E744" s="4" t="s">
        <v>46</v>
      </c>
      <c r="F744" s="4" t="s">
        <v>1231</v>
      </c>
      <c r="G744" s="4" t="s">
        <v>4211</v>
      </c>
      <c r="H744" s="113" t="s">
        <v>3051</v>
      </c>
      <c r="I744" s="4" t="s">
        <v>30</v>
      </c>
      <c r="J744" s="4" t="s">
        <v>16</v>
      </c>
      <c r="K744" s="4" t="s">
        <v>4</v>
      </c>
      <c r="L744" s="136" t="s">
        <v>6696</v>
      </c>
      <c r="M744" s="141"/>
      <c r="N744" s="139" t="s">
        <v>9014</v>
      </c>
      <c r="O744" s="4" t="s">
        <v>3006</v>
      </c>
      <c r="P744" s="48" t="s">
        <v>5</v>
      </c>
      <c r="Q744" s="4"/>
    </row>
    <row r="745" spans="1:17" ht="45" customHeight="1" x14ac:dyDescent="0.2">
      <c r="A745" s="57">
        <v>4145030</v>
      </c>
      <c r="B745" s="4" t="s">
        <v>1</v>
      </c>
      <c r="C745" s="4" t="s">
        <v>9758</v>
      </c>
      <c r="D745" s="4" t="s">
        <v>10</v>
      </c>
      <c r="E745" s="4" t="s">
        <v>10</v>
      </c>
      <c r="F745" s="4" t="s">
        <v>1232</v>
      </c>
      <c r="G745" s="4" t="s">
        <v>4212</v>
      </c>
      <c r="H745" s="113" t="s">
        <v>3051</v>
      </c>
      <c r="I745" s="4" t="s">
        <v>2</v>
      </c>
      <c r="J745" s="4" t="s">
        <v>19</v>
      </c>
      <c r="K745" s="4" t="s">
        <v>71</v>
      </c>
      <c r="L745" s="136" t="s">
        <v>6697</v>
      </c>
      <c r="M745" s="147" t="s">
        <v>18</v>
      </c>
      <c r="N745" s="139"/>
      <c r="O745" s="4"/>
      <c r="P745" s="48" t="s">
        <v>26</v>
      </c>
      <c r="Q745" s="4"/>
    </row>
    <row r="746" spans="1:17" ht="45" customHeight="1" x14ac:dyDescent="0.2">
      <c r="A746" s="57">
        <v>4145030</v>
      </c>
      <c r="B746" s="4" t="s">
        <v>1</v>
      </c>
      <c r="C746" s="4" t="s">
        <v>9758</v>
      </c>
      <c r="D746" s="4" t="s">
        <v>10</v>
      </c>
      <c r="E746" s="4" t="s">
        <v>10</v>
      </c>
      <c r="F746" s="4" t="s">
        <v>1233</v>
      </c>
      <c r="G746" s="4" t="s">
        <v>4213</v>
      </c>
      <c r="H746" s="113" t="s">
        <v>3051</v>
      </c>
      <c r="I746" s="4" t="s">
        <v>2</v>
      </c>
      <c r="J746" s="4" t="s">
        <v>19</v>
      </c>
      <c r="K746" s="4" t="s">
        <v>71</v>
      </c>
      <c r="L746" s="136" t="s">
        <v>6698</v>
      </c>
      <c r="M746" s="147" t="s">
        <v>18</v>
      </c>
      <c r="N746" s="139"/>
      <c r="O746" s="4"/>
      <c r="P746" s="48" t="s">
        <v>26</v>
      </c>
      <c r="Q746" s="4"/>
    </row>
    <row r="747" spans="1:17" ht="45" customHeight="1" x14ac:dyDescent="0.2">
      <c r="A747" s="57">
        <v>4145020</v>
      </c>
      <c r="B747" s="4" t="s">
        <v>1</v>
      </c>
      <c r="C747" s="4" t="s">
        <v>9756</v>
      </c>
      <c r="D747" s="4" t="s">
        <v>39</v>
      </c>
      <c r="E747" s="4" t="s">
        <v>39</v>
      </c>
      <c r="F747" s="4" t="s">
        <v>1234</v>
      </c>
      <c r="G747" s="4" t="s">
        <v>4214</v>
      </c>
      <c r="H747" s="113" t="s">
        <v>3051</v>
      </c>
      <c r="I747" s="4" t="s">
        <v>2</v>
      </c>
      <c r="J747" s="4" t="s">
        <v>19</v>
      </c>
      <c r="K747" s="4" t="s">
        <v>71</v>
      </c>
      <c r="L747" s="136" t="s">
        <v>6699</v>
      </c>
      <c r="M747" s="141" t="s">
        <v>7</v>
      </c>
      <c r="N747" s="139"/>
      <c r="O747" s="4"/>
      <c r="P747" s="48" t="s">
        <v>26</v>
      </c>
      <c r="Q747" s="4"/>
    </row>
    <row r="748" spans="1:17" ht="45" customHeight="1" x14ac:dyDescent="0.2">
      <c r="A748" s="57">
        <v>4145020</v>
      </c>
      <c r="B748" s="4" t="s">
        <v>1</v>
      </c>
      <c r="C748" s="4" t="s">
        <v>9756</v>
      </c>
      <c r="D748" s="4" t="s">
        <v>39</v>
      </c>
      <c r="E748" s="4" t="s">
        <v>39</v>
      </c>
      <c r="F748" s="4" t="s">
        <v>1235</v>
      </c>
      <c r="G748" s="4" t="s">
        <v>4215</v>
      </c>
      <c r="H748" s="113" t="s">
        <v>3174</v>
      </c>
      <c r="I748" s="4" t="s">
        <v>9</v>
      </c>
      <c r="J748" s="4" t="s">
        <v>0</v>
      </c>
      <c r="K748" s="4" t="s">
        <v>4</v>
      </c>
      <c r="L748" s="136" t="s">
        <v>6700</v>
      </c>
      <c r="M748" s="141" t="s">
        <v>45</v>
      </c>
      <c r="N748" s="139" t="s">
        <v>9015</v>
      </c>
      <c r="O748" s="4" t="s">
        <v>4095</v>
      </c>
      <c r="P748" s="48" t="s">
        <v>5</v>
      </c>
      <c r="Q748" s="4"/>
    </row>
    <row r="749" spans="1:17" ht="45" customHeight="1" x14ac:dyDescent="0.2">
      <c r="A749" s="57">
        <v>4145020</v>
      </c>
      <c r="B749" s="4" t="s">
        <v>1</v>
      </c>
      <c r="C749" s="4" t="s">
        <v>9756</v>
      </c>
      <c r="D749" s="4" t="s">
        <v>43</v>
      </c>
      <c r="E749" s="4" t="s">
        <v>43</v>
      </c>
      <c r="F749" s="4" t="s">
        <v>1236</v>
      </c>
      <c r="G749" s="4" t="s">
        <v>4216</v>
      </c>
      <c r="H749" s="113" t="s">
        <v>3174</v>
      </c>
      <c r="I749" s="4" t="s">
        <v>9</v>
      </c>
      <c r="J749" s="4" t="s">
        <v>76</v>
      </c>
      <c r="K749" s="4" t="s">
        <v>4</v>
      </c>
      <c r="L749" s="136" t="s">
        <v>6701</v>
      </c>
      <c r="M749" s="141"/>
      <c r="N749" s="139" t="s">
        <v>9016</v>
      </c>
      <c r="O749" s="4" t="s">
        <v>4238</v>
      </c>
      <c r="P749" s="48" t="s">
        <v>5</v>
      </c>
      <c r="Q749" s="4"/>
    </row>
    <row r="750" spans="1:17" ht="45" customHeight="1" x14ac:dyDescent="0.2">
      <c r="A750" s="57">
        <v>4145020</v>
      </c>
      <c r="B750" s="4" t="s">
        <v>1</v>
      </c>
      <c r="C750" s="4" t="s">
        <v>9756</v>
      </c>
      <c r="D750" s="4" t="s">
        <v>37</v>
      </c>
      <c r="E750" s="4" t="s">
        <v>37</v>
      </c>
      <c r="F750" s="4" t="s">
        <v>1237</v>
      </c>
      <c r="G750" s="4" t="s">
        <v>4217</v>
      </c>
      <c r="H750" s="113" t="s">
        <v>3174</v>
      </c>
      <c r="I750" s="4" t="s">
        <v>30</v>
      </c>
      <c r="J750" s="4" t="s">
        <v>76</v>
      </c>
      <c r="K750" s="4" t="s">
        <v>4</v>
      </c>
      <c r="L750" s="136" t="s">
        <v>6702</v>
      </c>
      <c r="M750" s="141"/>
      <c r="N750" s="139" t="s">
        <v>9017</v>
      </c>
      <c r="O750" s="4" t="s">
        <v>3860</v>
      </c>
      <c r="P750" s="48" t="s">
        <v>5</v>
      </c>
      <c r="Q750" s="4"/>
    </row>
    <row r="751" spans="1:17" ht="45" customHeight="1" x14ac:dyDescent="0.2">
      <c r="A751" s="57">
        <v>4145020</v>
      </c>
      <c r="B751" s="4" t="s">
        <v>1</v>
      </c>
      <c r="C751" s="4" t="s">
        <v>9756</v>
      </c>
      <c r="D751" s="4" t="s">
        <v>39</v>
      </c>
      <c r="E751" s="4" t="s">
        <v>39</v>
      </c>
      <c r="F751" s="4" t="s">
        <v>1240</v>
      </c>
      <c r="G751" s="4" t="s">
        <v>4220</v>
      </c>
      <c r="H751" s="113" t="s">
        <v>3174</v>
      </c>
      <c r="I751" s="4" t="s">
        <v>9</v>
      </c>
      <c r="J751" s="4" t="s">
        <v>76</v>
      </c>
      <c r="K751" s="4" t="s">
        <v>4</v>
      </c>
      <c r="L751" s="136" t="s">
        <v>6705</v>
      </c>
      <c r="M751" s="141" t="s">
        <v>330</v>
      </c>
      <c r="N751" s="139" t="s">
        <v>9018</v>
      </c>
      <c r="O751" s="4" t="s">
        <v>4095</v>
      </c>
      <c r="P751" s="48" t="s">
        <v>5</v>
      </c>
      <c r="Q751" s="4"/>
    </row>
    <row r="752" spans="1:17" ht="45" customHeight="1" x14ac:dyDescent="0.2">
      <c r="A752" s="57">
        <v>4145020</v>
      </c>
      <c r="B752" s="4" t="s">
        <v>1</v>
      </c>
      <c r="C752" s="4" t="s">
        <v>9756</v>
      </c>
      <c r="D752" s="4" t="s">
        <v>31</v>
      </c>
      <c r="E752" s="4" t="s">
        <v>31</v>
      </c>
      <c r="F752" s="4" t="s">
        <v>1241</v>
      </c>
      <c r="G752" s="4" t="s">
        <v>4221</v>
      </c>
      <c r="H752" s="113" t="s">
        <v>3174</v>
      </c>
      <c r="I752" s="4" t="s">
        <v>30</v>
      </c>
      <c r="J752" s="4" t="s">
        <v>16</v>
      </c>
      <c r="K752" s="4" t="s">
        <v>4</v>
      </c>
      <c r="L752" s="136" t="s">
        <v>6706</v>
      </c>
      <c r="M752" s="141" t="s">
        <v>331</v>
      </c>
      <c r="N752" s="139" t="s">
        <v>9019</v>
      </c>
      <c r="O752" s="4" t="s">
        <v>4238</v>
      </c>
      <c r="P752" s="48" t="s">
        <v>5</v>
      </c>
      <c r="Q752" s="4"/>
    </row>
    <row r="753" spans="1:17" ht="45" customHeight="1" x14ac:dyDescent="0.2">
      <c r="A753" s="57">
        <v>4145030</v>
      </c>
      <c r="B753" s="4" t="s">
        <v>1</v>
      </c>
      <c r="C753" s="4" t="s">
        <v>9758</v>
      </c>
      <c r="D753" s="4" t="s">
        <v>10</v>
      </c>
      <c r="E753" s="4" t="s">
        <v>10</v>
      </c>
      <c r="F753" s="4" t="s">
        <v>1244</v>
      </c>
      <c r="G753" s="4" t="s">
        <v>4224</v>
      </c>
      <c r="H753" s="113" t="s">
        <v>3174</v>
      </c>
      <c r="I753" s="4" t="s">
        <v>9</v>
      </c>
      <c r="J753" s="4" t="s">
        <v>3</v>
      </c>
      <c r="K753" s="4" t="s">
        <v>4</v>
      </c>
      <c r="L753" s="136" t="s">
        <v>6709</v>
      </c>
      <c r="M753" s="147" t="s">
        <v>18</v>
      </c>
      <c r="N753" s="139" t="s">
        <v>9021</v>
      </c>
      <c r="O753" s="4" t="s">
        <v>3208</v>
      </c>
      <c r="P753" s="48" t="s">
        <v>26</v>
      </c>
      <c r="Q753" s="4"/>
    </row>
    <row r="754" spans="1:17" ht="45" customHeight="1" x14ac:dyDescent="0.2">
      <c r="A754" s="57">
        <v>4145020</v>
      </c>
      <c r="B754" s="4" t="s">
        <v>1</v>
      </c>
      <c r="C754" s="4" t="s">
        <v>9756</v>
      </c>
      <c r="D754" s="4" t="s">
        <v>29</v>
      </c>
      <c r="E754" s="4" t="s">
        <v>29</v>
      </c>
      <c r="F754" s="4" t="s">
        <v>1245</v>
      </c>
      <c r="G754" s="4" t="s">
        <v>4225</v>
      </c>
      <c r="H754" s="113" t="s">
        <v>3174</v>
      </c>
      <c r="I754" s="4" t="s">
        <v>9</v>
      </c>
      <c r="J754" s="4" t="s">
        <v>76</v>
      </c>
      <c r="K754" s="4" t="s">
        <v>4</v>
      </c>
      <c r="L754" s="136" t="s">
        <v>6710</v>
      </c>
      <c r="M754" s="147" t="s">
        <v>8290</v>
      </c>
      <c r="N754" s="139" t="s">
        <v>9022</v>
      </c>
      <c r="O754" s="4" t="s">
        <v>4238</v>
      </c>
      <c r="P754" s="48" t="s">
        <v>5</v>
      </c>
      <c r="Q754" s="4"/>
    </row>
    <row r="755" spans="1:17" ht="45" customHeight="1" x14ac:dyDescent="0.2">
      <c r="A755" s="57">
        <v>4145020</v>
      </c>
      <c r="B755" s="4" t="s">
        <v>1</v>
      </c>
      <c r="C755" s="4" t="s">
        <v>9767</v>
      </c>
      <c r="D755" s="4" t="s">
        <v>51</v>
      </c>
      <c r="E755" s="4" t="s">
        <v>51</v>
      </c>
      <c r="F755" s="4" t="s">
        <v>1246</v>
      </c>
      <c r="G755" s="4" t="s">
        <v>4226</v>
      </c>
      <c r="H755" s="113" t="s">
        <v>3174</v>
      </c>
      <c r="I755" s="4" t="s">
        <v>2</v>
      </c>
      <c r="J755" s="4" t="s">
        <v>3</v>
      </c>
      <c r="K755" s="4" t="s">
        <v>71</v>
      </c>
      <c r="L755" s="136" t="s">
        <v>6711</v>
      </c>
      <c r="M755" s="141"/>
      <c r="N755" s="139"/>
      <c r="O755" s="4"/>
      <c r="P755" s="48" t="s">
        <v>26</v>
      </c>
      <c r="Q755" s="4"/>
    </row>
    <row r="756" spans="1:17" ht="45" customHeight="1" x14ac:dyDescent="0.2">
      <c r="A756" s="57">
        <v>4145020</v>
      </c>
      <c r="B756" s="4" t="s">
        <v>1</v>
      </c>
      <c r="C756" s="4" t="s">
        <v>9767</v>
      </c>
      <c r="D756" s="4" t="s">
        <v>51</v>
      </c>
      <c r="E756" s="4" t="s">
        <v>51</v>
      </c>
      <c r="F756" s="4" t="s">
        <v>1247</v>
      </c>
      <c r="G756" s="4" t="s">
        <v>4227</v>
      </c>
      <c r="H756" s="113" t="s">
        <v>3174</v>
      </c>
      <c r="I756" s="4" t="s">
        <v>2</v>
      </c>
      <c r="J756" s="4" t="s">
        <v>3</v>
      </c>
      <c r="K756" s="4" t="s">
        <v>71</v>
      </c>
      <c r="L756" s="136" t="s">
        <v>6712</v>
      </c>
      <c r="M756" s="141"/>
      <c r="N756" s="139"/>
      <c r="O756" s="4"/>
      <c r="P756" s="48" t="s">
        <v>26</v>
      </c>
      <c r="Q756" s="4"/>
    </row>
    <row r="757" spans="1:17" ht="45" customHeight="1" x14ac:dyDescent="0.2">
      <c r="A757" s="57">
        <v>4145020</v>
      </c>
      <c r="B757" s="4" t="s">
        <v>1</v>
      </c>
      <c r="C757" s="4" t="s">
        <v>9756</v>
      </c>
      <c r="D757" s="4" t="s">
        <v>31</v>
      </c>
      <c r="E757" s="4" t="s">
        <v>31</v>
      </c>
      <c r="F757" s="4" t="s">
        <v>1248</v>
      </c>
      <c r="G757" s="4" t="s">
        <v>4228</v>
      </c>
      <c r="H757" s="113" t="s">
        <v>3174</v>
      </c>
      <c r="I757" s="4" t="s">
        <v>30</v>
      </c>
      <c r="J757" s="4" t="s">
        <v>76</v>
      </c>
      <c r="K757" s="4" t="s">
        <v>4</v>
      </c>
      <c r="L757" s="136" t="s">
        <v>6713</v>
      </c>
      <c r="M757" s="141" t="s">
        <v>331</v>
      </c>
      <c r="N757" s="139" t="s">
        <v>9023</v>
      </c>
      <c r="O757" s="4" t="s">
        <v>3051</v>
      </c>
      <c r="P757" s="48" t="s">
        <v>5</v>
      </c>
      <c r="Q757" s="4"/>
    </row>
    <row r="758" spans="1:17" ht="45" customHeight="1" x14ac:dyDescent="0.2">
      <c r="A758" s="57">
        <v>4145020</v>
      </c>
      <c r="B758" s="4" t="s">
        <v>1</v>
      </c>
      <c r="C758" s="4" t="s">
        <v>9756</v>
      </c>
      <c r="D758" s="4" t="s">
        <v>37</v>
      </c>
      <c r="E758" s="4" t="s">
        <v>37</v>
      </c>
      <c r="F758" s="4" t="s">
        <v>1249</v>
      </c>
      <c r="G758" s="4" t="s">
        <v>4229</v>
      </c>
      <c r="H758" s="113" t="s">
        <v>3174</v>
      </c>
      <c r="I758" s="4" t="s">
        <v>30</v>
      </c>
      <c r="J758" s="4" t="s">
        <v>16</v>
      </c>
      <c r="K758" s="4" t="s">
        <v>4</v>
      </c>
      <c r="L758" s="136" t="s">
        <v>6714</v>
      </c>
      <c r="M758" s="141"/>
      <c r="N758" s="139" t="s">
        <v>9024</v>
      </c>
      <c r="O758" s="4" t="s">
        <v>3174</v>
      </c>
      <c r="P758" s="48" t="s">
        <v>5</v>
      </c>
      <c r="Q758" s="4"/>
    </row>
    <row r="759" spans="1:17" ht="45" customHeight="1" x14ac:dyDescent="0.2">
      <c r="A759" s="57">
        <v>4145020</v>
      </c>
      <c r="B759" s="4" t="s">
        <v>1</v>
      </c>
      <c r="C759" s="4" t="s">
        <v>9756</v>
      </c>
      <c r="D759" s="4" t="s">
        <v>46</v>
      </c>
      <c r="E759" s="4" t="s">
        <v>46</v>
      </c>
      <c r="F759" s="4" t="s">
        <v>1250</v>
      </c>
      <c r="G759" s="50" t="s">
        <v>4230</v>
      </c>
      <c r="H759" s="113" t="s">
        <v>3174</v>
      </c>
      <c r="I759" s="4" t="s">
        <v>30</v>
      </c>
      <c r="J759" s="4" t="s">
        <v>0</v>
      </c>
      <c r="K759" s="4" t="s">
        <v>4</v>
      </c>
      <c r="L759" s="136" t="s">
        <v>6715</v>
      </c>
      <c r="M759" s="141"/>
      <c r="N759" s="139" t="s">
        <v>9025</v>
      </c>
      <c r="O759" s="4" t="s">
        <v>3860</v>
      </c>
      <c r="P759" s="48" t="s">
        <v>5</v>
      </c>
      <c r="Q759" s="4"/>
    </row>
    <row r="760" spans="1:17" ht="45" customHeight="1" x14ac:dyDescent="0.2">
      <c r="A760" s="57">
        <v>4145030</v>
      </c>
      <c r="B760" s="4" t="s">
        <v>1</v>
      </c>
      <c r="C760" s="4" t="s">
        <v>9758</v>
      </c>
      <c r="D760" s="4" t="s">
        <v>10</v>
      </c>
      <c r="E760" s="4" t="s">
        <v>10</v>
      </c>
      <c r="F760" s="4" t="s">
        <v>1251</v>
      </c>
      <c r="G760" s="50" t="s">
        <v>4231</v>
      </c>
      <c r="H760" s="113" t="s">
        <v>3174</v>
      </c>
      <c r="I760" s="4" t="s">
        <v>2</v>
      </c>
      <c r="J760" s="4" t="s">
        <v>76</v>
      </c>
      <c r="K760" s="4" t="s">
        <v>71</v>
      </c>
      <c r="L760" s="136" t="s">
        <v>6716</v>
      </c>
      <c r="M760" s="147" t="s">
        <v>18</v>
      </c>
      <c r="N760" s="139"/>
      <c r="O760" s="4"/>
      <c r="P760" s="48" t="s">
        <v>26</v>
      </c>
      <c r="Q760" s="4"/>
    </row>
    <row r="761" spans="1:17" ht="45" customHeight="1" x14ac:dyDescent="0.2">
      <c r="A761" s="57">
        <v>4145010</v>
      </c>
      <c r="B761" s="4" t="s">
        <v>1</v>
      </c>
      <c r="C761" s="4" t="s">
        <v>9765</v>
      </c>
      <c r="D761" s="4" t="s">
        <v>316</v>
      </c>
      <c r="E761" s="4" t="s">
        <v>316</v>
      </c>
      <c r="F761" s="4" t="s">
        <v>1252</v>
      </c>
      <c r="G761" s="4" t="s">
        <v>4232</v>
      </c>
      <c r="H761" s="113" t="s">
        <v>3174</v>
      </c>
      <c r="I761" s="4" t="s">
        <v>9</v>
      </c>
      <c r="J761" s="4" t="s">
        <v>3</v>
      </c>
      <c r="K761" s="4" t="s">
        <v>4</v>
      </c>
      <c r="L761" s="136" t="s">
        <v>6717</v>
      </c>
      <c r="M761" s="141"/>
      <c r="N761" s="139" t="s">
        <v>9026</v>
      </c>
      <c r="O761" s="4" t="s">
        <v>4238</v>
      </c>
      <c r="P761" s="48" t="s">
        <v>5</v>
      </c>
      <c r="Q761" s="4"/>
    </row>
    <row r="762" spans="1:17" ht="45" customHeight="1" x14ac:dyDescent="0.2">
      <c r="A762" s="57">
        <v>4145010</v>
      </c>
      <c r="B762" s="4" t="s">
        <v>1</v>
      </c>
      <c r="C762" s="4" t="s">
        <v>9764</v>
      </c>
      <c r="D762" s="4" t="s">
        <v>23</v>
      </c>
      <c r="E762" s="4" t="s">
        <v>23</v>
      </c>
      <c r="F762" s="4" t="s">
        <v>1253</v>
      </c>
      <c r="G762" s="4" t="s">
        <v>4233</v>
      </c>
      <c r="H762" s="113" t="s">
        <v>3174</v>
      </c>
      <c r="I762" s="4" t="s">
        <v>9</v>
      </c>
      <c r="J762" s="4" t="s">
        <v>76</v>
      </c>
      <c r="K762" s="4" t="s">
        <v>4</v>
      </c>
      <c r="L762" s="136" t="s">
        <v>6718</v>
      </c>
      <c r="M762" s="141"/>
      <c r="N762" s="139" t="s">
        <v>9027</v>
      </c>
      <c r="O762" s="4" t="s">
        <v>4166</v>
      </c>
      <c r="P762" s="48" t="s">
        <v>5</v>
      </c>
      <c r="Q762" s="4"/>
    </row>
    <row r="763" spans="1:17" ht="45" customHeight="1" x14ac:dyDescent="0.2">
      <c r="A763" s="57">
        <v>4145010</v>
      </c>
      <c r="B763" s="4" t="s">
        <v>1</v>
      </c>
      <c r="C763" s="4" t="s">
        <v>9764</v>
      </c>
      <c r="D763" s="4" t="s">
        <v>23</v>
      </c>
      <c r="E763" s="4" t="s">
        <v>23</v>
      </c>
      <c r="F763" s="4" t="s">
        <v>1254</v>
      </c>
      <c r="G763" s="4" t="s">
        <v>4234</v>
      </c>
      <c r="H763" s="113" t="s">
        <v>3174</v>
      </c>
      <c r="I763" s="4" t="s">
        <v>9</v>
      </c>
      <c r="J763" s="4" t="s">
        <v>76</v>
      </c>
      <c r="K763" s="4" t="s">
        <v>4</v>
      </c>
      <c r="L763" s="136" t="s">
        <v>6719</v>
      </c>
      <c r="M763" s="141"/>
      <c r="N763" s="139" t="s">
        <v>9028</v>
      </c>
      <c r="O763" s="4" t="s">
        <v>4166</v>
      </c>
      <c r="P763" s="48" t="s">
        <v>5</v>
      </c>
      <c r="Q763" s="4"/>
    </row>
    <row r="764" spans="1:17" ht="45" customHeight="1" x14ac:dyDescent="0.2">
      <c r="A764" s="57">
        <v>4145010</v>
      </c>
      <c r="B764" s="4" t="s">
        <v>1</v>
      </c>
      <c r="C764" s="4" t="s">
        <v>9764</v>
      </c>
      <c r="D764" s="4" t="s">
        <v>23</v>
      </c>
      <c r="E764" s="4" t="s">
        <v>23</v>
      </c>
      <c r="F764" s="4" t="s">
        <v>1256</v>
      </c>
      <c r="G764" s="4" t="s">
        <v>4236</v>
      </c>
      <c r="H764" s="113" t="s">
        <v>3174</v>
      </c>
      <c r="I764" s="4" t="s">
        <v>9</v>
      </c>
      <c r="J764" s="4" t="s">
        <v>76</v>
      </c>
      <c r="K764" s="4" t="s">
        <v>4</v>
      </c>
      <c r="L764" s="136" t="s">
        <v>6721</v>
      </c>
      <c r="M764" s="141"/>
      <c r="N764" s="139" t="s">
        <v>9029</v>
      </c>
      <c r="O764" s="4" t="s">
        <v>4166</v>
      </c>
      <c r="P764" s="48" t="s">
        <v>5</v>
      </c>
      <c r="Q764" s="4"/>
    </row>
    <row r="765" spans="1:17" ht="45" customHeight="1" x14ac:dyDescent="0.2">
      <c r="A765" s="57">
        <v>4145030</v>
      </c>
      <c r="B765" s="4" t="s">
        <v>1</v>
      </c>
      <c r="C765" s="4" t="s">
        <v>9758</v>
      </c>
      <c r="D765" s="4" t="s">
        <v>10</v>
      </c>
      <c r="E765" s="4" t="s">
        <v>10</v>
      </c>
      <c r="F765" s="4" t="s">
        <v>1257</v>
      </c>
      <c r="G765" s="4" t="s">
        <v>4237</v>
      </c>
      <c r="H765" s="113" t="s">
        <v>4238</v>
      </c>
      <c r="I765" s="4" t="s">
        <v>14</v>
      </c>
      <c r="J765" s="4" t="s">
        <v>0</v>
      </c>
      <c r="K765" s="4" t="s">
        <v>4</v>
      </c>
      <c r="L765" s="136" t="s">
        <v>6722</v>
      </c>
      <c r="M765" s="141" t="s">
        <v>63</v>
      </c>
      <c r="N765" s="139" t="s">
        <v>9030</v>
      </c>
      <c r="O765" s="4" t="s">
        <v>4406</v>
      </c>
      <c r="P765" s="48" t="s">
        <v>5</v>
      </c>
      <c r="Q765" s="4"/>
    </row>
    <row r="766" spans="1:17" ht="45" customHeight="1" x14ac:dyDescent="0.2">
      <c r="A766" s="57">
        <v>4145020</v>
      </c>
      <c r="B766" s="4" t="s">
        <v>1</v>
      </c>
      <c r="C766" s="4" t="s">
        <v>9756</v>
      </c>
      <c r="D766" s="4" t="s">
        <v>37</v>
      </c>
      <c r="E766" s="4" t="s">
        <v>37</v>
      </c>
      <c r="F766" s="4" t="s">
        <v>1258</v>
      </c>
      <c r="G766" s="4" t="s">
        <v>4239</v>
      </c>
      <c r="H766" s="113" t="s">
        <v>3174</v>
      </c>
      <c r="I766" s="4" t="s">
        <v>30</v>
      </c>
      <c r="J766" s="4" t="s">
        <v>3</v>
      </c>
      <c r="K766" s="4" t="s">
        <v>4</v>
      </c>
      <c r="L766" s="136" t="s">
        <v>6723</v>
      </c>
      <c r="M766" s="141"/>
      <c r="N766" s="139" t="s">
        <v>9031</v>
      </c>
      <c r="O766" s="4" t="s">
        <v>4238</v>
      </c>
      <c r="P766" s="48" t="s">
        <v>5</v>
      </c>
      <c r="Q766" s="4"/>
    </row>
    <row r="767" spans="1:17" ht="45" customHeight="1" x14ac:dyDescent="0.2">
      <c r="A767" s="57">
        <v>4145030</v>
      </c>
      <c r="B767" s="4" t="s">
        <v>1</v>
      </c>
      <c r="C767" s="4" t="s">
        <v>9758</v>
      </c>
      <c r="D767" s="4" t="s">
        <v>10</v>
      </c>
      <c r="E767" s="4" t="s">
        <v>10</v>
      </c>
      <c r="F767" s="4" t="s">
        <v>1259</v>
      </c>
      <c r="G767" s="4" t="s">
        <v>4240</v>
      </c>
      <c r="H767" s="113" t="s">
        <v>3174</v>
      </c>
      <c r="I767" s="4" t="s">
        <v>2</v>
      </c>
      <c r="J767" s="4" t="s">
        <v>76</v>
      </c>
      <c r="K767" s="4" t="s">
        <v>71</v>
      </c>
      <c r="L767" s="136" t="s">
        <v>6724</v>
      </c>
      <c r="M767" s="147" t="s">
        <v>81</v>
      </c>
      <c r="N767" s="139"/>
      <c r="O767" s="4"/>
      <c r="P767" s="48" t="s">
        <v>26</v>
      </c>
      <c r="Q767" s="4"/>
    </row>
    <row r="768" spans="1:17" ht="45" customHeight="1" x14ac:dyDescent="0.2">
      <c r="A768" s="57">
        <v>4145020</v>
      </c>
      <c r="B768" s="4" t="s">
        <v>1</v>
      </c>
      <c r="C768" s="4" t="s">
        <v>9767</v>
      </c>
      <c r="D768" s="4" t="s">
        <v>51</v>
      </c>
      <c r="E768" s="4" t="s">
        <v>51</v>
      </c>
      <c r="F768" s="4" t="s">
        <v>1260</v>
      </c>
      <c r="G768" s="4" t="s">
        <v>4241</v>
      </c>
      <c r="H768" s="113" t="s">
        <v>3174</v>
      </c>
      <c r="I768" s="4" t="s">
        <v>2</v>
      </c>
      <c r="J768" s="4" t="s">
        <v>3</v>
      </c>
      <c r="K768" s="4" t="s">
        <v>71</v>
      </c>
      <c r="L768" s="136" t="s">
        <v>6725</v>
      </c>
      <c r="M768" s="141"/>
      <c r="N768" s="139"/>
      <c r="O768" s="4"/>
      <c r="P768" s="48" t="s">
        <v>26</v>
      </c>
      <c r="Q768" s="4"/>
    </row>
    <row r="769" spans="1:17" ht="45" customHeight="1" x14ac:dyDescent="0.2">
      <c r="A769" s="57">
        <v>4145020</v>
      </c>
      <c r="B769" s="4" t="s">
        <v>1</v>
      </c>
      <c r="C769" s="4" t="s">
        <v>9756</v>
      </c>
      <c r="D769" s="4" t="s">
        <v>31</v>
      </c>
      <c r="E769" s="4" t="s">
        <v>31</v>
      </c>
      <c r="F769" s="4" t="s">
        <v>1261</v>
      </c>
      <c r="G769" s="4" t="s">
        <v>4242</v>
      </c>
      <c r="H769" s="113" t="s">
        <v>3174</v>
      </c>
      <c r="I769" s="4" t="s">
        <v>30</v>
      </c>
      <c r="J769" s="4" t="s">
        <v>16</v>
      </c>
      <c r="K769" s="4" t="s">
        <v>4</v>
      </c>
      <c r="L769" s="136" t="s">
        <v>6726</v>
      </c>
      <c r="M769" s="141" t="s">
        <v>331</v>
      </c>
      <c r="N769" s="139" t="s">
        <v>9032</v>
      </c>
      <c r="O769" s="4" t="s">
        <v>3208</v>
      </c>
      <c r="P769" s="48" t="s">
        <v>26</v>
      </c>
      <c r="Q769" s="4"/>
    </row>
    <row r="770" spans="1:17" ht="45" customHeight="1" x14ac:dyDescent="0.2">
      <c r="A770" s="57">
        <v>4145020</v>
      </c>
      <c r="B770" s="4" t="s">
        <v>1</v>
      </c>
      <c r="C770" s="4" t="s">
        <v>9756</v>
      </c>
      <c r="D770" s="4" t="s">
        <v>43</v>
      </c>
      <c r="E770" s="4" t="s">
        <v>43</v>
      </c>
      <c r="F770" s="4" t="s">
        <v>1262</v>
      </c>
      <c r="G770" s="4" t="s">
        <v>4243</v>
      </c>
      <c r="H770" s="113" t="s">
        <v>3174</v>
      </c>
      <c r="I770" s="4" t="s">
        <v>2</v>
      </c>
      <c r="J770" s="4" t="s">
        <v>0</v>
      </c>
      <c r="K770" s="4" t="s">
        <v>71</v>
      </c>
      <c r="L770" s="136" t="s">
        <v>6727</v>
      </c>
      <c r="M770" s="141"/>
      <c r="N770" s="139"/>
      <c r="O770" s="4"/>
      <c r="P770" s="48" t="s">
        <v>26</v>
      </c>
      <c r="Q770" s="4"/>
    </row>
    <row r="771" spans="1:17" ht="45" customHeight="1" x14ac:dyDescent="0.2">
      <c r="A771" s="57">
        <v>4145020</v>
      </c>
      <c r="B771" s="4" t="s">
        <v>1</v>
      </c>
      <c r="C771" s="4" t="s">
        <v>9756</v>
      </c>
      <c r="D771" s="4" t="s">
        <v>31</v>
      </c>
      <c r="E771" s="4" t="s">
        <v>31</v>
      </c>
      <c r="F771" s="4" t="s">
        <v>1264</v>
      </c>
      <c r="G771" s="4" t="s">
        <v>4245</v>
      </c>
      <c r="H771" s="113" t="s">
        <v>3174</v>
      </c>
      <c r="I771" s="4" t="s">
        <v>30</v>
      </c>
      <c r="J771" s="4" t="s">
        <v>76</v>
      </c>
      <c r="K771" s="4" t="s">
        <v>4</v>
      </c>
      <c r="L771" s="136" t="s">
        <v>6729</v>
      </c>
      <c r="M771" s="141" t="s">
        <v>331</v>
      </c>
      <c r="N771" s="139" t="s">
        <v>9033</v>
      </c>
      <c r="O771" s="4" t="s">
        <v>4166</v>
      </c>
      <c r="P771" s="48" t="s">
        <v>5</v>
      </c>
      <c r="Q771" s="4"/>
    </row>
    <row r="772" spans="1:17" ht="45" customHeight="1" x14ac:dyDescent="0.2">
      <c r="A772" s="57">
        <v>4145020</v>
      </c>
      <c r="B772" s="4" t="s">
        <v>1</v>
      </c>
      <c r="C772" s="4" t="s">
        <v>9756</v>
      </c>
      <c r="D772" s="4" t="s">
        <v>31</v>
      </c>
      <c r="E772" s="4" t="s">
        <v>31</v>
      </c>
      <c r="F772" s="4" t="s">
        <v>1265</v>
      </c>
      <c r="G772" s="4" t="s">
        <v>4246</v>
      </c>
      <c r="H772" s="113" t="s">
        <v>3174</v>
      </c>
      <c r="I772" s="4" t="s">
        <v>30</v>
      </c>
      <c r="J772" s="4" t="s">
        <v>76</v>
      </c>
      <c r="K772" s="4" t="s">
        <v>4</v>
      </c>
      <c r="L772" s="136" t="s">
        <v>6730</v>
      </c>
      <c r="M772" s="141" t="s">
        <v>331</v>
      </c>
      <c r="N772" s="139" t="s">
        <v>9034</v>
      </c>
      <c r="O772" s="4" t="s">
        <v>4166</v>
      </c>
      <c r="P772" s="48" t="s">
        <v>5</v>
      </c>
      <c r="Q772" s="4"/>
    </row>
    <row r="773" spans="1:17" ht="45" customHeight="1" x14ac:dyDescent="0.2">
      <c r="A773" s="57">
        <v>4145020</v>
      </c>
      <c r="B773" s="4" t="s">
        <v>1</v>
      </c>
      <c r="C773" s="4" t="s">
        <v>9756</v>
      </c>
      <c r="D773" s="4" t="s">
        <v>43</v>
      </c>
      <c r="E773" s="4" t="s">
        <v>43</v>
      </c>
      <c r="F773" s="4" t="s">
        <v>1266</v>
      </c>
      <c r="G773" s="4" t="s">
        <v>4247</v>
      </c>
      <c r="H773" s="113" t="s">
        <v>3174</v>
      </c>
      <c r="I773" s="4" t="s">
        <v>2</v>
      </c>
      <c r="J773" s="4" t="s">
        <v>0</v>
      </c>
      <c r="K773" s="4" t="s">
        <v>71</v>
      </c>
      <c r="L773" s="136" t="s">
        <v>6731</v>
      </c>
      <c r="M773" s="141"/>
      <c r="N773" s="139"/>
      <c r="O773" s="4"/>
      <c r="P773" s="48" t="s">
        <v>26</v>
      </c>
      <c r="Q773" s="4"/>
    </row>
    <row r="774" spans="1:17" ht="45" customHeight="1" x14ac:dyDescent="0.2">
      <c r="A774" s="57">
        <v>4145020</v>
      </c>
      <c r="B774" s="4" t="s">
        <v>1</v>
      </c>
      <c r="C774" s="4" t="s">
        <v>9756</v>
      </c>
      <c r="D774" s="4" t="s">
        <v>31</v>
      </c>
      <c r="E774" s="4" t="s">
        <v>31</v>
      </c>
      <c r="F774" s="4" t="s">
        <v>1267</v>
      </c>
      <c r="G774" s="4" t="s">
        <v>4248</v>
      </c>
      <c r="H774" s="113" t="s">
        <v>3174</v>
      </c>
      <c r="I774" s="4" t="s">
        <v>30</v>
      </c>
      <c r="J774" s="4" t="s">
        <v>76</v>
      </c>
      <c r="K774" s="4" t="s">
        <v>4</v>
      </c>
      <c r="L774" s="136" t="s">
        <v>6732</v>
      </c>
      <c r="M774" s="141" t="s">
        <v>331</v>
      </c>
      <c r="N774" s="139" t="s">
        <v>9035</v>
      </c>
      <c r="O774" s="4" t="s">
        <v>4166</v>
      </c>
      <c r="P774" s="48" t="s">
        <v>5</v>
      </c>
      <c r="Q774" s="4"/>
    </row>
    <row r="775" spans="1:17" ht="45" customHeight="1" x14ac:dyDescent="0.2">
      <c r="A775" s="57">
        <v>4145020</v>
      </c>
      <c r="B775" s="4" t="s">
        <v>1</v>
      </c>
      <c r="C775" s="4" t="s">
        <v>9756</v>
      </c>
      <c r="D775" s="4" t="s">
        <v>43</v>
      </c>
      <c r="E775" s="4" t="s">
        <v>43</v>
      </c>
      <c r="F775" s="4" t="s">
        <v>1268</v>
      </c>
      <c r="G775" s="4" t="s">
        <v>4249</v>
      </c>
      <c r="H775" s="113" t="s">
        <v>3174</v>
      </c>
      <c r="I775" s="4" t="s">
        <v>30</v>
      </c>
      <c r="J775" s="4" t="s">
        <v>0</v>
      </c>
      <c r="K775" s="4" t="s">
        <v>4</v>
      </c>
      <c r="L775" s="136" t="s">
        <v>375</v>
      </c>
      <c r="M775" s="141"/>
      <c r="N775" s="139" t="s">
        <v>9036</v>
      </c>
      <c r="O775" s="4" t="s">
        <v>4281</v>
      </c>
      <c r="P775" s="48" t="s">
        <v>5</v>
      </c>
      <c r="Q775" s="4"/>
    </row>
    <row r="776" spans="1:17" ht="45" customHeight="1" x14ac:dyDescent="0.2">
      <c r="A776" s="57">
        <v>4145020</v>
      </c>
      <c r="B776" s="4" t="s">
        <v>1</v>
      </c>
      <c r="C776" s="4" t="s">
        <v>9756</v>
      </c>
      <c r="D776" s="4" t="s">
        <v>39</v>
      </c>
      <c r="E776" s="4" t="s">
        <v>39</v>
      </c>
      <c r="F776" s="4" t="s">
        <v>1269</v>
      </c>
      <c r="G776" s="4" t="s">
        <v>4250</v>
      </c>
      <c r="H776" s="113" t="s">
        <v>4238</v>
      </c>
      <c r="I776" s="4" t="s">
        <v>28</v>
      </c>
      <c r="J776" s="4" t="s">
        <v>0</v>
      </c>
      <c r="K776" s="4" t="s">
        <v>4</v>
      </c>
      <c r="L776" s="136" t="s">
        <v>6733</v>
      </c>
      <c r="M776" s="141" t="s">
        <v>330</v>
      </c>
      <c r="N776" s="139" t="s">
        <v>9037</v>
      </c>
      <c r="O776" s="4" t="s">
        <v>4030</v>
      </c>
      <c r="P776" s="48" t="s">
        <v>5</v>
      </c>
      <c r="Q776" s="4"/>
    </row>
    <row r="777" spans="1:17" ht="45" customHeight="1" x14ac:dyDescent="0.2">
      <c r="A777" s="57">
        <v>4145020</v>
      </c>
      <c r="B777" s="4" t="s">
        <v>1</v>
      </c>
      <c r="C777" s="4" t="s">
        <v>9756</v>
      </c>
      <c r="D777" s="4" t="s">
        <v>37</v>
      </c>
      <c r="E777" s="4" t="s">
        <v>37</v>
      </c>
      <c r="F777" s="4" t="s">
        <v>1270</v>
      </c>
      <c r="G777" s="4" t="s">
        <v>4251</v>
      </c>
      <c r="H777" s="113" t="s">
        <v>3174</v>
      </c>
      <c r="I777" s="4" t="s">
        <v>30</v>
      </c>
      <c r="J777" s="4" t="s">
        <v>0</v>
      </c>
      <c r="K777" s="4" t="s">
        <v>4</v>
      </c>
      <c r="L777" s="136" t="s">
        <v>6734</v>
      </c>
      <c r="M777" s="141"/>
      <c r="N777" s="139" t="s">
        <v>9038</v>
      </c>
      <c r="O777" s="4" t="s">
        <v>3860</v>
      </c>
      <c r="P777" s="48" t="s">
        <v>5</v>
      </c>
      <c r="Q777" s="4"/>
    </row>
    <row r="778" spans="1:17" ht="45" customHeight="1" x14ac:dyDescent="0.2">
      <c r="A778" s="57">
        <v>4145020</v>
      </c>
      <c r="B778" s="4" t="s">
        <v>1</v>
      </c>
      <c r="C778" s="4" t="s">
        <v>9756</v>
      </c>
      <c r="D778" s="4" t="s">
        <v>37</v>
      </c>
      <c r="E778" s="4" t="s">
        <v>37</v>
      </c>
      <c r="F778" s="4" t="s">
        <v>1272</v>
      </c>
      <c r="G778" s="4" t="s">
        <v>4253</v>
      </c>
      <c r="H778" s="113" t="s">
        <v>3174</v>
      </c>
      <c r="I778" s="4" t="s">
        <v>30</v>
      </c>
      <c r="J778" s="4" t="s">
        <v>0</v>
      </c>
      <c r="K778" s="4" t="s">
        <v>11</v>
      </c>
      <c r="L778" s="136" t="s">
        <v>6736</v>
      </c>
      <c r="M778" s="141"/>
      <c r="N778" s="139" t="s">
        <v>9040</v>
      </c>
      <c r="O778" s="4" t="s">
        <v>4238</v>
      </c>
      <c r="P778" s="48" t="s">
        <v>5</v>
      </c>
      <c r="Q778" s="4"/>
    </row>
    <row r="779" spans="1:17" ht="45" customHeight="1" x14ac:dyDescent="0.2">
      <c r="A779" s="57">
        <v>4145020</v>
      </c>
      <c r="B779" s="4" t="s">
        <v>1</v>
      </c>
      <c r="C779" s="4" t="s">
        <v>9756</v>
      </c>
      <c r="D779" s="4" t="s">
        <v>37</v>
      </c>
      <c r="E779" s="4" t="s">
        <v>37</v>
      </c>
      <c r="F779" s="4" t="s">
        <v>1273</v>
      </c>
      <c r="G779" s="4" t="s">
        <v>4254</v>
      </c>
      <c r="H779" s="113" t="s">
        <v>3174</v>
      </c>
      <c r="I779" s="4" t="s">
        <v>30</v>
      </c>
      <c r="J779" s="4" t="s">
        <v>0</v>
      </c>
      <c r="K779" s="4" t="s">
        <v>4</v>
      </c>
      <c r="L779" s="136" t="s">
        <v>6737</v>
      </c>
      <c r="M779" s="141"/>
      <c r="N779" s="139" t="s">
        <v>9041</v>
      </c>
      <c r="O779" s="4" t="s">
        <v>4166</v>
      </c>
      <c r="P779" s="48" t="s">
        <v>5</v>
      </c>
      <c r="Q779" s="4"/>
    </row>
    <row r="780" spans="1:17" ht="45" customHeight="1" x14ac:dyDescent="0.2">
      <c r="A780" s="57">
        <v>4145030</v>
      </c>
      <c r="B780" s="4" t="s">
        <v>1</v>
      </c>
      <c r="C780" s="4" t="s">
        <v>9760</v>
      </c>
      <c r="D780" s="4" t="s">
        <v>13</v>
      </c>
      <c r="E780" s="4" t="s">
        <v>13</v>
      </c>
      <c r="F780" s="4" t="s">
        <v>1274</v>
      </c>
      <c r="G780" s="4" t="s">
        <v>4255</v>
      </c>
      <c r="H780" s="113" t="s">
        <v>3174</v>
      </c>
      <c r="I780" s="4" t="s">
        <v>27</v>
      </c>
      <c r="J780" s="4" t="s">
        <v>0</v>
      </c>
      <c r="K780" s="4" t="s">
        <v>4</v>
      </c>
      <c r="L780" s="136" t="s">
        <v>6738</v>
      </c>
      <c r="M780" s="141" t="s">
        <v>17</v>
      </c>
      <c r="N780" s="139" t="s">
        <v>9042</v>
      </c>
      <c r="O780" s="4" t="s">
        <v>4030</v>
      </c>
      <c r="P780" s="48" t="s">
        <v>5</v>
      </c>
      <c r="Q780" s="4"/>
    </row>
    <row r="781" spans="1:17" ht="45" customHeight="1" x14ac:dyDescent="0.2">
      <c r="A781" s="57">
        <v>4145030</v>
      </c>
      <c r="B781" s="4" t="s">
        <v>1</v>
      </c>
      <c r="C781" s="4" t="s">
        <v>9758</v>
      </c>
      <c r="D781" s="4" t="s">
        <v>10</v>
      </c>
      <c r="E781" s="4" t="s">
        <v>10</v>
      </c>
      <c r="F781" s="4" t="s">
        <v>1275</v>
      </c>
      <c r="G781" s="4" t="s">
        <v>4256</v>
      </c>
      <c r="H781" s="113" t="s">
        <v>3174</v>
      </c>
      <c r="I781" s="4" t="s">
        <v>2</v>
      </c>
      <c r="J781" s="4" t="s">
        <v>3</v>
      </c>
      <c r="K781" s="4" t="s">
        <v>71</v>
      </c>
      <c r="L781" s="136" t="s">
        <v>78</v>
      </c>
      <c r="M781" s="147" t="s">
        <v>81</v>
      </c>
      <c r="N781" s="139"/>
      <c r="O781" s="4"/>
      <c r="P781" s="48" t="s">
        <v>26</v>
      </c>
      <c r="Q781" s="4"/>
    </row>
    <row r="782" spans="1:17" ht="45" customHeight="1" x14ac:dyDescent="0.2">
      <c r="A782" s="57">
        <v>4145010</v>
      </c>
      <c r="B782" s="4" t="s">
        <v>1</v>
      </c>
      <c r="C782" s="4" t="s">
        <v>9764</v>
      </c>
      <c r="D782" s="4" t="s">
        <v>23</v>
      </c>
      <c r="E782" s="4" t="s">
        <v>23</v>
      </c>
      <c r="F782" s="4" t="s">
        <v>1276</v>
      </c>
      <c r="G782" s="4" t="s">
        <v>4257</v>
      </c>
      <c r="H782" s="113" t="s">
        <v>3174</v>
      </c>
      <c r="I782" s="4" t="s">
        <v>9</v>
      </c>
      <c r="J782" s="4" t="s">
        <v>3</v>
      </c>
      <c r="K782" s="4" t="s">
        <v>4</v>
      </c>
      <c r="L782" s="136" t="s">
        <v>24</v>
      </c>
      <c r="M782" s="141"/>
      <c r="N782" s="139" t="s">
        <v>9043</v>
      </c>
      <c r="O782" s="4" t="s">
        <v>4406</v>
      </c>
      <c r="P782" s="48" t="s">
        <v>5</v>
      </c>
      <c r="Q782" s="4"/>
    </row>
    <row r="783" spans="1:17" ht="45" customHeight="1" x14ac:dyDescent="0.2">
      <c r="A783" s="57">
        <v>4145020</v>
      </c>
      <c r="B783" s="4" t="s">
        <v>1</v>
      </c>
      <c r="C783" s="4" t="s">
        <v>9756</v>
      </c>
      <c r="D783" s="4" t="s">
        <v>29</v>
      </c>
      <c r="E783" s="4" t="s">
        <v>29</v>
      </c>
      <c r="F783" s="4" t="s">
        <v>1277</v>
      </c>
      <c r="G783" s="4" t="s">
        <v>4258</v>
      </c>
      <c r="H783" s="113" t="s">
        <v>4238</v>
      </c>
      <c r="I783" s="4" t="s">
        <v>28</v>
      </c>
      <c r="J783" s="4" t="s">
        <v>0</v>
      </c>
      <c r="K783" s="4" t="s">
        <v>4</v>
      </c>
      <c r="L783" s="136" t="s">
        <v>6739</v>
      </c>
      <c r="M783" s="147"/>
      <c r="N783" s="139" t="s">
        <v>9044</v>
      </c>
      <c r="O783" s="4" t="s">
        <v>3855</v>
      </c>
      <c r="P783" s="48" t="s">
        <v>26</v>
      </c>
      <c r="Q783" s="4"/>
    </row>
    <row r="784" spans="1:17" ht="45" customHeight="1" x14ac:dyDescent="0.2">
      <c r="A784" s="57">
        <v>4145030</v>
      </c>
      <c r="B784" s="4" t="s">
        <v>1</v>
      </c>
      <c r="C784" s="4" t="s">
        <v>9758</v>
      </c>
      <c r="D784" s="4" t="s">
        <v>10</v>
      </c>
      <c r="E784" s="4" t="s">
        <v>10</v>
      </c>
      <c r="F784" s="4" t="s">
        <v>1278</v>
      </c>
      <c r="G784" s="4" t="s">
        <v>4259</v>
      </c>
      <c r="H784" s="113" t="s">
        <v>3174</v>
      </c>
      <c r="I784" s="4" t="s">
        <v>2</v>
      </c>
      <c r="J784" s="4" t="s">
        <v>3</v>
      </c>
      <c r="K784" s="4" t="s">
        <v>71</v>
      </c>
      <c r="L784" s="136" t="s">
        <v>6740</v>
      </c>
      <c r="M784" s="147" t="s">
        <v>18</v>
      </c>
      <c r="N784" s="139"/>
      <c r="O784" s="4"/>
      <c r="P784" s="48" t="s">
        <v>26</v>
      </c>
      <c r="Q784" s="4"/>
    </row>
    <row r="785" spans="1:17" ht="45" customHeight="1" x14ac:dyDescent="0.2">
      <c r="A785" s="57">
        <v>4145010</v>
      </c>
      <c r="B785" s="4" t="s">
        <v>1</v>
      </c>
      <c r="C785" s="4" t="s">
        <v>9764</v>
      </c>
      <c r="D785" s="4" t="s">
        <v>23</v>
      </c>
      <c r="E785" s="4" t="s">
        <v>23</v>
      </c>
      <c r="F785" s="4" t="s">
        <v>1279</v>
      </c>
      <c r="G785" s="4" t="s">
        <v>4260</v>
      </c>
      <c r="H785" s="113" t="s">
        <v>3174</v>
      </c>
      <c r="I785" s="4" t="s">
        <v>9</v>
      </c>
      <c r="J785" s="4" t="s">
        <v>3</v>
      </c>
      <c r="K785" s="4" t="s">
        <v>4</v>
      </c>
      <c r="L785" s="136" t="s">
        <v>24</v>
      </c>
      <c r="M785" s="141"/>
      <c r="N785" s="139" t="s">
        <v>9045</v>
      </c>
      <c r="O785" s="4" t="s">
        <v>4166</v>
      </c>
      <c r="P785" s="48" t="s">
        <v>5</v>
      </c>
      <c r="Q785" s="4"/>
    </row>
    <row r="786" spans="1:17" ht="45" customHeight="1" x14ac:dyDescent="0.2">
      <c r="A786" s="57">
        <v>4145010</v>
      </c>
      <c r="B786" s="4" t="s">
        <v>1</v>
      </c>
      <c r="C786" s="4" t="s">
        <v>9764</v>
      </c>
      <c r="D786" s="4" t="s">
        <v>23</v>
      </c>
      <c r="E786" s="4" t="s">
        <v>23</v>
      </c>
      <c r="F786" s="4" t="s">
        <v>1280</v>
      </c>
      <c r="G786" s="4" t="s">
        <v>4261</v>
      </c>
      <c r="H786" s="113" t="s">
        <v>3174</v>
      </c>
      <c r="I786" s="4" t="s">
        <v>9</v>
      </c>
      <c r="J786" s="4" t="s">
        <v>3</v>
      </c>
      <c r="K786" s="4" t="s">
        <v>4</v>
      </c>
      <c r="L786" s="136" t="s">
        <v>24</v>
      </c>
      <c r="M786" s="141"/>
      <c r="N786" s="139" t="s">
        <v>9046</v>
      </c>
      <c r="O786" s="4" t="s">
        <v>4166</v>
      </c>
      <c r="P786" s="48" t="s">
        <v>5</v>
      </c>
      <c r="Q786" s="4"/>
    </row>
    <row r="787" spans="1:17" ht="45" customHeight="1" x14ac:dyDescent="0.2">
      <c r="A787" s="57">
        <v>4145010</v>
      </c>
      <c r="B787" s="4" t="s">
        <v>1</v>
      </c>
      <c r="C787" s="4" t="s">
        <v>9764</v>
      </c>
      <c r="D787" s="4" t="s">
        <v>23</v>
      </c>
      <c r="E787" s="4" t="s">
        <v>23</v>
      </c>
      <c r="F787" s="4" t="s">
        <v>1281</v>
      </c>
      <c r="G787" s="4" t="s">
        <v>4262</v>
      </c>
      <c r="H787" s="113" t="s">
        <v>3174</v>
      </c>
      <c r="I787" s="4" t="s">
        <v>9</v>
      </c>
      <c r="J787" s="4" t="s">
        <v>3</v>
      </c>
      <c r="K787" s="4" t="s">
        <v>4</v>
      </c>
      <c r="L787" s="136" t="s">
        <v>24</v>
      </c>
      <c r="M787" s="141"/>
      <c r="N787" s="139" t="s">
        <v>9047</v>
      </c>
      <c r="O787" s="4" t="s">
        <v>4166</v>
      </c>
      <c r="P787" s="48" t="s">
        <v>5</v>
      </c>
      <c r="Q787" s="4"/>
    </row>
    <row r="788" spans="1:17" ht="45" customHeight="1" x14ac:dyDescent="0.2">
      <c r="A788" s="57">
        <v>4145010</v>
      </c>
      <c r="B788" s="4" t="s">
        <v>1</v>
      </c>
      <c r="C788" s="4" t="s">
        <v>9764</v>
      </c>
      <c r="D788" s="4" t="s">
        <v>23</v>
      </c>
      <c r="E788" s="4" t="s">
        <v>23</v>
      </c>
      <c r="F788" s="4" t="s">
        <v>1282</v>
      </c>
      <c r="G788" s="4" t="s">
        <v>4263</v>
      </c>
      <c r="H788" s="113" t="s">
        <v>3174</v>
      </c>
      <c r="I788" s="4" t="s">
        <v>9</v>
      </c>
      <c r="J788" s="4" t="s">
        <v>3</v>
      </c>
      <c r="K788" s="4" t="s">
        <v>4</v>
      </c>
      <c r="L788" s="136" t="s">
        <v>24</v>
      </c>
      <c r="M788" s="141"/>
      <c r="N788" s="139" t="s">
        <v>9048</v>
      </c>
      <c r="O788" s="4" t="s">
        <v>4166</v>
      </c>
      <c r="P788" s="48" t="s">
        <v>5</v>
      </c>
      <c r="Q788" s="4"/>
    </row>
    <row r="789" spans="1:17" ht="45" customHeight="1" x14ac:dyDescent="0.2">
      <c r="A789" s="57">
        <v>4145010</v>
      </c>
      <c r="B789" s="4" t="s">
        <v>1</v>
      </c>
      <c r="C789" s="4" t="s">
        <v>9764</v>
      </c>
      <c r="D789" s="4" t="s">
        <v>23</v>
      </c>
      <c r="E789" s="4" t="s">
        <v>23</v>
      </c>
      <c r="F789" s="4" t="s">
        <v>1283</v>
      </c>
      <c r="G789" s="4" t="s">
        <v>4264</v>
      </c>
      <c r="H789" s="113" t="s">
        <v>3174</v>
      </c>
      <c r="I789" s="4" t="s">
        <v>9</v>
      </c>
      <c r="J789" s="4" t="s">
        <v>3</v>
      </c>
      <c r="K789" s="4" t="s">
        <v>4</v>
      </c>
      <c r="L789" s="136" t="s">
        <v>24</v>
      </c>
      <c r="M789" s="141"/>
      <c r="N789" s="139" t="s">
        <v>9049</v>
      </c>
      <c r="O789" s="4" t="s">
        <v>4166</v>
      </c>
      <c r="P789" s="48" t="s">
        <v>5</v>
      </c>
      <c r="Q789" s="4"/>
    </row>
    <row r="790" spans="1:17" ht="45" customHeight="1" x14ac:dyDescent="0.2">
      <c r="A790" s="57">
        <v>4145010</v>
      </c>
      <c r="B790" s="4" t="s">
        <v>1</v>
      </c>
      <c r="C790" s="4" t="s">
        <v>9764</v>
      </c>
      <c r="D790" s="4" t="s">
        <v>23</v>
      </c>
      <c r="E790" s="4" t="s">
        <v>23</v>
      </c>
      <c r="F790" s="4" t="s">
        <v>1284</v>
      </c>
      <c r="G790" s="50" t="s">
        <v>4265</v>
      </c>
      <c r="H790" s="113" t="s">
        <v>3174</v>
      </c>
      <c r="I790" s="4" t="s">
        <v>9</v>
      </c>
      <c r="J790" s="4" t="s">
        <v>76</v>
      </c>
      <c r="K790" s="4" t="s">
        <v>4</v>
      </c>
      <c r="L790" s="136" t="s">
        <v>6741</v>
      </c>
      <c r="M790" s="141"/>
      <c r="N790" s="139" t="s">
        <v>9050</v>
      </c>
      <c r="O790" s="4" t="s">
        <v>4166</v>
      </c>
      <c r="P790" s="48" t="s">
        <v>5</v>
      </c>
      <c r="Q790" s="4"/>
    </row>
    <row r="791" spans="1:17" ht="45" customHeight="1" x14ac:dyDescent="0.2">
      <c r="A791" s="57">
        <v>4145020</v>
      </c>
      <c r="B791" s="4" t="s">
        <v>1</v>
      </c>
      <c r="C791" s="4" t="s">
        <v>9756</v>
      </c>
      <c r="D791" s="4" t="s">
        <v>903</v>
      </c>
      <c r="E791" s="4" t="s">
        <v>903</v>
      </c>
      <c r="F791" s="4" t="s">
        <v>1290</v>
      </c>
      <c r="G791" s="4" t="s">
        <v>4271</v>
      </c>
      <c r="H791" s="113" t="s">
        <v>3174</v>
      </c>
      <c r="I791" s="4" t="s">
        <v>30</v>
      </c>
      <c r="J791" s="4" t="s">
        <v>76</v>
      </c>
      <c r="K791" s="4" t="s">
        <v>4</v>
      </c>
      <c r="L791" s="136" t="s">
        <v>6747</v>
      </c>
      <c r="M791" s="141" t="s">
        <v>334</v>
      </c>
      <c r="N791" s="139" t="s">
        <v>9053</v>
      </c>
      <c r="O791" s="4" t="s">
        <v>4238</v>
      </c>
      <c r="P791" s="48" t="s">
        <v>5</v>
      </c>
      <c r="Q791" s="4"/>
    </row>
    <row r="792" spans="1:17" ht="45" customHeight="1" x14ac:dyDescent="0.2">
      <c r="A792" s="57">
        <v>4145030</v>
      </c>
      <c r="B792" s="4" t="s">
        <v>1</v>
      </c>
      <c r="C792" s="4" t="s">
        <v>9760</v>
      </c>
      <c r="D792" s="4" t="s">
        <v>13</v>
      </c>
      <c r="E792" s="4" t="s">
        <v>13</v>
      </c>
      <c r="F792" s="4" t="s">
        <v>1291</v>
      </c>
      <c r="G792" s="4" t="s">
        <v>4272</v>
      </c>
      <c r="H792" s="113" t="s">
        <v>3174</v>
      </c>
      <c r="I792" s="4" t="s">
        <v>9</v>
      </c>
      <c r="J792" s="4" t="s">
        <v>19</v>
      </c>
      <c r="K792" s="4" t="s">
        <v>4</v>
      </c>
      <c r="L792" s="136" t="s">
        <v>6748</v>
      </c>
      <c r="M792" s="141" t="s">
        <v>17</v>
      </c>
      <c r="N792" s="139" t="s">
        <v>9054</v>
      </c>
      <c r="O792" s="4" t="s">
        <v>4030</v>
      </c>
      <c r="P792" s="48" t="s">
        <v>5</v>
      </c>
      <c r="Q792" s="4"/>
    </row>
    <row r="793" spans="1:17" ht="45" customHeight="1" x14ac:dyDescent="0.2">
      <c r="A793" s="57">
        <v>4145020</v>
      </c>
      <c r="B793" s="4" t="s">
        <v>1</v>
      </c>
      <c r="C793" s="4" t="s">
        <v>9766</v>
      </c>
      <c r="D793" s="4" t="s">
        <v>903</v>
      </c>
      <c r="E793" s="4" t="s">
        <v>903</v>
      </c>
      <c r="F793" s="4" t="s">
        <v>1292</v>
      </c>
      <c r="G793" s="4" t="s">
        <v>4273</v>
      </c>
      <c r="H793" s="113" t="s">
        <v>3174</v>
      </c>
      <c r="I793" s="4" t="s">
        <v>9</v>
      </c>
      <c r="J793" s="4" t="s">
        <v>19</v>
      </c>
      <c r="K793" s="4" t="s">
        <v>4</v>
      </c>
      <c r="L793" s="136" t="s">
        <v>6749</v>
      </c>
      <c r="M793" s="141" t="s">
        <v>47</v>
      </c>
      <c r="N793" s="139" t="s">
        <v>9055</v>
      </c>
      <c r="O793" s="4" t="s">
        <v>4406</v>
      </c>
      <c r="P793" s="48" t="s">
        <v>5</v>
      </c>
      <c r="Q793" s="4"/>
    </row>
    <row r="794" spans="1:17" ht="45" customHeight="1" x14ac:dyDescent="0.2">
      <c r="A794" s="57">
        <v>4145030</v>
      </c>
      <c r="B794" s="4" t="s">
        <v>1</v>
      </c>
      <c r="C794" s="4" t="s">
        <v>9760</v>
      </c>
      <c r="D794" s="4" t="s">
        <v>13</v>
      </c>
      <c r="E794" s="4" t="s">
        <v>13</v>
      </c>
      <c r="F794" s="4" t="s">
        <v>1293</v>
      </c>
      <c r="G794" s="4" t="s">
        <v>4274</v>
      </c>
      <c r="H794" s="113" t="s">
        <v>3174</v>
      </c>
      <c r="I794" s="4" t="s">
        <v>9</v>
      </c>
      <c r="J794" s="4" t="s">
        <v>19</v>
      </c>
      <c r="K794" s="4" t="s">
        <v>4</v>
      </c>
      <c r="L794" s="136" t="s">
        <v>6750</v>
      </c>
      <c r="M794" s="141" t="s">
        <v>17</v>
      </c>
      <c r="N794" s="139" t="s">
        <v>9056</v>
      </c>
      <c r="O794" s="4" t="s">
        <v>4030</v>
      </c>
      <c r="P794" s="48" t="s">
        <v>5</v>
      </c>
      <c r="Q794" s="4"/>
    </row>
    <row r="795" spans="1:17" ht="45" customHeight="1" x14ac:dyDescent="0.2">
      <c r="A795" s="57">
        <v>4145020</v>
      </c>
      <c r="B795" s="4" t="s">
        <v>1</v>
      </c>
      <c r="C795" s="4" t="s">
        <v>9756</v>
      </c>
      <c r="D795" s="4" t="s">
        <v>29</v>
      </c>
      <c r="E795" s="4" t="s">
        <v>29</v>
      </c>
      <c r="F795" s="4" t="s">
        <v>1294</v>
      </c>
      <c r="G795" s="4" t="s">
        <v>4275</v>
      </c>
      <c r="H795" s="113" t="s">
        <v>3174</v>
      </c>
      <c r="I795" s="4" t="s">
        <v>9</v>
      </c>
      <c r="J795" s="4" t="s">
        <v>19</v>
      </c>
      <c r="K795" s="4" t="s">
        <v>4</v>
      </c>
      <c r="L795" s="136" t="s">
        <v>6751</v>
      </c>
      <c r="M795" s="147"/>
      <c r="N795" s="139" t="s">
        <v>9057</v>
      </c>
      <c r="O795" s="4" t="s">
        <v>3855</v>
      </c>
      <c r="P795" s="48" t="s">
        <v>5</v>
      </c>
      <c r="Q795" s="4"/>
    </row>
    <row r="796" spans="1:17" ht="45" customHeight="1" x14ac:dyDescent="0.2">
      <c r="A796" s="57">
        <v>4145030</v>
      </c>
      <c r="B796" s="4" t="s">
        <v>1</v>
      </c>
      <c r="C796" s="4" t="s">
        <v>9760</v>
      </c>
      <c r="D796" s="4" t="s">
        <v>13</v>
      </c>
      <c r="E796" s="4" t="s">
        <v>13</v>
      </c>
      <c r="F796" s="4" t="s">
        <v>1297</v>
      </c>
      <c r="G796" s="50" t="s">
        <v>4278</v>
      </c>
      <c r="H796" s="113" t="s">
        <v>3174</v>
      </c>
      <c r="I796" s="4" t="s">
        <v>9</v>
      </c>
      <c r="J796" s="4" t="s">
        <v>19</v>
      </c>
      <c r="K796" s="4" t="s">
        <v>4</v>
      </c>
      <c r="L796" s="136" t="s">
        <v>6754</v>
      </c>
      <c r="M796" s="141" t="s">
        <v>17</v>
      </c>
      <c r="N796" s="139" t="s">
        <v>9058</v>
      </c>
      <c r="O796" s="4" t="s">
        <v>4293</v>
      </c>
      <c r="P796" s="48" t="s">
        <v>5</v>
      </c>
      <c r="Q796" s="4"/>
    </row>
    <row r="797" spans="1:17" ht="45" customHeight="1" x14ac:dyDescent="0.2">
      <c r="A797" s="57">
        <v>4145030</v>
      </c>
      <c r="B797" s="4" t="s">
        <v>1</v>
      </c>
      <c r="C797" s="4" t="s">
        <v>9760</v>
      </c>
      <c r="D797" s="4" t="s">
        <v>13</v>
      </c>
      <c r="E797" s="4" t="s">
        <v>13</v>
      </c>
      <c r="F797" s="4" t="s">
        <v>1299</v>
      </c>
      <c r="G797" s="50" t="s">
        <v>4280</v>
      </c>
      <c r="H797" s="113" t="s">
        <v>4281</v>
      </c>
      <c r="I797" s="4" t="s">
        <v>6</v>
      </c>
      <c r="J797" s="4" t="s">
        <v>3</v>
      </c>
      <c r="K797" s="4" t="s">
        <v>4</v>
      </c>
      <c r="L797" s="136" t="s">
        <v>6756</v>
      </c>
      <c r="M797" s="141" t="s">
        <v>15</v>
      </c>
      <c r="N797" s="139" t="s">
        <v>9060</v>
      </c>
      <c r="O797" s="4" t="s">
        <v>4281</v>
      </c>
      <c r="P797" s="48" t="s">
        <v>5</v>
      </c>
      <c r="Q797" s="4"/>
    </row>
    <row r="798" spans="1:17" ht="45" customHeight="1" x14ac:dyDescent="0.2">
      <c r="A798" s="57">
        <v>4145030</v>
      </c>
      <c r="B798" s="4" t="s">
        <v>1</v>
      </c>
      <c r="C798" s="4" t="s">
        <v>9760</v>
      </c>
      <c r="D798" s="4" t="s">
        <v>13</v>
      </c>
      <c r="E798" s="4" t="s">
        <v>13</v>
      </c>
      <c r="F798" s="4" t="s">
        <v>1300</v>
      </c>
      <c r="G798" s="50" t="s">
        <v>4282</v>
      </c>
      <c r="H798" s="113" t="s">
        <v>4281</v>
      </c>
      <c r="I798" s="4" t="s">
        <v>6</v>
      </c>
      <c r="J798" s="4" t="s">
        <v>3</v>
      </c>
      <c r="K798" s="4" t="s">
        <v>4</v>
      </c>
      <c r="L798" s="136" t="s">
        <v>6757</v>
      </c>
      <c r="M798" s="147" t="s">
        <v>69</v>
      </c>
      <c r="N798" s="139" t="s">
        <v>9061</v>
      </c>
      <c r="O798" s="4" t="s">
        <v>3860</v>
      </c>
      <c r="P798" s="48" t="s">
        <v>26</v>
      </c>
      <c r="Q798" s="4"/>
    </row>
    <row r="799" spans="1:17" ht="45" customHeight="1" x14ac:dyDescent="0.2">
      <c r="A799" s="57">
        <v>4145030</v>
      </c>
      <c r="B799" s="4" t="s">
        <v>1</v>
      </c>
      <c r="C799" s="4" t="s">
        <v>9760</v>
      </c>
      <c r="D799" s="4" t="s">
        <v>13</v>
      </c>
      <c r="E799" s="4" t="s">
        <v>13</v>
      </c>
      <c r="F799" s="4" t="s">
        <v>1301</v>
      </c>
      <c r="G799" s="50" t="s">
        <v>4283</v>
      </c>
      <c r="H799" s="113" t="s">
        <v>4281</v>
      </c>
      <c r="I799" s="4" t="s">
        <v>6</v>
      </c>
      <c r="J799" s="4" t="s">
        <v>3</v>
      </c>
      <c r="K799" s="4" t="s">
        <v>4</v>
      </c>
      <c r="L799" s="136" t="s">
        <v>6758</v>
      </c>
      <c r="M799" s="141" t="s">
        <v>17</v>
      </c>
      <c r="N799" s="139" t="s">
        <v>9062</v>
      </c>
      <c r="O799" s="4" t="s">
        <v>4293</v>
      </c>
      <c r="P799" s="48" t="s">
        <v>5</v>
      </c>
      <c r="Q799" s="4"/>
    </row>
    <row r="800" spans="1:17" ht="45" customHeight="1" x14ac:dyDescent="0.2">
      <c r="A800" s="57">
        <v>4145030</v>
      </c>
      <c r="B800" s="4" t="s">
        <v>1</v>
      </c>
      <c r="C800" s="4" t="s">
        <v>9760</v>
      </c>
      <c r="D800" s="4" t="s">
        <v>13</v>
      </c>
      <c r="E800" s="4" t="s">
        <v>13</v>
      </c>
      <c r="F800" s="4" t="s">
        <v>1304</v>
      </c>
      <c r="G800" s="50" t="s">
        <v>4286</v>
      </c>
      <c r="H800" s="113" t="s">
        <v>4281</v>
      </c>
      <c r="I800" s="4" t="s">
        <v>6</v>
      </c>
      <c r="J800" s="4" t="s">
        <v>3</v>
      </c>
      <c r="K800" s="4" t="s">
        <v>4</v>
      </c>
      <c r="L800" s="136" t="s">
        <v>6761</v>
      </c>
      <c r="M800" s="141" t="s">
        <v>15</v>
      </c>
      <c r="N800" s="139" t="s">
        <v>9063</v>
      </c>
      <c r="O800" s="4" t="s">
        <v>4030</v>
      </c>
      <c r="P800" s="48" t="s">
        <v>5</v>
      </c>
      <c r="Q800" s="4"/>
    </row>
    <row r="801" spans="1:17" ht="45" customHeight="1" x14ac:dyDescent="0.2">
      <c r="A801" s="57">
        <v>4145030</v>
      </c>
      <c r="B801" s="4" t="s">
        <v>1</v>
      </c>
      <c r="C801" s="4" t="s">
        <v>9760</v>
      </c>
      <c r="D801" s="4" t="s">
        <v>13</v>
      </c>
      <c r="E801" s="4" t="s">
        <v>13</v>
      </c>
      <c r="F801" s="4" t="s">
        <v>1306</v>
      </c>
      <c r="G801" s="50" t="s">
        <v>4288</v>
      </c>
      <c r="H801" s="113" t="s">
        <v>3855</v>
      </c>
      <c r="I801" s="4" t="s">
        <v>14</v>
      </c>
      <c r="J801" s="4" t="s">
        <v>0</v>
      </c>
      <c r="K801" s="4" t="s">
        <v>4</v>
      </c>
      <c r="L801" s="136" t="s">
        <v>6763</v>
      </c>
      <c r="M801" s="141" t="s">
        <v>69</v>
      </c>
      <c r="N801" s="139" t="s">
        <v>9064</v>
      </c>
      <c r="O801" s="4" t="s">
        <v>3860</v>
      </c>
      <c r="P801" s="48" t="s">
        <v>5</v>
      </c>
      <c r="Q801" s="4"/>
    </row>
    <row r="802" spans="1:17" ht="45" customHeight="1" x14ac:dyDescent="0.2">
      <c r="A802" s="57">
        <v>4145030</v>
      </c>
      <c r="B802" s="4" t="s">
        <v>1</v>
      </c>
      <c r="C802" s="4" t="s">
        <v>9758</v>
      </c>
      <c r="D802" s="4" t="s">
        <v>10</v>
      </c>
      <c r="E802" s="4" t="s">
        <v>10</v>
      </c>
      <c r="F802" s="4" t="s">
        <v>1307</v>
      </c>
      <c r="G802" s="50" t="s">
        <v>4289</v>
      </c>
      <c r="H802" s="113" t="s">
        <v>3208</v>
      </c>
      <c r="I802" s="4" t="s">
        <v>2</v>
      </c>
      <c r="J802" s="4" t="s">
        <v>19</v>
      </c>
      <c r="K802" s="4" t="s">
        <v>71</v>
      </c>
      <c r="L802" s="136" t="s">
        <v>6764</v>
      </c>
      <c r="M802" s="147" t="s">
        <v>18</v>
      </c>
      <c r="N802" s="139"/>
      <c r="O802" s="4"/>
      <c r="P802" s="48" t="s">
        <v>26</v>
      </c>
      <c r="Q802" s="4"/>
    </row>
    <row r="803" spans="1:17" ht="45" customHeight="1" x14ac:dyDescent="0.2">
      <c r="A803" s="57">
        <v>4145030</v>
      </c>
      <c r="B803" s="4" t="s">
        <v>1</v>
      </c>
      <c r="C803" s="4" t="s">
        <v>9760</v>
      </c>
      <c r="D803" s="4" t="s">
        <v>13</v>
      </c>
      <c r="E803" s="4" t="s">
        <v>13</v>
      </c>
      <c r="F803" s="4" t="s">
        <v>1308</v>
      </c>
      <c r="G803" s="50" t="s">
        <v>4290</v>
      </c>
      <c r="H803" s="113" t="s">
        <v>4166</v>
      </c>
      <c r="I803" s="4" t="s">
        <v>6</v>
      </c>
      <c r="J803" s="4" t="s">
        <v>3</v>
      </c>
      <c r="K803" s="4" t="s">
        <v>4</v>
      </c>
      <c r="L803" s="136" t="s">
        <v>6765</v>
      </c>
      <c r="M803" s="141" t="s">
        <v>17</v>
      </c>
      <c r="N803" s="139" t="s">
        <v>9065</v>
      </c>
      <c r="O803" s="4" t="s">
        <v>3860</v>
      </c>
      <c r="P803" s="48" t="s">
        <v>5</v>
      </c>
      <c r="Q803" s="4"/>
    </row>
    <row r="804" spans="1:17" ht="45" customHeight="1" x14ac:dyDescent="0.2">
      <c r="A804" s="57">
        <v>4145030</v>
      </c>
      <c r="B804" s="4" t="s">
        <v>1</v>
      </c>
      <c r="C804" s="4" t="s">
        <v>9760</v>
      </c>
      <c r="D804" s="4" t="s">
        <v>13</v>
      </c>
      <c r="E804" s="4" t="s">
        <v>13</v>
      </c>
      <c r="F804" s="4" t="s">
        <v>1310</v>
      </c>
      <c r="G804" s="50" t="s">
        <v>4292</v>
      </c>
      <c r="H804" s="113" t="s">
        <v>4293</v>
      </c>
      <c r="I804" s="4" t="s">
        <v>6</v>
      </c>
      <c r="J804" s="4" t="s">
        <v>3</v>
      </c>
      <c r="K804" s="4" t="s">
        <v>4</v>
      </c>
      <c r="L804" s="136" t="s">
        <v>6767</v>
      </c>
      <c r="M804" s="141" t="s">
        <v>17</v>
      </c>
      <c r="N804" s="139" t="s">
        <v>9067</v>
      </c>
      <c r="O804" s="4" t="s">
        <v>4293</v>
      </c>
      <c r="P804" s="48" t="s">
        <v>5</v>
      </c>
      <c r="Q804" s="4"/>
    </row>
    <row r="805" spans="1:17" ht="45" customHeight="1" x14ac:dyDescent="0.2">
      <c r="A805" s="57">
        <v>4145030</v>
      </c>
      <c r="B805" s="4" t="s">
        <v>1</v>
      </c>
      <c r="C805" s="4" t="s">
        <v>9758</v>
      </c>
      <c r="D805" s="4" t="s">
        <v>10</v>
      </c>
      <c r="E805" s="4" t="s">
        <v>10</v>
      </c>
      <c r="F805" s="4" t="s">
        <v>1313</v>
      </c>
      <c r="G805" s="50" t="s">
        <v>4296</v>
      </c>
      <c r="H805" s="113" t="s">
        <v>3208</v>
      </c>
      <c r="I805" s="4" t="s">
        <v>2</v>
      </c>
      <c r="J805" s="4" t="s">
        <v>19</v>
      </c>
      <c r="K805" s="4" t="s">
        <v>71</v>
      </c>
      <c r="L805" s="136" t="s">
        <v>6770</v>
      </c>
      <c r="M805" s="147" t="s">
        <v>18</v>
      </c>
      <c r="N805" s="139"/>
      <c r="O805" s="4"/>
      <c r="P805" s="48" t="s">
        <v>26</v>
      </c>
      <c r="Q805" s="4"/>
    </row>
    <row r="806" spans="1:17" ht="45" customHeight="1" x14ac:dyDescent="0.2">
      <c r="A806" s="57">
        <v>4145030</v>
      </c>
      <c r="B806" s="4" t="s">
        <v>1</v>
      </c>
      <c r="C806" s="4" t="s">
        <v>9760</v>
      </c>
      <c r="D806" s="4" t="s">
        <v>13</v>
      </c>
      <c r="E806" s="4" t="s">
        <v>13</v>
      </c>
      <c r="F806" s="4" t="s">
        <v>1316</v>
      </c>
      <c r="G806" s="50" t="s">
        <v>4299</v>
      </c>
      <c r="H806" s="113" t="s">
        <v>4281</v>
      </c>
      <c r="I806" s="4" t="s">
        <v>6</v>
      </c>
      <c r="J806" s="4" t="s">
        <v>3</v>
      </c>
      <c r="K806" s="4" t="s">
        <v>4</v>
      </c>
      <c r="L806" s="136" t="s">
        <v>6773</v>
      </c>
      <c r="M806" s="141" t="s">
        <v>17</v>
      </c>
      <c r="N806" s="139" t="s">
        <v>9068</v>
      </c>
      <c r="O806" s="4" t="s">
        <v>4030</v>
      </c>
      <c r="P806" s="48" t="s">
        <v>5</v>
      </c>
      <c r="Q806" s="4"/>
    </row>
    <row r="807" spans="1:17" ht="45" customHeight="1" x14ac:dyDescent="0.2">
      <c r="A807" s="57">
        <v>4145030</v>
      </c>
      <c r="B807" s="4" t="s">
        <v>1</v>
      </c>
      <c r="C807" s="4" t="s">
        <v>9760</v>
      </c>
      <c r="D807" s="4" t="s">
        <v>13</v>
      </c>
      <c r="E807" s="4" t="s">
        <v>13</v>
      </c>
      <c r="F807" s="4" t="s">
        <v>1317</v>
      </c>
      <c r="G807" s="50" t="s">
        <v>4300</v>
      </c>
      <c r="H807" s="113" t="s">
        <v>3855</v>
      </c>
      <c r="I807" s="4" t="s">
        <v>14</v>
      </c>
      <c r="J807" s="4" t="s">
        <v>0</v>
      </c>
      <c r="K807" s="4" t="s">
        <v>4</v>
      </c>
      <c r="L807" s="136" t="s">
        <v>6774</v>
      </c>
      <c r="M807" s="141" t="s">
        <v>12</v>
      </c>
      <c r="N807" s="139" t="s">
        <v>9069</v>
      </c>
      <c r="O807" s="4" t="s">
        <v>4030</v>
      </c>
      <c r="P807" s="48" t="s">
        <v>5</v>
      </c>
      <c r="Q807" s="4"/>
    </row>
    <row r="808" spans="1:17" ht="45" customHeight="1" x14ac:dyDescent="0.2">
      <c r="A808" s="57">
        <v>4145030</v>
      </c>
      <c r="B808" s="4" t="s">
        <v>1</v>
      </c>
      <c r="C808" s="4" t="s">
        <v>9758</v>
      </c>
      <c r="D808" s="4" t="s">
        <v>10</v>
      </c>
      <c r="E808" s="4" t="s">
        <v>10</v>
      </c>
      <c r="F808" s="4" t="s">
        <v>1318</v>
      </c>
      <c r="G808" s="50" t="s">
        <v>4301</v>
      </c>
      <c r="H808" s="113" t="s">
        <v>3208</v>
      </c>
      <c r="I808" s="4" t="s">
        <v>9</v>
      </c>
      <c r="J808" s="4" t="s">
        <v>19</v>
      </c>
      <c r="K808" s="4" t="s">
        <v>4</v>
      </c>
      <c r="L808" s="136" t="s">
        <v>6775</v>
      </c>
      <c r="M808" s="141" t="s">
        <v>18</v>
      </c>
      <c r="N808" s="139" t="s">
        <v>9070</v>
      </c>
      <c r="O808" s="4" t="s">
        <v>4406</v>
      </c>
      <c r="P808" s="48" t="s">
        <v>5</v>
      </c>
      <c r="Q808" s="4"/>
    </row>
    <row r="809" spans="1:17" ht="45" customHeight="1" x14ac:dyDescent="0.2">
      <c r="A809" s="57">
        <v>4145030</v>
      </c>
      <c r="B809" s="4" t="s">
        <v>1</v>
      </c>
      <c r="C809" s="4" t="s">
        <v>9760</v>
      </c>
      <c r="D809" s="4" t="s">
        <v>13</v>
      </c>
      <c r="E809" s="4" t="s">
        <v>13</v>
      </c>
      <c r="F809" s="4" t="s">
        <v>1319</v>
      </c>
      <c r="G809" s="4" t="s">
        <v>4302</v>
      </c>
      <c r="H809" s="113" t="s">
        <v>4281</v>
      </c>
      <c r="I809" s="4" t="s">
        <v>6</v>
      </c>
      <c r="J809" s="4" t="s">
        <v>3</v>
      </c>
      <c r="K809" s="4" t="s">
        <v>4</v>
      </c>
      <c r="L809" s="136" t="s">
        <v>6776</v>
      </c>
      <c r="M809" s="141" t="s">
        <v>15</v>
      </c>
      <c r="N809" s="139" t="s">
        <v>9071</v>
      </c>
      <c r="O809" s="4" t="s">
        <v>4030</v>
      </c>
      <c r="P809" s="48" t="s">
        <v>5</v>
      </c>
      <c r="Q809" s="4"/>
    </row>
    <row r="810" spans="1:17" ht="45" customHeight="1" x14ac:dyDescent="0.2">
      <c r="A810" s="57">
        <v>4145020</v>
      </c>
      <c r="B810" s="4" t="s">
        <v>1</v>
      </c>
      <c r="C810" s="4" t="s">
        <v>9756</v>
      </c>
      <c r="D810" s="4" t="s">
        <v>29</v>
      </c>
      <c r="E810" s="4" t="s">
        <v>29</v>
      </c>
      <c r="F810" s="4" t="s">
        <v>1320</v>
      </c>
      <c r="G810" s="50" t="s">
        <v>4303</v>
      </c>
      <c r="H810" s="113" t="s">
        <v>3208</v>
      </c>
      <c r="I810" s="4" t="s">
        <v>2</v>
      </c>
      <c r="J810" s="4" t="s">
        <v>19</v>
      </c>
      <c r="K810" s="4" t="s">
        <v>71</v>
      </c>
      <c r="L810" s="136" t="s">
        <v>6777</v>
      </c>
      <c r="M810" s="147"/>
      <c r="N810" s="139"/>
      <c r="O810" s="4"/>
      <c r="P810" s="48" t="s">
        <v>26</v>
      </c>
      <c r="Q810" s="4"/>
    </row>
    <row r="811" spans="1:17" ht="45" customHeight="1" x14ac:dyDescent="0.2">
      <c r="A811" s="57">
        <v>4145030</v>
      </c>
      <c r="B811" s="4" t="s">
        <v>1</v>
      </c>
      <c r="C811" s="4" t="s">
        <v>9760</v>
      </c>
      <c r="D811" s="4" t="s">
        <v>13</v>
      </c>
      <c r="E811" s="4" t="s">
        <v>13</v>
      </c>
      <c r="F811" s="4" t="s">
        <v>1322</v>
      </c>
      <c r="G811" s="50" t="s">
        <v>4305</v>
      </c>
      <c r="H811" s="113" t="s">
        <v>4293</v>
      </c>
      <c r="I811" s="4" t="s">
        <v>6</v>
      </c>
      <c r="J811" s="4" t="s">
        <v>3</v>
      </c>
      <c r="K811" s="4" t="s">
        <v>4</v>
      </c>
      <c r="L811" s="136" t="s">
        <v>6779</v>
      </c>
      <c r="M811" s="147" t="s">
        <v>15</v>
      </c>
      <c r="N811" s="139" t="s">
        <v>9073</v>
      </c>
      <c r="O811" s="4" t="s">
        <v>8990</v>
      </c>
      <c r="P811" s="48" t="s">
        <v>26</v>
      </c>
      <c r="Q811" s="4"/>
    </row>
    <row r="812" spans="1:17" ht="45" customHeight="1" x14ac:dyDescent="0.2">
      <c r="A812" s="57">
        <v>4145030</v>
      </c>
      <c r="B812" s="4" t="s">
        <v>1</v>
      </c>
      <c r="C812" s="4" t="s">
        <v>9760</v>
      </c>
      <c r="D812" s="4" t="s">
        <v>13</v>
      </c>
      <c r="E812" s="4" t="s">
        <v>13</v>
      </c>
      <c r="F812" s="4" t="s">
        <v>1323</v>
      </c>
      <c r="G812" s="50" t="s">
        <v>4306</v>
      </c>
      <c r="H812" s="113" t="s">
        <v>3855</v>
      </c>
      <c r="I812" s="4" t="s">
        <v>14</v>
      </c>
      <c r="J812" s="4" t="s">
        <v>0</v>
      </c>
      <c r="K812" s="4" t="s">
        <v>4</v>
      </c>
      <c r="L812" s="136" t="s">
        <v>6780</v>
      </c>
      <c r="M812" s="141" t="s">
        <v>64</v>
      </c>
      <c r="N812" s="139" t="s">
        <v>9074</v>
      </c>
      <c r="O812" s="4" t="s">
        <v>4293</v>
      </c>
      <c r="P812" s="48" t="s">
        <v>5</v>
      </c>
      <c r="Q812" s="4"/>
    </row>
    <row r="813" spans="1:17" ht="45" customHeight="1" x14ac:dyDescent="0.2">
      <c r="A813" s="57">
        <v>4145030</v>
      </c>
      <c r="B813" s="4" t="s">
        <v>1</v>
      </c>
      <c r="C813" s="4" t="s">
        <v>9758</v>
      </c>
      <c r="D813" s="4" t="s">
        <v>10</v>
      </c>
      <c r="E813" s="4" t="s">
        <v>10</v>
      </c>
      <c r="F813" s="4" t="s">
        <v>1324</v>
      </c>
      <c r="G813" s="50" t="s">
        <v>4307</v>
      </c>
      <c r="H813" s="113" t="s">
        <v>3208</v>
      </c>
      <c r="I813" s="4" t="s">
        <v>9</v>
      </c>
      <c r="J813" s="4" t="s">
        <v>19</v>
      </c>
      <c r="K813" s="4" t="s">
        <v>4</v>
      </c>
      <c r="L813" s="136" t="s">
        <v>6781</v>
      </c>
      <c r="M813" s="141" t="s">
        <v>18</v>
      </c>
      <c r="N813" s="139" t="s">
        <v>9075</v>
      </c>
      <c r="O813" s="4" t="s">
        <v>4406</v>
      </c>
      <c r="P813" s="48" t="s">
        <v>5</v>
      </c>
      <c r="Q813" s="4"/>
    </row>
    <row r="814" spans="1:17" ht="45" customHeight="1" x14ac:dyDescent="0.2">
      <c r="A814" s="57">
        <v>4145030</v>
      </c>
      <c r="B814" s="4" t="s">
        <v>1</v>
      </c>
      <c r="C814" s="4" t="s">
        <v>9758</v>
      </c>
      <c r="D814" s="4" t="s">
        <v>10</v>
      </c>
      <c r="E814" s="4" t="s">
        <v>10</v>
      </c>
      <c r="F814" s="4" t="s">
        <v>1325</v>
      </c>
      <c r="G814" s="50" t="s">
        <v>4308</v>
      </c>
      <c r="H814" s="113" t="s">
        <v>3208</v>
      </c>
      <c r="I814" s="4" t="s">
        <v>2</v>
      </c>
      <c r="J814" s="4" t="s">
        <v>19</v>
      </c>
      <c r="K814" s="4" t="s">
        <v>71</v>
      </c>
      <c r="L814" s="136" t="s">
        <v>6782</v>
      </c>
      <c r="M814" s="147" t="s">
        <v>18</v>
      </c>
      <c r="N814" s="139"/>
      <c r="O814" s="4"/>
      <c r="P814" s="48" t="s">
        <v>26</v>
      </c>
      <c r="Q814" s="4"/>
    </row>
    <row r="815" spans="1:17" ht="45" customHeight="1" x14ac:dyDescent="0.2">
      <c r="A815" s="57">
        <v>4145020</v>
      </c>
      <c r="B815" s="4" t="s">
        <v>1</v>
      </c>
      <c r="C815" s="4" t="s">
        <v>9756</v>
      </c>
      <c r="D815" s="4" t="s">
        <v>43</v>
      </c>
      <c r="E815" s="4" t="s">
        <v>43</v>
      </c>
      <c r="F815" s="4" t="s">
        <v>1328</v>
      </c>
      <c r="G815" s="50" t="s">
        <v>4311</v>
      </c>
      <c r="H815" s="113" t="s">
        <v>3855</v>
      </c>
      <c r="I815" s="4" t="s">
        <v>14</v>
      </c>
      <c r="J815" s="4" t="s">
        <v>0</v>
      </c>
      <c r="K815" s="4" t="s">
        <v>4</v>
      </c>
      <c r="L815" s="136" t="s">
        <v>6785</v>
      </c>
      <c r="M815" s="141"/>
      <c r="N815" s="139" t="s">
        <v>9077</v>
      </c>
      <c r="O815" s="4" t="s">
        <v>4238</v>
      </c>
      <c r="P815" s="48" t="s">
        <v>5</v>
      </c>
      <c r="Q815" s="4"/>
    </row>
    <row r="816" spans="1:17" ht="45" customHeight="1" x14ac:dyDescent="0.2">
      <c r="A816" s="57">
        <v>4145030</v>
      </c>
      <c r="B816" s="4" t="s">
        <v>1</v>
      </c>
      <c r="C816" s="4" t="s">
        <v>9760</v>
      </c>
      <c r="D816" s="4" t="s">
        <v>13</v>
      </c>
      <c r="E816" s="4" t="s">
        <v>13</v>
      </c>
      <c r="F816" s="4" t="s">
        <v>1330</v>
      </c>
      <c r="G816" s="50" t="s">
        <v>4313</v>
      </c>
      <c r="H816" s="113" t="s">
        <v>3855</v>
      </c>
      <c r="I816" s="4" t="s">
        <v>14</v>
      </c>
      <c r="J816" s="4" t="s">
        <v>0</v>
      </c>
      <c r="K816" s="4" t="s">
        <v>4</v>
      </c>
      <c r="L816" s="136" t="s">
        <v>6787</v>
      </c>
      <c r="M816" s="141" t="s">
        <v>17</v>
      </c>
      <c r="N816" s="139" t="s">
        <v>9078</v>
      </c>
      <c r="O816" s="4" t="s">
        <v>4030</v>
      </c>
      <c r="P816" s="48" t="s">
        <v>5</v>
      </c>
      <c r="Q816" s="4"/>
    </row>
    <row r="817" spans="1:17" ht="45" customHeight="1" x14ac:dyDescent="0.2">
      <c r="A817" s="57">
        <v>4145030</v>
      </c>
      <c r="B817" s="4" t="s">
        <v>1</v>
      </c>
      <c r="C817" s="4" t="s">
        <v>9760</v>
      </c>
      <c r="D817" s="4" t="s">
        <v>13</v>
      </c>
      <c r="E817" s="4" t="s">
        <v>13</v>
      </c>
      <c r="F817" s="4" t="s">
        <v>1331</v>
      </c>
      <c r="G817" s="4" t="s">
        <v>4314</v>
      </c>
      <c r="H817" s="113" t="s">
        <v>4293</v>
      </c>
      <c r="I817" s="4" t="s">
        <v>6</v>
      </c>
      <c r="J817" s="4" t="s">
        <v>3</v>
      </c>
      <c r="K817" s="4" t="s">
        <v>4</v>
      </c>
      <c r="L817" s="136" t="s">
        <v>6788</v>
      </c>
      <c r="M817" s="141" t="s">
        <v>15</v>
      </c>
      <c r="N817" s="139" t="s">
        <v>9079</v>
      </c>
      <c r="O817" s="4" t="s">
        <v>4030</v>
      </c>
      <c r="P817" s="48" t="s">
        <v>5</v>
      </c>
      <c r="Q817" s="4"/>
    </row>
    <row r="818" spans="1:17" ht="45" customHeight="1" x14ac:dyDescent="0.2">
      <c r="A818" s="57">
        <v>4145030</v>
      </c>
      <c r="B818" s="4" t="s">
        <v>1</v>
      </c>
      <c r="C818" s="4" t="s">
        <v>9760</v>
      </c>
      <c r="D818" s="4" t="s">
        <v>13</v>
      </c>
      <c r="E818" s="4" t="s">
        <v>13</v>
      </c>
      <c r="F818" s="4" t="s">
        <v>1332</v>
      </c>
      <c r="G818" s="4" t="s">
        <v>4315</v>
      </c>
      <c r="H818" s="113" t="s">
        <v>3208</v>
      </c>
      <c r="I818" s="4" t="s">
        <v>9</v>
      </c>
      <c r="J818" s="4" t="s">
        <v>19</v>
      </c>
      <c r="K818" s="4" t="s">
        <v>4</v>
      </c>
      <c r="L818" s="136" t="s">
        <v>6789</v>
      </c>
      <c r="M818" s="141" t="s">
        <v>12</v>
      </c>
      <c r="N818" s="139" t="s">
        <v>9080</v>
      </c>
      <c r="O818" s="4" t="s">
        <v>4281</v>
      </c>
      <c r="P818" s="48" t="s">
        <v>5</v>
      </c>
      <c r="Q818" s="4"/>
    </row>
    <row r="819" spans="1:17" ht="45" customHeight="1" x14ac:dyDescent="0.2">
      <c r="A819" s="57">
        <v>4145030</v>
      </c>
      <c r="B819" s="4" t="s">
        <v>1</v>
      </c>
      <c r="C819" s="4" t="s">
        <v>9760</v>
      </c>
      <c r="D819" s="4" t="s">
        <v>13</v>
      </c>
      <c r="E819" s="4" t="s">
        <v>13</v>
      </c>
      <c r="F819" s="4" t="s">
        <v>1335</v>
      </c>
      <c r="G819" s="4" t="s">
        <v>4318</v>
      </c>
      <c r="H819" s="113" t="s">
        <v>4293</v>
      </c>
      <c r="I819" s="4" t="s">
        <v>6</v>
      </c>
      <c r="J819" s="4" t="s">
        <v>3</v>
      </c>
      <c r="K819" s="4" t="s">
        <v>4</v>
      </c>
      <c r="L819" s="136" t="s">
        <v>6792</v>
      </c>
      <c r="M819" s="141" t="s">
        <v>17</v>
      </c>
      <c r="N819" s="139" t="s">
        <v>9081</v>
      </c>
      <c r="O819" s="4" t="s">
        <v>4293</v>
      </c>
      <c r="P819" s="48" t="s">
        <v>5</v>
      </c>
      <c r="Q819" s="4"/>
    </row>
    <row r="820" spans="1:17" ht="45" customHeight="1" x14ac:dyDescent="0.2">
      <c r="A820" s="57">
        <v>4145030</v>
      </c>
      <c r="B820" s="4" t="s">
        <v>1</v>
      </c>
      <c r="C820" s="4" t="s">
        <v>9760</v>
      </c>
      <c r="D820" s="4" t="s">
        <v>13</v>
      </c>
      <c r="E820" s="4" t="s">
        <v>13</v>
      </c>
      <c r="F820" s="4" t="s">
        <v>1337</v>
      </c>
      <c r="G820" s="4" t="s">
        <v>4320</v>
      </c>
      <c r="H820" s="113" t="s">
        <v>3208</v>
      </c>
      <c r="I820" s="4" t="s">
        <v>9</v>
      </c>
      <c r="J820" s="4" t="s">
        <v>19</v>
      </c>
      <c r="K820" s="4" t="s">
        <v>4</v>
      </c>
      <c r="L820" s="136" t="s">
        <v>6794</v>
      </c>
      <c r="M820" s="141" t="s">
        <v>17</v>
      </c>
      <c r="N820" s="139" t="s">
        <v>9083</v>
      </c>
      <c r="O820" s="4" t="s">
        <v>4293</v>
      </c>
      <c r="P820" s="48" t="s">
        <v>5</v>
      </c>
      <c r="Q820" s="4"/>
    </row>
    <row r="821" spans="1:17" ht="45" customHeight="1" x14ac:dyDescent="0.2">
      <c r="A821" s="57">
        <v>4145020</v>
      </c>
      <c r="B821" s="4" t="s">
        <v>1</v>
      </c>
      <c r="C821" s="4" t="s">
        <v>9756</v>
      </c>
      <c r="D821" s="4" t="s">
        <v>43</v>
      </c>
      <c r="E821" s="4" t="s">
        <v>43</v>
      </c>
      <c r="F821" s="4" t="s">
        <v>1341</v>
      </c>
      <c r="G821" s="4" t="s">
        <v>4324</v>
      </c>
      <c r="H821" s="113" t="s">
        <v>3208</v>
      </c>
      <c r="I821" s="4" t="s">
        <v>2</v>
      </c>
      <c r="J821" s="4" t="s">
        <v>3</v>
      </c>
      <c r="K821" s="4" t="s">
        <v>71</v>
      </c>
      <c r="L821" s="136" t="s">
        <v>6797</v>
      </c>
      <c r="M821" s="141"/>
      <c r="N821" s="139"/>
      <c r="O821" s="4"/>
      <c r="P821" s="48" t="s">
        <v>26</v>
      </c>
      <c r="Q821" s="4"/>
    </row>
    <row r="822" spans="1:17" ht="45" customHeight="1" x14ac:dyDescent="0.2">
      <c r="A822" s="57">
        <v>4145030</v>
      </c>
      <c r="B822" s="4" t="s">
        <v>1</v>
      </c>
      <c r="C822" s="4" t="s">
        <v>9760</v>
      </c>
      <c r="D822" s="4" t="s">
        <v>13</v>
      </c>
      <c r="E822" s="4" t="s">
        <v>13</v>
      </c>
      <c r="F822" s="4" t="s">
        <v>1342</v>
      </c>
      <c r="G822" s="50" t="s">
        <v>4325</v>
      </c>
      <c r="H822" s="113" t="s">
        <v>4281</v>
      </c>
      <c r="I822" s="4" t="s">
        <v>6</v>
      </c>
      <c r="J822" s="4" t="s">
        <v>3</v>
      </c>
      <c r="K822" s="4" t="s">
        <v>4</v>
      </c>
      <c r="L822" s="136" t="s">
        <v>6798</v>
      </c>
      <c r="M822" s="141" t="s">
        <v>15</v>
      </c>
      <c r="N822" s="139" t="s">
        <v>9086</v>
      </c>
      <c r="O822" s="4" t="s">
        <v>4030</v>
      </c>
      <c r="P822" s="48" t="s">
        <v>5</v>
      </c>
      <c r="Q822" s="4"/>
    </row>
    <row r="823" spans="1:17" ht="45" customHeight="1" x14ac:dyDescent="0.2">
      <c r="A823" s="57">
        <v>4145020</v>
      </c>
      <c r="B823" s="4" t="s">
        <v>1</v>
      </c>
      <c r="C823" s="4" t="s">
        <v>9766</v>
      </c>
      <c r="D823" s="4" t="s">
        <v>903</v>
      </c>
      <c r="E823" s="4" t="s">
        <v>903</v>
      </c>
      <c r="F823" s="4" t="s">
        <v>1344</v>
      </c>
      <c r="G823" s="50" t="s">
        <v>4327</v>
      </c>
      <c r="H823" s="113" t="s">
        <v>3208</v>
      </c>
      <c r="I823" s="4" t="s">
        <v>2</v>
      </c>
      <c r="J823" s="4" t="s">
        <v>19</v>
      </c>
      <c r="K823" s="4" t="s">
        <v>4</v>
      </c>
      <c r="L823" s="136" t="s">
        <v>6800</v>
      </c>
      <c r="M823" s="141" t="s">
        <v>47</v>
      </c>
      <c r="N823" s="139" t="s">
        <v>9087</v>
      </c>
      <c r="O823" s="4" t="s">
        <v>4030</v>
      </c>
      <c r="P823" s="48" t="s">
        <v>5</v>
      </c>
      <c r="Q823" s="4"/>
    </row>
    <row r="824" spans="1:17" ht="45" customHeight="1" x14ac:dyDescent="0.2">
      <c r="A824" s="57">
        <v>4145030</v>
      </c>
      <c r="B824" s="4" t="s">
        <v>1</v>
      </c>
      <c r="C824" s="4" t="s">
        <v>9760</v>
      </c>
      <c r="D824" s="4" t="s">
        <v>13</v>
      </c>
      <c r="E824" s="4" t="s">
        <v>13</v>
      </c>
      <c r="F824" s="4" t="s">
        <v>1345</v>
      </c>
      <c r="G824" s="50" t="s">
        <v>4328</v>
      </c>
      <c r="H824" s="113" t="s">
        <v>4281</v>
      </c>
      <c r="I824" s="4" t="s">
        <v>6</v>
      </c>
      <c r="J824" s="4" t="s">
        <v>3</v>
      </c>
      <c r="K824" s="4" t="s">
        <v>4</v>
      </c>
      <c r="L824" s="136" t="s">
        <v>6801</v>
      </c>
      <c r="M824" s="141" t="s">
        <v>15</v>
      </c>
      <c r="N824" s="139" t="s">
        <v>9088</v>
      </c>
      <c r="O824" s="4" t="s">
        <v>4281</v>
      </c>
      <c r="P824" s="48" t="s">
        <v>5</v>
      </c>
      <c r="Q824" s="4"/>
    </row>
    <row r="825" spans="1:17" ht="45" customHeight="1" x14ac:dyDescent="0.2">
      <c r="A825" s="57">
        <v>4145030</v>
      </c>
      <c r="B825" s="4" t="s">
        <v>1</v>
      </c>
      <c r="C825" s="4" t="s">
        <v>9758</v>
      </c>
      <c r="D825" s="4" t="s">
        <v>10</v>
      </c>
      <c r="E825" s="4" t="s">
        <v>10</v>
      </c>
      <c r="F825" s="4" t="s">
        <v>1347</v>
      </c>
      <c r="G825" s="50" t="s">
        <v>4330</v>
      </c>
      <c r="H825" s="113" t="s">
        <v>3208</v>
      </c>
      <c r="I825" s="4" t="s">
        <v>2</v>
      </c>
      <c r="J825" s="4" t="s">
        <v>3</v>
      </c>
      <c r="K825" s="4" t="s">
        <v>71</v>
      </c>
      <c r="L825" s="136" t="s">
        <v>6803</v>
      </c>
      <c r="M825" s="147" t="s">
        <v>332</v>
      </c>
      <c r="N825" s="139"/>
      <c r="O825" s="4"/>
      <c r="P825" s="48" t="s">
        <v>26</v>
      </c>
      <c r="Q825" s="4"/>
    </row>
    <row r="826" spans="1:17" ht="45" customHeight="1" x14ac:dyDescent="0.2">
      <c r="A826" s="57">
        <v>4145030</v>
      </c>
      <c r="B826" s="4" t="s">
        <v>1</v>
      </c>
      <c r="C826" s="4" t="s">
        <v>9760</v>
      </c>
      <c r="D826" s="4" t="s">
        <v>13</v>
      </c>
      <c r="E826" s="4" t="s">
        <v>13</v>
      </c>
      <c r="F826" s="4" t="s">
        <v>1348</v>
      </c>
      <c r="G826" s="50" t="s">
        <v>4331</v>
      </c>
      <c r="H826" s="113" t="s">
        <v>4281</v>
      </c>
      <c r="I826" s="4" t="s">
        <v>6</v>
      </c>
      <c r="J826" s="4" t="s">
        <v>3</v>
      </c>
      <c r="K826" s="4" t="s">
        <v>4</v>
      </c>
      <c r="L826" s="136" t="s">
        <v>6804</v>
      </c>
      <c r="M826" s="141" t="s">
        <v>17</v>
      </c>
      <c r="N826" s="139" t="s">
        <v>9089</v>
      </c>
      <c r="O826" s="4" t="s">
        <v>4281</v>
      </c>
      <c r="P826" s="48" t="s">
        <v>5</v>
      </c>
      <c r="Q826" s="4"/>
    </row>
    <row r="827" spans="1:17" ht="45" customHeight="1" x14ac:dyDescent="0.2">
      <c r="A827" s="57">
        <v>4145030</v>
      </c>
      <c r="B827" s="4" t="s">
        <v>1</v>
      </c>
      <c r="C827" s="4" t="s">
        <v>9760</v>
      </c>
      <c r="D827" s="4" t="s">
        <v>13</v>
      </c>
      <c r="E827" s="4" t="s">
        <v>13</v>
      </c>
      <c r="F827" s="4" t="s">
        <v>1350</v>
      </c>
      <c r="G827" s="50" t="s">
        <v>4333</v>
      </c>
      <c r="H827" s="113" t="s">
        <v>4281</v>
      </c>
      <c r="I827" s="4" t="s">
        <v>6</v>
      </c>
      <c r="J827" s="4" t="s">
        <v>3</v>
      </c>
      <c r="K827" s="4" t="s">
        <v>4</v>
      </c>
      <c r="L827" s="136" t="s">
        <v>6806</v>
      </c>
      <c r="M827" s="147" t="s">
        <v>15</v>
      </c>
      <c r="N827" s="139" t="s">
        <v>9091</v>
      </c>
      <c r="O827" s="4" t="s">
        <v>4406</v>
      </c>
      <c r="P827" s="48" t="s">
        <v>26</v>
      </c>
      <c r="Q827" s="4"/>
    </row>
    <row r="828" spans="1:17" ht="45" customHeight="1" x14ac:dyDescent="0.2">
      <c r="A828" s="57">
        <v>4145010</v>
      </c>
      <c r="B828" s="4" t="s">
        <v>1</v>
      </c>
      <c r="C828" s="4" t="s">
        <v>9764</v>
      </c>
      <c r="D828" s="4" t="s">
        <v>23</v>
      </c>
      <c r="E828" s="4" t="s">
        <v>23</v>
      </c>
      <c r="F828" s="4" t="s">
        <v>1351</v>
      </c>
      <c r="G828" s="50" t="s">
        <v>4334</v>
      </c>
      <c r="H828" s="113" t="s">
        <v>3208</v>
      </c>
      <c r="I828" s="4" t="s">
        <v>9</v>
      </c>
      <c r="J828" s="4" t="s">
        <v>19</v>
      </c>
      <c r="K828" s="4" t="s">
        <v>4</v>
      </c>
      <c r="L828" s="136" t="s">
        <v>6807</v>
      </c>
      <c r="M828" s="141"/>
      <c r="N828" s="139" t="s">
        <v>9092</v>
      </c>
      <c r="O828" s="4" t="s">
        <v>4166</v>
      </c>
      <c r="P828" s="48" t="s">
        <v>5</v>
      </c>
      <c r="Q828" s="4"/>
    </row>
    <row r="829" spans="1:17" ht="45" customHeight="1" x14ac:dyDescent="0.2">
      <c r="A829" s="57">
        <v>4145030</v>
      </c>
      <c r="B829" s="4" t="s">
        <v>1</v>
      </c>
      <c r="C829" s="4" t="s">
        <v>9760</v>
      </c>
      <c r="D829" s="4" t="s">
        <v>13</v>
      </c>
      <c r="E829" s="4" t="s">
        <v>13</v>
      </c>
      <c r="F829" s="4" t="s">
        <v>1352</v>
      </c>
      <c r="G829" s="50" t="s">
        <v>4335</v>
      </c>
      <c r="H829" s="113" t="s">
        <v>3855</v>
      </c>
      <c r="I829" s="4" t="s">
        <v>14</v>
      </c>
      <c r="J829" s="4" t="s">
        <v>0</v>
      </c>
      <c r="K829" s="4" t="s">
        <v>4</v>
      </c>
      <c r="L829" s="136" t="s">
        <v>6808</v>
      </c>
      <c r="M829" s="141" t="s">
        <v>64</v>
      </c>
      <c r="N829" s="139" t="s">
        <v>9093</v>
      </c>
      <c r="O829" s="4" t="s">
        <v>8990</v>
      </c>
      <c r="P829" s="48" t="s">
        <v>5</v>
      </c>
      <c r="Q829" s="4"/>
    </row>
    <row r="830" spans="1:17" ht="45" customHeight="1" x14ac:dyDescent="0.2">
      <c r="A830" s="57">
        <v>4145020</v>
      </c>
      <c r="B830" s="4" t="s">
        <v>1</v>
      </c>
      <c r="C830" s="4" t="s">
        <v>9756</v>
      </c>
      <c r="D830" s="4" t="s">
        <v>46</v>
      </c>
      <c r="E830" s="4" t="s">
        <v>46</v>
      </c>
      <c r="F830" s="4" t="s">
        <v>1354</v>
      </c>
      <c r="G830" s="50" t="s">
        <v>4337</v>
      </c>
      <c r="H830" s="113" t="s">
        <v>3208</v>
      </c>
      <c r="I830" s="4" t="s">
        <v>30</v>
      </c>
      <c r="J830" s="4" t="s">
        <v>19</v>
      </c>
      <c r="K830" s="4" t="s">
        <v>4</v>
      </c>
      <c r="L830" s="136" t="s">
        <v>6810</v>
      </c>
      <c r="M830" s="141"/>
      <c r="N830" s="139" t="s">
        <v>9095</v>
      </c>
      <c r="O830" s="4" t="s">
        <v>3174</v>
      </c>
      <c r="P830" s="48" t="s">
        <v>5</v>
      </c>
      <c r="Q830" s="4"/>
    </row>
    <row r="831" spans="1:17" ht="45" customHeight="1" x14ac:dyDescent="0.2">
      <c r="A831" s="57">
        <v>4145020</v>
      </c>
      <c r="B831" s="4" t="s">
        <v>1</v>
      </c>
      <c r="C831" s="4" t="s">
        <v>9766</v>
      </c>
      <c r="D831" s="4" t="s">
        <v>903</v>
      </c>
      <c r="E831" s="4" t="s">
        <v>903</v>
      </c>
      <c r="F831" s="4" t="s">
        <v>1355</v>
      </c>
      <c r="G831" s="50" t="s">
        <v>4338</v>
      </c>
      <c r="H831" s="113" t="s">
        <v>3208</v>
      </c>
      <c r="I831" s="4" t="s">
        <v>2</v>
      </c>
      <c r="J831" s="4" t="s">
        <v>19</v>
      </c>
      <c r="K831" s="4" t="s">
        <v>4</v>
      </c>
      <c r="L831" s="136" t="s">
        <v>6811</v>
      </c>
      <c r="M831" s="141" t="s">
        <v>47</v>
      </c>
      <c r="N831" s="139" t="s">
        <v>9096</v>
      </c>
      <c r="O831" s="4" t="s">
        <v>4030</v>
      </c>
      <c r="P831" s="48" t="s">
        <v>5</v>
      </c>
      <c r="Q831" s="4"/>
    </row>
    <row r="832" spans="1:17" ht="45" customHeight="1" x14ac:dyDescent="0.2">
      <c r="A832" s="57">
        <v>4145020</v>
      </c>
      <c r="B832" s="4" t="s">
        <v>1</v>
      </c>
      <c r="C832" s="4" t="s">
        <v>9756</v>
      </c>
      <c r="D832" s="4" t="s">
        <v>39</v>
      </c>
      <c r="E832" s="4" t="s">
        <v>39</v>
      </c>
      <c r="F832" s="4" t="s">
        <v>1356</v>
      </c>
      <c r="G832" s="50" t="s">
        <v>4339</v>
      </c>
      <c r="H832" s="113" t="s">
        <v>3208</v>
      </c>
      <c r="I832" s="4" t="s">
        <v>2</v>
      </c>
      <c r="J832" s="4" t="s">
        <v>0</v>
      </c>
      <c r="K832" s="4" t="s">
        <v>71</v>
      </c>
      <c r="L832" s="136" t="s">
        <v>6812</v>
      </c>
      <c r="M832" s="141" t="s">
        <v>7</v>
      </c>
      <c r="N832" s="139"/>
      <c r="O832" s="4"/>
      <c r="P832" s="48" t="s">
        <v>26</v>
      </c>
      <c r="Q832" s="4"/>
    </row>
    <row r="833" spans="1:17" ht="45" customHeight="1" x14ac:dyDescent="0.2">
      <c r="A833" s="57">
        <v>4145030</v>
      </c>
      <c r="B833" s="4" t="s">
        <v>1</v>
      </c>
      <c r="C833" s="4" t="s">
        <v>9760</v>
      </c>
      <c r="D833" s="4" t="s">
        <v>13</v>
      </c>
      <c r="E833" s="4" t="s">
        <v>13</v>
      </c>
      <c r="F833" s="4" t="s">
        <v>1357</v>
      </c>
      <c r="G833" s="50" t="s">
        <v>4340</v>
      </c>
      <c r="H833" s="113" t="s">
        <v>3208</v>
      </c>
      <c r="I833" s="4" t="s">
        <v>9</v>
      </c>
      <c r="J833" s="4" t="s">
        <v>19</v>
      </c>
      <c r="K833" s="4" t="s">
        <v>4</v>
      </c>
      <c r="L833" s="136" t="s">
        <v>6813</v>
      </c>
      <c r="M833" s="141" t="s">
        <v>17</v>
      </c>
      <c r="N833" s="139" t="s">
        <v>9097</v>
      </c>
      <c r="O833" s="4" t="s">
        <v>4293</v>
      </c>
      <c r="P833" s="48" t="s">
        <v>5</v>
      </c>
      <c r="Q833" s="4"/>
    </row>
    <row r="834" spans="1:17" ht="45" customHeight="1" x14ac:dyDescent="0.2">
      <c r="A834" s="57">
        <v>4145020</v>
      </c>
      <c r="B834" s="4" t="s">
        <v>1</v>
      </c>
      <c r="C834" s="4" t="s">
        <v>9756</v>
      </c>
      <c r="D834" s="4" t="s">
        <v>46</v>
      </c>
      <c r="E834" s="4" t="s">
        <v>46</v>
      </c>
      <c r="F834" s="4" t="s">
        <v>1359</v>
      </c>
      <c r="G834" s="50" t="s">
        <v>4342</v>
      </c>
      <c r="H834" s="113" t="s">
        <v>3208</v>
      </c>
      <c r="I834" s="4" t="s">
        <v>30</v>
      </c>
      <c r="J834" s="4" t="s">
        <v>0</v>
      </c>
      <c r="K834" s="4" t="s">
        <v>4</v>
      </c>
      <c r="L834" s="136" t="s">
        <v>6815</v>
      </c>
      <c r="M834" s="141"/>
      <c r="N834" s="139" t="s">
        <v>9098</v>
      </c>
      <c r="O834" s="4" t="s">
        <v>3174</v>
      </c>
      <c r="P834" s="48" t="s">
        <v>5</v>
      </c>
      <c r="Q834" s="4"/>
    </row>
    <row r="835" spans="1:17" ht="45" customHeight="1" x14ac:dyDescent="0.2">
      <c r="A835" s="57">
        <v>4145030</v>
      </c>
      <c r="B835" s="4" t="s">
        <v>1</v>
      </c>
      <c r="C835" s="4" t="s">
        <v>9760</v>
      </c>
      <c r="D835" s="4" t="s">
        <v>13</v>
      </c>
      <c r="E835" s="4" t="s">
        <v>13</v>
      </c>
      <c r="F835" s="4" t="s">
        <v>1360</v>
      </c>
      <c r="G835" s="50" t="s">
        <v>4343</v>
      </c>
      <c r="H835" s="113" t="s">
        <v>3208</v>
      </c>
      <c r="I835" s="4" t="s">
        <v>9</v>
      </c>
      <c r="J835" s="4" t="s">
        <v>19</v>
      </c>
      <c r="K835" s="4" t="s">
        <v>4</v>
      </c>
      <c r="L835" s="136" t="s">
        <v>6816</v>
      </c>
      <c r="M835" s="141" t="s">
        <v>20</v>
      </c>
      <c r="N835" s="139" t="s">
        <v>9099</v>
      </c>
      <c r="O835" s="4" t="s">
        <v>4293</v>
      </c>
      <c r="P835" s="48" t="s">
        <v>5</v>
      </c>
      <c r="Q835" s="4"/>
    </row>
    <row r="836" spans="1:17" ht="45" customHeight="1" x14ac:dyDescent="0.2">
      <c r="A836" s="57">
        <v>4145030</v>
      </c>
      <c r="B836" s="4" t="s">
        <v>1</v>
      </c>
      <c r="C836" s="4" t="s">
        <v>9758</v>
      </c>
      <c r="D836" s="4" t="s">
        <v>10</v>
      </c>
      <c r="E836" s="4" t="s">
        <v>10</v>
      </c>
      <c r="F836" s="4" t="s">
        <v>1362</v>
      </c>
      <c r="G836" s="50" t="s">
        <v>4345</v>
      </c>
      <c r="H836" s="113" t="s">
        <v>3208</v>
      </c>
      <c r="I836" s="4" t="s">
        <v>2</v>
      </c>
      <c r="J836" s="4" t="s">
        <v>76</v>
      </c>
      <c r="K836" s="4" t="s">
        <v>71</v>
      </c>
      <c r="L836" s="136" t="s">
        <v>6818</v>
      </c>
      <c r="M836" s="147" t="s">
        <v>18</v>
      </c>
      <c r="N836" s="139"/>
      <c r="O836" s="4"/>
      <c r="P836" s="48" t="s">
        <v>26</v>
      </c>
      <c r="Q836" s="4"/>
    </row>
    <row r="837" spans="1:17" ht="45" customHeight="1" x14ac:dyDescent="0.2">
      <c r="A837" s="57">
        <v>4145030</v>
      </c>
      <c r="B837" s="4" t="s">
        <v>1</v>
      </c>
      <c r="C837" s="4" t="s">
        <v>9758</v>
      </c>
      <c r="D837" s="4" t="s">
        <v>10</v>
      </c>
      <c r="E837" s="4" t="s">
        <v>10</v>
      </c>
      <c r="F837" s="4" t="s">
        <v>1365</v>
      </c>
      <c r="G837" s="4" t="s">
        <v>4348</v>
      </c>
      <c r="H837" s="113" t="s">
        <v>3208</v>
      </c>
      <c r="I837" s="4" t="s">
        <v>9</v>
      </c>
      <c r="J837" s="4" t="s">
        <v>76</v>
      </c>
      <c r="K837" s="4" t="s">
        <v>4</v>
      </c>
      <c r="L837" s="136" t="s">
        <v>6821</v>
      </c>
      <c r="M837" s="141" t="s">
        <v>18</v>
      </c>
      <c r="N837" s="139" t="s">
        <v>9101</v>
      </c>
      <c r="O837" s="4" t="s">
        <v>4238</v>
      </c>
      <c r="P837" s="48" t="s">
        <v>5</v>
      </c>
      <c r="Q837" s="4"/>
    </row>
    <row r="838" spans="1:17" ht="45" customHeight="1" x14ac:dyDescent="0.2">
      <c r="A838" s="57">
        <v>4145020</v>
      </c>
      <c r="B838" s="4" t="s">
        <v>1</v>
      </c>
      <c r="C838" s="4" t="s">
        <v>9756</v>
      </c>
      <c r="D838" s="4" t="s">
        <v>46</v>
      </c>
      <c r="E838" s="4" t="s">
        <v>46</v>
      </c>
      <c r="F838" s="4" t="s">
        <v>1368</v>
      </c>
      <c r="G838" s="4" t="s">
        <v>4351</v>
      </c>
      <c r="H838" s="113" t="s">
        <v>3208</v>
      </c>
      <c r="I838" s="4" t="s">
        <v>30</v>
      </c>
      <c r="J838" s="4" t="s">
        <v>19</v>
      </c>
      <c r="K838" s="4" t="s">
        <v>4</v>
      </c>
      <c r="L838" s="136" t="s">
        <v>6824</v>
      </c>
      <c r="M838" s="141"/>
      <c r="N838" s="139" t="s">
        <v>9104</v>
      </c>
      <c r="O838" s="4" t="s">
        <v>3208</v>
      </c>
      <c r="P838" s="48" t="s">
        <v>5</v>
      </c>
      <c r="Q838" s="4"/>
    </row>
    <row r="839" spans="1:17" ht="45" customHeight="1" x14ac:dyDescent="0.2">
      <c r="A839" s="57">
        <v>4145030</v>
      </c>
      <c r="B839" s="4" t="s">
        <v>1</v>
      </c>
      <c r="C839" s="4" t="s">
        <v>9758</v>
      </c>
      <c r="D839" s="4" t="s">
        <v>10</v>
      </c>
      <c r="E839" s="4" t="s">
        <v>10</v>
      </c>
      <c r="F839" s="4" t="s">
        <v>1369</v>
      </c>
      <c r="G839" s="4" t="s">
        <v>4352</v>
      </c>
      <c r="H839" s="113" t="s">
        <v>3208</v>
      </c>
      <c r="I839" s="4" t="s">
        <v>9</v>
      </c>
      <c r="J839" s="4" t="s">
        <v>0</v>
      </c>
      <c r="K839" s="4" t="s">
        <v>4</v>
      </c>
      <c r="L839" s="136" t="s">
        <v>6825</v>
      </c>
      <c r="M839" s="141" t="s">
        <v>63</v>
      </c>
      <c r="N839" s="139" t="s">
        <v>9105</v>
      </c>
      <c r="O839" s="4" t="s">
        <v>3174</v>
      </c>
      <c r="P839" s="48" t="s">
        <v>5</v>
      </c>
      <c r="Q839" s="4"/>
    </row>
    <row r="840" spans="1:17" ht="45" customHeight="1" x14ac:dyDescent="0.2">
      <c r="A840" s="57">
        <v>4145010</v>
      </c>
      <c r="B840" s="4" t="s">
        <v>1</v>
      </c>
      <c r="C840" s="4" t="s">
        <v>9759</v>
      </c>
      <c r="D840" s="4" t="s">
        <v>1371</v>
      </c>
      <c r="E840" s="4" t="s">
        <v>1371</v>
      </c>
      <c r="F840" s="4" t="s">
        <v>1372</v>
      </c>
      <c r="G840" s="4" t="s">
        <v>4354</v>
      </c>
      <c r="H840" s="113" t="s">
        <v>3208</v>
      </c>
      <c r="I840" s="4" t="s">
        <v>9</v>
      </c>
      <c r="J840" s="4" t="s">
        <v>19</v>
      </c>
      <c r="K840" s="4" t="s">
        <v>4</v>
      </c>
      <c r="L840" s="136" t="s">
        <v>6827</v>
      </c>
      <c r="M840" s="141"/>
      <c r="N840" s="139" t="s">
        <v>9107</v>
      </c>
      <c r="O840" s="4" t="s">
        <v>4166</v>
      </c>
      <c r="P840" s="48" t="s">
        <v>5</v>
      </c>
      <c r="Q840" s="4"/>
    </row>
    <row r="841" spans="1:17" ht="45" customHeight="1" x14ac:dyDescent="0.2">
      <c r="A841" s="57">
        <v>4145030</v>
      </c>
      <c r="B841" s="4" t="s">
        <v>1</v>
      </c>
      <c r="C841" s="4" t="s">
        <v>9760</v>
      </c>
      <c r="D841" s="4" t="s">
        <v>13</v>
      </c>
      <c r="E841" s="4" t="s">
        <v>13</v>
      </c>
      <c r="F841" s="4" t="s">
        <v>1373</v>
      </c>
      <c r="G841" s="4" t="s">
        <v>4355</v>
      </c>
      <c r="H841" s="113" t="s">
        <v>3208</v>
      </c>
      <c r="I841" s="4" t="s">
        <v>9</v>
      </c>
      <c r="J841" s="4" t="s">
        <v>19</v>
      </c>
      <c r="K841" s="4" t="s">
        <v>4</v>
      </c>
      <c r="L841" s="136" t="s">
        <v>6828</v>
      </c>
      <c r="M841" s="141" t="s">
        <v>17</v>
      </c>
      <c r="N841" s="139" t="s">
        <v>9108</v>
      </c>
      <c r="O841" s="4" t="s">
        <v>4293</v>
      </c>
      <c r="P841" s="48" t="s">
        <v>5</v>
      </c>
      <c r="Q841" s="4"/>
    </row>
    <row r="842" spans="1:17" ht="45" customHeight="1" x14ac:dyDescent="0.2">
      <c r="A842" s="57">
        <v>4145020</v>
      </c>
      <c r="B842" s="4" t="s">
        <v>1</v>
      </c>
      <c r="C842" s="4" t="s">
        <v>9766</v>
      </c>
      <c r="D842" s="4" t="s">
        <v>903</v>
      </c>
      <c r="E842" s="4" t="s">
        <v>903</v>
      </c>
      <c r="F842" s="4" t="s">
        <v>1375</v>
      </c>
      <c r="G842" s="4" t="s">
        <v>4357</v>
      </c>
      <c r="H842" s="113" t="s">
        <v>3208</v>
      </c>
      <c r="I842" s="4" t="s">
        <v>9</v>
      </c>
      <c r="J842" s="4" t="s">
        <v>0</v>
      </c>
      <c r="K842" s="4" t="s">
        <v>4</v>
      </c>
      <c r="L842" s="136" t="s">
        <v>6830</v>
      </c>
      <c r="M842" s="141" t="s">
        <v>205</v>
      </c>
      <c r="N842" s="139" t="s">
        <v>9109</v>
      </c>
      <c r="O842" s="4" t="s">
        <v>4166</v>
      </c>
      <c r="P842" s="48" t="s">
        <v>5</v>
      </c>
      <c r="Q842" s="4"/>
    </row>
    <row r="843" spans="1:17" ht="45" customHeight="1" x14ac:dyDescent="0.2">
      <c r="A843" s="57">
        <v>4145020</v>
      </c>
      <c r="B843" s="4" t="s">
        <v>1</v>
      </c>
      <c r="C843" s="4" t="s">
        <v>9756</v>
      </c>
      <c r="D843" s="4" t="s">
        <v>31</v>
      </c>
      <c r="E843" s="4" t="s">
        <v>31</v>
      </c>
      <c r="F843" s="4" t="s">
        <v>1376</v>
      </c>
      <c r="G843" s="4" t="s">
        <v>4358</v>
      </c>
      <c r="H843" s="113" t="s">
        <v>3208</v>
      </c>
      <c r="I843" s="4" t="s">
        <v>30</v>
      </c>
      <c r="J843" s="4" t="s">
        <v>0</v>
      </c>
      <c r="K843" s="4" t="s">
        <v>4</v>
      </c>
      <c r="L843" s="136" t="s">
        <v>6831</v>
      </c>
      <c r="M843" s="141" t="s">
        <v>331</v>
      </c>
      <c r="N843" s="139" t="s">
        <v>9110</v>
      </c>
      <c r="O843" s="4" t="s">
        <v>4238</v>
      </c>
      <c r="P843" s="48" t="s">
        <v>5</v>
      </c>
      <c r="Q843" s="4"/>
    </row>
    <row r="844" spans="1:17" ht="45" customHeight="1" x14ac:dyDescent="0.2">
      <c r="A844" s="57">
        <v>4145020</v>
      </c>
      <c r="B844" s="4" t="s">
        <v>1</v>
      </c>
      <c r="C844" s="4" t="s">
        <v>9756</v>
      </c>
      <c r="D844" s="4" t="s">
        <v>31</v>
      </c>
      <c r="E844" s="4" t="s">
        <v>31</v>
      </c>
      <c r="F844" s="4" t="s">
        <v>1377</v>
      </c>
      <c r="G844" s="4" t="s">
        <v>4359</v>
      </c>
      <c r="H844" s="113" t="s">
        <v>3208</v>
      </c>
      <c r="I844" s="4" t="s">
        <v>30</v>
      </c>
      <c r="J844" s="4" t="s">
        <v>0</v>
      </c>
      <c r="K844" s="4" t="s">
        <v>4</v>
      </c>
      <c r="L844" s="136" t="s">
        <v>6832</v>
      </c>
      <c r="M844" s="141" t="s">
        <v>331</v>
      </c>
      <c r="N844" s="139" t="s">
        <v>9111</v>
      </c>
      <c r="O844" s="4" t="s">
        <v>4238</v>
      </c>
      <c r="P844" s="48" t="s">
        <v>5</v>
      </c>
      <c r="Q844" s="4"/>
    </row>
    <row r="845" spans="1:17" ht="45" customHeight="1" x14ac:dyDescent="0.2">
      <c r="A845" s="57">
        <v>4145020</v>
      </c>
      <c r="B845" s="4" t="s">
        <v>1</v>
      </c>
      <c r="C845" s="4" t="s">
        <v>9756</v>
      </c>
      <c r="D845" s="4" t="s">
        <v>31</v>
      </c>
      <c r="E845" s="4" t="s">
        <v>31</v>
      </c>
      <c r="F845" s="4" t="s">
        <v>1378</v>
      </c>
      <c r="G845" s="4" t="s">
        <v>4360</v>
      </c>
      <c r="H845" s="113" t="s">
        <v>3208</v>
      </c>
      <c r="I845" s="4" t="s">
        <v>30</v>
      </c>
      <c r="J845" s="4" t="s">
        <v>0</v>
      </c>
      <c r="K845" s="4" t="s">
        <v>4</v>
      </c>
      <c r="L845" s="136" t="s">
        <v>6833</v>
      </c>
      <c r="M845" s="141" t="s">
        <v>331</v>
      </c>
      <c r="N845" s="139" t="s">
        <v>9112</v>
      </c>
      <c r="O845" s="4" t="s">
        <v>4238</v>
      </c>
      <c r="P845" s="48" t="s">
        <v>5</v>
      </c>
      <c r="Q845" s="4"/>
    </row>
    <row r="846" spans="1:17" ht="45" customHeight="1" x14ac:dyDescent="0.2">
      <c r="A846" s="57">
        <v>4145020</v>
      </c>
      <c r="B846" s="4" t="s">
        <v>1</v>
      </c>
      <c r="C846" s="4" t="s">
        <v>9756</v>
      </c>
      <c r="D846" s="4" t="s">
        <v>31</v>
      </c>
      <c r="E846" s="4" t="s">
        <v>31</v>
      </c>
      <c r="F846" s="4" t="s">
        <v>1379</v>
      </c>
      <c r="G846" s="4" t="s">
        <v>4361</v>
      </c>
      <c r="H846" s="113" t="s">
        <v>3208</v>
      </c>
      <c r="I846" s="4" t="s">
        <v>30</v>
      </c>
      <c r="J846" s="4" t="s">
        <v>0</v>
      </c>
      <c r="K846" s="4" t="s">
        <v>4</v>
      </c>
      <c r="L846" s="136" t="s">
        <v>6834</v>
      </c>
      <c r="M846" s="141" t="s">
        <v>331</v>
      </c>
      <c r="N846" s="139" t="s">
        <v>9113</v>
      </c>
      <c r="O846" s="4" t="s">
        <v>4238</v>
      </c>
      <c r="P846" s="48" t="s">
        <v>5</v>
      </c>
      <c r="Q846" s="4"/>
    </row>
    <row r="847" spans="1:17" ht="45" customHeight="1" x14ac:dyDescent="0.2">
      <c r="A847" s="57">
        <v>4145020</v>
      </c>
      <c r="B847" s="4" t="s">
        <v>1</v>
      </c>
      <c r="C847" s="4" t="s">
        <v>9756</v>
      </c>
      <c r="D847" s="4" t="s">
        <v>31</v>
      </c>
      <c r="E847" s="4" t="s">
        <v>31</v>
      </c>
      <c r="F847" s="4" t="s">
        <v>1380</v>
      </c>
      <c r="G847" s="4" t="s">
        <v>4362</v>
      </c>
      <c r="H847" s="113" t="s">
        <v>3208</v>
      </c>
      <c r="I847" s="4" t="s">
        <v>30</v>
      </c>
      <c r="J847" s="4" t="s">
        <v>0</v>
      </c>
      <c r="K847" s="4" t="s">
        <v>4</v>
      </c>
      <c r="L847" s="136" t="s">
        <v>6835</v>
      </c>
      <c r="M847" s="141" t="s">
        <v>331</v>
      </c>
      <c r="N847" s="139" t="s">
        <v>9114</v>
      </c>
      <c r="O847" s="4" t="s">
        <v>4238</v>
      </c>
      <c r="P847" s="48" t="s">
        <v>5</v>
      </c>
      <c r="Q847" s="4"/>
    </row>
    <row r="848" spans="1:17" ht="45" customHeight="1" x14ac:dyDescent="0.2">
      <c r="A848" s="57">
        <v>4145020</v>
      </c>
      <c r="B848" s="4" t="s">
        <v>1</v>
      </c>
      <c r="C848" s="4" t="s">
        <v>9766</v>
      </c>
      <c r="D848" s="4" t="s">
        <v>903</v>
      </c>
      <c r="E848" s="4" t="s">
        <v>903</v>
      </c>
      <c r="F848" s="4" t="s">
        <v>1381</v>
      </c>
      <c r="G848" s="4" t="s">
        <v>4363</v>
      </c>
      <c r="H848" s="113" t="s">
        <v>3208</v>
      </c>
      <c r="I848" s="4" t="s">
        <v>9</v>
      </c>
      <c r="J848" s="4" t="s">
        <v>19</v>
      </c>
      <c r="K848" s="4" t="s">
        <v>4</v>
      </c>
      <c r="L848" s="136" t="s">
        <v>6836</v>
      </c>
      <c r="M848" s="141" t="s">
        <v>33</v>
      </c>
      <c r="N848" s="139" t="s">
        <v>9115</v>
      </c>
      <c r="O848" s="4" t="s">
        <v>3972</v>
      </c>
      <c r="P848" s="48" t="s">
        <v>5</v>
      </c>
      <c r="Q848" s="4"/>
    </row>
    <row r="849" spans="1:17" ht="45" customHeight="1" x14ac:dyDescent="0.2">
      <c r="A849" s="57">
        <v>4145020</v>
      </c>
      <c r="B849" s="4" t="s">
        <v>1</v>
      </c>
      <c r="C849" s="4" t="s">
        <v>9767</v>
      </c>
      <c r="D849" s="4" t="s">
        <v>51</v>
      </c>
      <c r="E849" s="4" t="s">
        <v>51</v>
      </c>
      <c r="F849" s="4" t="s">
        <v>1384</v>
      </c>
      <c r="G849" s="4" t="s">
        <v>4366</v>
      </c>
      <c r="H849" s="113" t="s">
        <v>3208</v>
      </c>
      <c r="I849" s="4" t="s">
        <v>2</v>
      </c>
      <c r="J849" s="4" t="s">
        <v>3</v>
      </c>
      <c r="K849" s="4" t="s">
        <v>71</v>
      </c>
      <c r="L849" s="136" t="s">
        <v>6839</v>
      </c>
      <c r="M849" s="141"/>
      <c r="N849" s="139"/>
      <c r="O849" s="4"/>
      <c r="P849" s="48" t="s">
        <v>26</v>
      </c>
      <c r="Q849" s="4"/>
    </row>
    <row r="850" spans="1:17" ht="45" customHeight="1" x14ac:dyDescent="0.2">
      <c r="A850" s="57">
        <v>4145030</v>
      </c>
      <c r="B850" s="4" t="s">
        <v>1</v>
      </c>
      <c r="C850" s="4" t="s">
        <v>9760</v>
      </c>
      <c r="D850" s="4" t="s">
        <v>13</v>
      </c>
      <c r="E850" s="4" t="s">
        <v>13</v>
      </c>
      <c r="F850" s="4" t="s">
        <v>1385</v>
      </c>
      <c r="G850" s="4" t="s">
        <v>4367</v>
      </c>
      <c r="H850" s="113" t="s">
        <v>4281</v>
      </c>
      <c r="I850" s="4" t="s">
        <v>6</v>
      </c>
      <c r="J850" s="4" t="s">
        <v>3</v>
      </c>
      <c r="K850" s="4" t="s">
        <v>4</v>
      </c>
      <c r="L850" s="136" t="s">
        <v>6840</v>
      </c>
      <c r="M850" s="141" t="s">
        <v>69</v>
      </c>
      <c r="N850" s="139" t="s">
        <v>9117</v>
      </c>
      <c r="O850" s="4" t="s">
        <v>4030</v>
      </c>
      <c r="P850" s="48" t="s">
        <v>5</v>
      </c>
      <c r="Q850" s="4"/>
    </row>
    <row r="851" spans="1:17" ht="45" customHeight="1" x14ac:dyDescent="0.2">
      <c r="A851" s="57">
        <v>4145030</v>
      </c>
      <c r="B851" s="4" t="s">
        <v>1</v>
      </c>
      <c r="C851" s="4" t="s">
        <v>9760</v>
      </c>
      <c r="D851" s="4" t="s">
        <v>13</v>
      </c>
      <c r="E851" s="4" t="s">
        <v>13</v>
      </c>
      <c r="F851" s="4" t="s">
        <v>1387</v>
      </c>
      <c r="G851" s="4" t="s">
        <v>4369</v>
      </c>
      <c r="H851" s="113" t="s">
        <v>4281</v>
      </c>
      <c r="I851" s="4" t="s">
        <v>6</v>
      </c>
      <c r="J851" s="4" t="s">
        <v>3</v>
      </c>
      <c r="K851" s="4" t="s">
        <v>4</v>
      </c>
      <c r="L851" s="136" t="s">
        <v>6842</v>
      </c>
      <c r="M851" s="141" t="s">
        <v>15</v>
      </c>
      <c r="N851" s="139" t="s">
        <v>9120</v>
      </c>
      <c r="O851" s="4" t="s">
        <v>9119</v>
      </c>
      <c r="P851" s="48" t="s">
        <v>5</v>
      </c>
      <c r="Q851" s="4"/>
    </row>
    <row r="852" spans="1:17" ht="45" customHeight="1" x14ac:dyDescent="0.2">
      <c r="A852" s="57">
        <v>4145030</v>
      </c>
      <c r="B852" s="4" t="s">
        <v>1</v>
      </c>
      <c r="C852" s="4" t="s">
        <v>9760</v>
      </c>
      <c r="D852" s="4" t="s">
        <v>13</v>
      </c>
      <c r="E852" s="4" t="s">
        <v>13</v>
      </c>
      <c r="F852" s="4" t="s">
        <v>1388</v>
      </c>
      <c r="G852" s="50" t="s">
        <v>4370</v>
      </c>
      <c r="H852" s="113" t="s">
        <v>4281</v>
      </c>
      <c r="I852" s="4" t="s">
        <v>6</v>
      </c>
      <c r="J852" s="4" t="s">
        <v>3</v>
      </c>
      <c r="K852" s="4" t="s">
        <v>4</v>
      </c>
      <c r="L852" s="136" t="s">
        <v>6843</v>
      </c>
      <c r="M852" s="141" t="s">
        <v>69</v>
      </c>
      <c r="N852" s="139" t="s">
        <v>9121</v>
      </c>
      <c r="O852" s="4" t="s">
        <v>4281</v>
      </c>
      <c r="P852" s="48" t="s">
        <v>5</v>
      </c>
      <c r="Q852" s="4"/>
    </row>
    <row r="853" spans="1:17" ht="45" customHeight="1" x14ac:dyDescent="0.2">
      <c r="A853" s="57">
        <v>4145020</v>
      </c>
      <c r="B853" s="4" t="s">
        <v>1</v>
      </c>
      <c r="C853" s="4" t="s">
        <v>9756</v>
      </c>
      <c r="D853" s="4" t="s">
        <v>37</v>
      </c>
      <c r="E853" s="4" t="s">
        <v>37</v>
      </c>
      <c r="F853" s="4" t="s">
        <v>1390</v>
      </c>
      <c r="G853" s="50" t="s">
        <v>4373</v>
      </c>
      <c r="H853" s="113" t="s">
        <v>4372</v>
      </c>
      <c r="I853" s="4" t="s">
        <v>30</v>
      </c>
      <c r="J853" s="4" t="s">
        <v>3</v>
      </c>
      <c r="K853" s="4" t="s">
        <v>4</v>
      </c>
      <c r="L853" s="136" t="s">
        <v>6845</v>
      </c>
      <c r="M853" s="141"/>
      <c r="N853" s="139" t="s">
        <v>9123</v>
      </c>
      <c r="O853" s="4" t="s">
        <v>3051</v>
      </c>
      <c r="P853" s="48" t="s">
        <v>5</v>
      </c>
      <c r="Q853" s="4"/>
    </row>
    <row r="854" spans="1:17" ht="45" customHeight="1" x14ac:dyDescent="0.2">
      <c r="A854" s="57">
        <v>4145020</v>
      </c>
      <c r="B854" s="4" t="s">
        <v>1</v>
      </c>
      <c r="C854" s="4" t="s">
        <v>9756</v>
      </c>
      <c r="D854" s="4" t="s">
        <v>37</v>
      </c>
      <c r="E854" s="4" t="s">
        <v>37</v>
      </c>
      <c r="F854" s="4" t="s">
        <v>1391</v>
      </c>
      <c r="G854" s="50" t="s">
        <v>4374</v>
      </c>
      <c r="H854" s="113" t="s">
        <v>4372</v>
      </c>
      <c r="I854" s="4" t="s">
        <v>30</v>
      </c>
      <c r="J854" s="4" t="s">
        <v>0</v>
      </c>
      <c r="K854" s="4" t="s">
        <v>4</v>
      </c>
      <c r="L854" s="136" t="s">
        <v>6846</v>
      </c>
      <c r="M854" s="141"/>
      <c r="N854" s="139" t="s">
        <v>9124</v>
      </c>
      <c r="O854" s="4" t="s">
        <v>3051</v>
      </c>
      <c r="P854" s="48" t="s">
        <v>5</v>
      </c>
      <c r="Q854" s="4"/>
    </row>
    <row r="855" spans="1:17" ht="45" customHeight="1" x14ac:dyDescent="0.2">
      <c r="A855" s="57">
        <v>4145030</v>
      </c>
      <c r="B855" s="4" t="s">
        <v>1</v>
      </c>
      <c r="C855" s="4" t="s">
        <v>9758</v>
      </c>
      <c r="D855" s="4" t="s">
        <v>10</v>
      </c>
      <c r="E855" s="4" t="s">
        <v>10</v>
      </c>
      <c r="F855" s="4" t="s">
        <v>1392</v>
      </c>
      <c r="G855" s="50" t="s">
        <v>4375</v>
      </c>
      <c r="H855" s="113" t="s">
        <v>4372</v>
      </c>
      <c r="I855" s="4" t="s">
        <v>2</v>
      </c>
      <c r="J855" s="4" t="s">
        <v>19</v>
      </c>
      <c r="K855" s="4" t="s">
        <v>71</v>
      </c>
      <c r="L855" s="136" t="s">
        <v>6847</v>
      </c>
      <c r="M855" s="147" t="s">
        <v>81</v>
      </c>
      <c r="N855" s="139"/>
      <c r="O855" s="4"/>
      <c r="P855" s="48" t="s">
        <v>26</v>
      </c>
      <c r="Q855" s="4"/>
    </row>
    <row r="856" spans="1:17" ht="45" customHeight="1" x14ac:dyDescent="0.2">
      <c r="A856" s="57">
        <v>4145020</v>
      </c>
      <c r="B856" s="4" t="s">
        <v>1</v>
      </c>
      <c r="C856" s="4" t="s">
        <v>9756</v>
      </c>
      <c r="D856" s="4" t="s">
        <v>46</v>
      </c>
      <c r="E856" s="4" t="s">
        <v>46</v>
      </c>
      <c r="F856" s="4" t="s">
        <v>1393</v>
      </c>
      <c r="G856" s="50" t="s">
        <v>4376</v>
      </c>
      <c r="H856" s="113" t="s">
        <v>4372</v>
      </c>
      <c r="I856" s="4" t="s">
        <v>30</v>
      </c>
      <c r="J856" s="4" t="s">
        <v>0</v>
      </c>
      <c r="K856" s="4" t="s">
        <v>4</v>
      </c>
      <c r="L856" s="136" t="s">
        <v>6848</v>
      </c>
      <c r="M856" s="141"/>
      <c r="N856" s="139" t="s">
        <v>9125</v>
      </c>
      <c r="O856" s="4" t="s">
        <v>3006</v>
      </c>
      <c r="P856" s="48" t="s">
        <v>5</v>
      </c>
      <c r="Q856" s="4"/>
    </row>
    <row r="857" spans="1:17" ht="45" customHeight="1" x14ac:dyDescent="0.2">
      <c r="A857" s="57">
        <v>4145020</v>
      </c>
      <c r="B857" s="4" t="s">
        <v>1</v>
      </c>
      <c r="C857" s="4" t="s">
        <v>9756</v>
      </c>
      <c r="D857" s="4" t="s">
        <v>31</v>
      </c>
      <c r="E857" s="4" t="s">
        <v>31</v>
      </c>
      <c r="F857" s="4" t="s">
        <v>1394</v>
      </c>
      <c r="G857" s="50" t="s">
        <v>4377</v>
      </c>
      <c r="H857" s="113" t="s">
        <v>4372</v>
      </c>
      <c r="I857" s="4" t="s">
        <v>30</v>
      </c>
      <c r="J857" s="4" t="s">
        <v>0</v>
      </c>
      <c r="K857" s="4" t="s">
        <v>4</v>
      </c>
      <c r="L857" s="136" t="s">
        <v>6849</v>
      </c>
      <c r="M857" s="141" t="s">
        <v>331</v>
      </c>
      <c r="N857" s="139" t="s">
        <v>9126</v>
      </c>
      <c r="O857" s="4" t="s">
        <v>3208</v>
      </c>
      <c r="P857" s="48" t="s">
        <v>5</v>
      </c>
      <c r="Q857" s="4"/>
    </row>
    <row r="858" spans="1:17" ht="45" customHeight="1" x14ac:dyDescent="0.2">
      <c r="A858" s="57">
        <v>4145030</v>
      </c>
      <c r="B858" s="4" t="s">
        <v>1</v>
      </c>
      <c r="C858" s="4" t="s">
        <v>9758</v>
      </c>
      <c r="D858" s="4" t="s">
        <v>10</v>
      </c>
      <c r="E858" s="4" t="s">
        <v>10</v>
      </c>
      <c r="F858" s="4" t="s">
        <v>1395</v>
      </c>
      <c r="G858" s="50" t="s">
        <v>4378</v>
      </c>
      <c r="H858" s="113" t="s">
        <v>4372</v>
      </c>
      <c r="I858" s="4" t="s">
        <v>2</v>
      </c>
      <c r="J858" s="4" t="s">
        <v>19</v>
      </c>
      <c r="K858" s="4" t="s">
        <v>71</v>
      </c>
      <c r="L858" s="136" t="s">
        <v>6850</v>
      </c>
      <c r="M858" s="147" t="s">
        <v>81</v>
      </c>
      <c r="N858" s="139"/>
      <c r="O858" s="4"/>
      <c r="P858" s="48" t="s">
        <v>26</v>
      </c>
      <c r="Q858" s="4"/>
    </row>
    <row r="859" spans="1:17" ht="45" customHeight="1" x14ac:dyDescent="0.2">
      <c r="A859" s="57">
        <v>4145030</v>
      </c>
      <c r="B859" s="4" t="s">
        <v>1</v>
      </c>
      <c r="C859" s="4" t="s">
        <v>9758</v>
      </c>
      <c r="D859" s="4" t="s">
        <v>10</v>
      </c>
      <c r="E859" s="4" t="s">
        <v>10</v>
      </c>
      <c r="F859" s="4" t="s">
        <v>1396</v>
      </c>
      <c r="G859" s="50" t="s">
        <v>4379</v>
      </c>
      <c r="H859" s="113" t="s">
        <v>4372</v>
      </c>
      <c r="I859" s="4" t="s">
        <v>2</v>
      </c>
      <c r="J859" s="4" t="s">
        <v>19</v>
      </c>
      <c r="K859" s="4" t="s">
        <v>71</v>
      </c>
      <c r="L859" s="136" t="s">
        <v>6851</v>
      </c>
      <c r="M859" s="147" t="s">
        <v>18</v>
      </c>
      <c r="N859" s="139"/>
      <c r="O859" s="4"/>
      <c r="P859" s="48" t="s">
        <v>26</v>
      </c>
      <c r="Q859" s="4"/>
    </row>
    <row r="860" spans="1:17" ht="45" customHeight="1" x14ac:dyDescent="0.2">
      <c r="A860" s="57">
        <v>4145030</v>
      </c>
      <c r="B860" s="4" t="s">
        <v>1</v>
      </c>
      <c r="C860" s="4" t="s">
        <v>9758</v>
      </c>
      <c r="D860" s="4" t="s">
        <v>10</v>
      </c>
      <c r="E860" s="4" t="s">
        <v>10</v>
      </c>
      <c r="F860" s="4" t="s">
        <v>1399</v>
      </c>
      <c r="G860" s="50" t="s">
        <v>4382</v>
      </c>
      <c r="H860" s="113" t="s">
        <v>4372</v>
      </c>
      <c r="I860" s="4" t="s">
        <v>2</v>
      </c>
      <c r="J860" s="4" t="s">
        <v>19</v>
      </c>
      <c r="K860" s="4" t="s">
        <v>71</v>
      </c>
      <c r="L860" s="136" t="s">
        <v>6854</v>
      </c>
      <c r="M860" s="147" t="s">
        <v>18</v>
      </c>
      <c r="N860" s="139"/>
      <c r="O860" s="4"/>
      <c r="P860" s="48" t="s">
        <v>26</v>
      </c>
      <c r="Q860" s="4"/>
    </row>
    <row r="861" spans="1:17" ht="45" customHeight="1" x14ac:dyDescent="0.2">
      <c r="A861" s="57">
        <v>4145020</v>
      </c>
      <c r="B861" s="4" t="s">
        <v>1</v>
      </c>
      <c r="C861" s="4" t="s">
        <v>9756</v>
      </c>
      <c r="D861" s="4" t="s">
        <v>46</v>
      </c>
      <c r="E861" s="4" t="s">
        <v>46</v>
      </c>
      <c r="F861" s="4" t="s">
        <v>1400</v>
      </c>
      <c r="G861" s="50" t="s">
        <v>4383</v>
      </c>
      <c r="H861" s="113" t="s">
        <v>4372</v>
      </c>
      <c r="I861" s="4" t="s">
        <v>30</v>
      </c>
      <c r="J861" s="4" t="s">
        <v>3</v>
      </c>
      <c r="K861" s="4" t="s">
        <v>4</v>
      </c>
      <c r="L861" s="136" t="s">
        <v>6855</v>
      </c>
      <c r="M861" s="141"/>
      <c r="N861" s="139" t="s">
        <v>9127</v>
      </c>
      <c r="O861" s="4" t="s">
        <v>4372</v>
      </c>
      <c r="P861" s="48" t="s">
        <v>5</v>
      </c>
      <c r="Q861" s="4"/>
    </row>
    <row r="862" spans="1:17" ht="45" customHeight="1" x14ac:dyDescent="0.2">
      <c r="A862" s="57">
        <v>4145030</v>
      </c>
      <c r="B862" s="4" t="s">
        <v>1</v>
      </c>
      <c r="C862" s="4" t="s">
        <v>9758</v>
      </c>
      <c r="D862" s="4" t="s">
        <v>10</v>
      </c>
      <c r="E862" s="4" t="s">
        <v>10</v>
      </c>
      <c r="F862" s="4" t="s">
        <v>1402</v>
      </c>
      <c r="G862" s="50" t="s">
        <v>4385</v>
      </c>
      <c r="H862" s="113" t="s">
        <v>4372</v>
      </c>
      <c r="I862" s="4" t="s">
        <v>2</v>
      </c>
      <c r="J862" s="4" t="s">
        <v>19</v>
      </c>
      <c r="K862" s="4" t="s">
        <v>71</v>
      </c>
      <c r="L862" s="136" t="s">
        <v>6857</v>
      </c>
      <c r="M862" s="147" t="s">
        <v>18</v>
      </c>
      <c r="N862" s="139"/>
      <c r="O862" s="4"/>
      <c r="P862" s="48" t="s">
        <v>26</v>
      </c>
      <c r="Q862" s="4"/>
    </row>
    <row r="863" spans="1:17" ht="45" customHeight="1" x14ac:dyDescent="0.2">
      <c r="A863" s="57">
        <v>4145030</v>
      </c>
      <c r="B863" s="4" t="s">
        <v>1</v>
      </c>
      <c r="C863" s="4" t="s">
        <v>9758</v>
      </c>
      <c r="D863" s="4" t="s">
        <v>10</v>
      </c>
      <c r="E863" s="4" t="s">
        <v>10</v>
      </c>
      <c r="F863" s="4" t="s">
        <v>1403</v>
      </c>
      <c r="G863" s="4" t="s">
        <v>4386</v>
      </c>
      <c r="H863" s="113" t="s">
        <v>4372</v>
      </c>
      <c r="I863" s="4" t="s">
        <v>2</v>
      </c>
      <c r="J863" s="4" t="s">
        <v>19</v>
      </c>
      <c r="K863" s="4" t="s">
        <v>71</v>
      </c>
      <c r="L863" s="136" t="s">
        <v>6858</v>
      </c>
      <c r="M863" s="147" t="s">
        <v>18</v>
      </c>
      <c r="N863" s="139"/>
      <c r="O863" s="4"/>
      <c r="P863" s="48" t="s">
        <v>26</v>
      </c>
      <c r="Q863" s="4"/>
    </row>
    <row r="864" spans="1:17" ht="45" customHeight="1" x14ac:dyDescent="0.2">
      <c r="A864" s="57">
        <v>4145030</v>
      </c>
      <c r="B864" s="4" t="s">
        <v>1</v>
      </c>
      <c r="C864" s="4" t="s">
        <v>9770</v>
      </c>
      <c r="D864" s="4" t="s">
        <v>60</v>
      </c>
      <c r="E864" s="4" t="s">
        <v>60</v>
      </c>
      <c r="F864" s="4" t="s">
        <v>1404</v>
      </c>
      <c r="G864" s="4" t="s">
        <v>4387</v>
      </c>
      <c r="H864" s="113" t="s">
        <v>4372</v>
      </c>
      <c r="I864" s="4" t="s">
        <v>9</v>
      </c>
      <c r="J864" s="4" t="s">
        <v>19</v>
      </c>
      <c r="K864" s="4" t="s">
        <v>4</v>
      </c>
      <c r="L864" s="136" t="s">
        <v>6859</v>
      </c>
      <c r="M864" s="141"/>
      <c r="N864" s="139" t="s">
        <v>9129</v>
      </c>
      <c r="O864" s="4" t="s">
        <v>4166</v>
      </c>
      <c r="P864" s="48" t="s">
        <v>5</v>
      </c>
      <c r="Q864" s="4"/>
    </row>
    <row r="865" spans="1:17" ht="45" customHeight="1" x14ac:dyDescent="0.2">
      <c r="A865" s="57">
        <v>4145030</v>
      </c>
      <c r="B865" s="4" t="s">
        <v>1</v>
      </c>
      <c r="C865" s="4" t="s">
        <v>9758</v>
      </c>
      <c r="D865" s="4" t="s">
        <v>10</v>
      </c>
      <c r="E865" s="4" t="s">
        <v>10</v>
      </c>
      <c r="F865" s="4" t="s">
        <v>1405</v>
      </c>
      <c r="G865" s="4" t="s">
        <v>4388</v>
      </c>
      <c r="H865" s="113" t="s">
        <v>4372</v>
      </c>
      <c r="I865" s="4" t="s">
        <v>2</v>
      </c>
      <c r="J865" s="4" t="s">
        <v>3</v>
      </c>
      <c r="K865" s="4" t="s">
        <v>71</v>
      </c>
      <c r="L865" s="136" t="s">
        <v>73</v>
      </c>
      <c r="M865" s="147" t="s">
        <v>81</v>
      </c>
      <c r="N865" s="139"/>
      <c r="O865" s="4"/>
      <c r="P865" s="48" t="s">
        <v>26</v>
      </c>
      <c r="Q865" s="4"/>
    </row>
    <row r="866" spans="1:17" ht="45" customHeight="1" x14ac:dyDescent="0.2">
      <c r="A866" s="57">
        <v>4145030</v>
      </c>
      <c r="B866" s="4" t="s">
        <v>1</v>
      </c>
      <c r="C866" s="4" t="s">
        <v>9760</v>
      </c>
      <c r="D866" s="4" t="s">
        <v>13</v>
      </c>
      <c r="E866" s="4" t="s">
        <v>13</v>
      </c>
      <c r="F866" s="4" t="s">
        <v>1410</v>
      </c>
      <c r="G866" s="4" t="s">
        <v>4393</v>
      </c>
      <c r="H866" s="113" t="s">
        <v>4372</v>
      </c>
      <c r="I866" s="4" t="s">
        <v>9</v>
      </c>
      <c r="J866" s="4" t="s">
        <v>19</v>
      </c>
      <c r="K866" s="4" t="s">
        <v>4</v>
      </c>
      <c r="L866" s="136" t="s">
        <v>6864</v>
      </c>
      <c r="M866" s="141" t="s">
        <v>17</v>
      </c>
      <c r="N866" s="139" t="s">
        <v>9133</v>
      </c>
      <c r="O866" s="4" t="s">
        <v>4293</v>
      </c>
      <c r="P866" s="48" t="s">
        <v>5</v>
      </c>
      <c r="Q866" s="4"/>
    </row>
    <row r="867" spans="1:17" ht="45" customHeight="1" x14ac:dyDescent="0.2">
      <c r="A867" s="57">
        <v>4145020</v>
      </c>
      <c r="B867" s="4" t="s">
        <v>1</v>
      </c>
      <c r="C867" s="4" t="s">
        <v>9756</v>
      </c>
      <c r="D867" s="4" t="s">
        <v>43</v>
      </c>
      <c r="E867" s="4" t="s">
        <v>43</v>
      </c>
      <c r="F867" s="4" t="s">
        <v>1411</v>
      </c>
      <c r="G867" s="4" t="s">
        <v>4394</v>
      </c>
      <c r="H867" s="113" t="s">
        <v>4372</v>
      </c>
      <c r="I867" s="4" t="s">
        <v>2</v>
      </c>
      <c r="J867" s="4" t="s">
        <v>19</v>
      </c>
      <c r="K867" s="4" t="s">
        <v>71</v>
      </c>
      <c r="L867" s="136" t="s">
        <v>6865</v>
      </c>
      <c r="M867" s="141"/>
      <c r="N867" s="139"/>
      <c r="O867" s="4"/>
      <c r="P867" s="48" t="s">
        <v>26</v>
      </c>
      <c r="Q867" s="4"/>
    </row>
    <row r="868" spans="1:17" ht="45" customHeight="1" x14ac:dyDescent="0.2">
      <c r="A868" s="57">
        <v>4145030</v>
      </c>
      <c r="B868" s="4" t="s">
        <v>1</v>
      </c>
      <c r="C868" s="4" t="s">
        <v>9760</v>
      </c>
      <c r="D868" s="4" t="s">
        <v>13</v>
      </c>
      <c r="E868" s="4" t="s">
        <v>13</v>
      </c>
      <c r="F868" s="4" t="s">
        <v>1412</v>
      </c>
      <c r="G868" s="4" t="s">
        <v>4395</v>
      </c>
      <c r="H868" s="113" t="s">
        <v>4372</v>
      </c>
      <c r="I868" s="4" t="s">
        <v>9</v>
      </c>
      <c r="J868" s="4" t="s">
        <v>19</v>
      </c>
      <c r="K868" s="4" t="s">
        <v>4</v>
      </c>
      <c r="L868" s="136" t="s">
        <v>6828</v>
      </c>
      <c r="M868" s="141" t="s">
        <v>17</v>
      </c>
      <c r="N868" s="139" t="s">
        <v>9134</v>
      </c>
      <c r="O868" s="4" t="s">
        <v>4281</v>
      </c>
      <c r="P868" s="48" t="s">
        <v>5</v>
      </c>
      <c r="Q868" s="4"/>
    </row>
    <row r="869" spans="1:17" ht="45" customHeight="1" x14ac:dyDescent="0.2">
      <c r="A869" s="57">
        <v>4145010</v>
      </c>
      <c r="B869" s="4" t="s">
        <v>1</v>
      </c>
      <c r="C869" s="4" t="s">
        <v>9764</v>
      </c>
      <c r="D869" s="4" t="s">
        <v>23</v>
      </c>
      <c r="E869" s="4" t="s">
        <v>23</v>
      </c>
      <c r="F869" s="4" t="s">
        <v>1416</v>
      </c>
      <c r="G869" s="50" t="s">
        <v>4399</v>
      </c>
      <c r="H869" s="113" t="s">
        <v>4372</v>
      </c>
      <c r="I869" s="4" t="s">
        <v>9</v>
      </c>
      <c r="J869" s="4" t="s">
        <v>3</v>
      </c>
      <c r="K869" s="4" t="s">
        <v>4</v>
      </c>
      <c r="L869" s="136" t="s">
        <v>24</v>
      </c>
      <c r="M869" s="141"/>
      <c r="N869" s="139" t="s">
        <v>9137</v>
      </c>
      <c r="O869" s="4" t="s">
        <v>4406</v>
      </c>
      <c r="P869" s="48" t="s">
        <v>5</v>
      </c>
      <c r="Q869" s="4"/>
    </row>
    <row r="870" spans="1:17" ht="45" customHeight="1" x14ac:dyDescent="0.2">
      <c r="A870" s="57">
        <v>4145030</v>
      </c>
      <c r="B870" s="4" t="s">
        <v>1</v>
      </c>
      <c r="C870" s="4" t="s">
        <v>9758</v>
      </c>
      <c r="D870" s="4" t="s">
        <v>10</v>
      </c>
      <c r="E870" s="4" t="s">
        <v>10</v>
      </c>
      <c r="F870" s="4" t="s">
        <v>1417</v>
      </c>
      <c r="G870" s="50" t="s">
        <v>4400</v>
      </c>
      <c r="H870" s="113" t="s">
        <v>4372</v>
      </c>
      <c r="I870" s="4" t="s">
        <v>2</v>
      </c>
      <c r="J870" s="4" t="s">
        <v>19</v>
      </c>
      <c r="K870" s="4" t="s">
        <v>71</v>
      </c>
      <c r="L870" s="136" t="s">
        <v>6869</v>
      </c>
      <c r="M870" s="147" t="s">
        <v>18</v>
      </c>
      <c r="N870" s="139"/>
      <c r="O870" s="4"/>
      <c r="P870" s="48" t="s">
        <v>26</v>
      </c>
      <c r="Q870" s="4"/>
    </row>
    <row r="871" spans="1:17" ht="45" customHeight="1" x14ac:dyDescent="0.2">
      <c r="A871" s="57">
        <v>4145020</v>
      </c>
      <c r="B871" s="4" t="s">
        <v>1</v>
      </c>
      <c r="C871" s="4" t="s">
        <v>9767</v>
      </c>
      <c r="D871" s="4" t="s">
        <v>51</v>
      </c>
      <c r="E871" s="4" t="s">
        <v>51</v>
      </c>
      <c r="F871" s="4" t="s">
        <v>1418</v>
      </c>
      <c r="G871" s="50" t="s">
        <v>4401</v>
      </c>
      <c r="H871" s="113" t="s">
        <v>2994</v>
      </c>
      <c r="I871" s="4" t="s">
        <v>6</v>
      </c>
      <c r="J871" s="4" t="s">
        <v>3</v>
      </c>
      <c r="K871" s="4" t="s">
        <v>4</v>
      </c>
      <c r="L871" s="136" t="s">
        <v>6870</v>
      </c>
      <c r="M871" s="141"/>
      <c r="N871" s="139" t="s">
        <v>9138</v>
      </c>
      <c r="O871" s="4" t="s">
        <v>4293</v>
      </c>
      <c r="P871" s="48" t="s">
        <v>5</v>
      </c>
      <c r="Q871" s="4"/>
    </row>
    <row r="872" spans="1:17" ht="45" customHeight="1" x14ac:dyDescent="0.2">
      <c r="A872" s="57">
        <v>4145020</v>
      </c>
      <c r="B872" s="4" t="s">
        <v>1</v>
      </c>
      <c r="C872" s="4" t="s">
        <v>9766</v>
      </c>
      <c r="D872" s="4" t="s">
        <v>903</v>
      </c>
      <c r="E872" s="4" t="s">
        <v>903</v>
      </c>
      <c r="F872" s="4" t="s">
        <v>1419</v>
      </c>
      <c r="G872" s="50" t="s">
        <v>4402</v>
      </c>
      <c r="H872" s="113" t="s">
        <v>4372</v>
      </c>
      <c r="I872" s="4" t="s">
        <v>9</v>
      </c>
      <c r="J872" s="4" t="s">
        <v>19</v>
      </c>
      <c r="K872" s="4" t="s">
        <v>4</v>
      </c>
      <c r="L872" s="136" t="s">
        <v>6871</v>
      </c>
      <c r="M872" s="141" t="s">
        <v>205</v>
      </c>
      <c r="N872" s="139" t="s">
        <v>9139</v>
      </c>
      <c r="O872" s="4" t="s">
        <v>4166</v>
      </c>
      <c r="P872" s="48" t="s">
        <v>5</v>
      </c>
      <c r="Q872" s="4"/>
    </row>
    <row r="873" spans="1:17" ht="45" customHeight="1" x14ac:dyDescent="0.2">
      <c r="A873" s="57">
        <v>4145030</v>
      </c>
      <c r="B873" s="4" t="s">
        <v>1</v>
      </c>
      <c r="C873" s="4" t="s">
        <v>9760</v>
      </c>
      <c r="D873" s="4" t="s">
        <v>13</v>
      </c>
      <c r="E873" s="4" t="s">
        <v>13</v>
      </c>
      <c r="F873" s="4" t="s">
        <v>1420</v>
      </c>
      <c r="G873" s="50" t="s">
        <v>4403</v>
      </c>
      <c r="H873" s="113" t="s">
        <v>4281</v>
      </c>
      <c r="I873" s="4" t="s">
        <v>6</v>
      </c>
      <c r="J873" s="4" t="s">
        <v>3</v>
      </c>
      <c r="K873" s="4" t="s">
        <v>4</v>
      </c>
      <c r="L873" s="136" t="s">
        <v>6872</v>
      </c>
      <c r="M873" s="141" t="s">
        <v>17</v>
      </c>
      <c r="N873" s="139" t="s">
        <v>9140</v>
      </c>
      <c r="O873" s="4" t="s">
        <v>8990</v>
      </c>
      <c r="P873" s="48" t="s">
        <v>5</v>
      </c>
      <c r="Q873" s="4"/>
    </row>
    <row r="874" spans="1:17" ht="45" customHeight="1" x14ac:dyDescent="0.2">
      <c r="A874" s="57">
        <v>4145020</v>
      </c>
      <c r="B874" s="4" t="s">
        <v>1</v>
      </c>
      <c r="C874" s="4" t="s">
        <v>9766</v>
      </c>
      <c r="D874" s="4" t="s">
        <v>903</v>
      </c>
      <c r="E874" s="4" t="s">
        <v>903</v>
      </c>
      <c r="F874" s="4" t="s">
        <v>1421</v>
      </c>
      <c r="G874" s="50" t="s">
        <v>4404</v>
      </c>
      <c r="H874" s="113" t="s">
        <v>4372</v>
      </c>
      <c r="I874" s="4" t="s">
        <v>9</v>
      </c>
      <c r="J874" s="4" t="s">
        <v>19</v>
      </c>
      <c r="K874" s="4" t="s">
        <v>4</v>
      </c>
      <c r="L874" s="136" t="s">
        <v>6873</v>
      </c>
      <c r="M874" s="141" t="s">
        <v>33</v>
      </c>
      <c r="N874" s="139" t="s">
        <v>9141</v>
      </c>
      <c r="O874" s="4" t="s">
        <v>3972</v>
      </c>
      <c r="P874" s="48" t="s">
        <v>5</v>
      </c>
      <c r="Q874" s="4"/>
    </row>
    <row r="875" spans="1:17" ht="45" customHeight="1" x14ac:dyDescent="0.2">
      <c r="A875" s="57">
        <v>4145030</v>
      </c>
      <c r="B875" s="4" t="s">
        <v>1</v>
      </c>
      <c r="C875" s="4" t="s">
        <v>9760</v>
      </c>
      <c r="D875" s="4" t="s">
        <v>13</v>
      </c>
      <c r="E875" s="4" t="s">
        <v>13</v>
      </c>
      <c r="F875" s="4" t="s">
        <v>1422</v>
      </c>
      <c r="G875" s="50" t="s">
        <v>4405</v>
      </c>
      <c r="H875" s="113" t="s">
        <v>4406</v>
      </c>
      <c r="I875" s="4" t="s">
        <v>6</v>
      </c>
      <c r="J875" s="4" t="s">
        <v>3</v>
      </c>
      <c r="K875" s="4" t="s">
        <v>4</v>
      </c>
      <c r="L875" s="136" t="s">
        <v>6874</v>
      </c>
      <c r="M875" s="141" t="s">
        <v>20</v>
      </c>
      <c r="N875" s="139" t="s">
        <v>9142</v>
      </c>
      <c r="O875" s="4" t="s">
        <v>4406</v>
      </c>
      <c r="P875" s="48" t="s">
        <v>5</v>
      </c>
      <c r="Q875" s="4"/>
    </row>
    <row r="876" spans="1:17" ht="45" customHeight="1" x14ac:dyDescent="0.2">
      <c r="A876" s="57">
        <v>4145030</v>
      </c>
      <c r="B876" s="4" t="s">
        <v>1</v>
      </c>
      <c r="C876" s="4" t="s">
        <v>9760</v>
      </c>
      <c r="D876" s="4" t="s">
        <v>13</v>
      </c>
      <c r="E876" s="4" t="s">
        <v>13</v>
      </c>
      <c r="F876" s="4" t="s">
        <v>1423</v>
      </c>
      <c r="G876" s="4" t="s">
        <v>4407</v>
      </c>
      <c r="H876" s="113" t="s">
        <v>4281</v>
      </c>
      <c r="I876" s="4" t="s">
        <v>6</v>
      </c>
      <c r="J876" s="4" t="s">
        <v>3</v>
      </c>
      <c r="K876" s="4" t="s">
        <v>4</v>
      </c>
      <c r="L876" s="136" t="s">
        <v>6875</v>
      </c>
      <c r="M876" s="147" t="s">
        <v>17</v>
      </c>
      <c r="N876" s="139" t="s">
        <v>9143</v>
      </c>
      <c r="O876" s="4" t="s">
        <v>4406</v>
      </c>
      <c r="P876" s="48" t="s">
        <v>26</v>
      </c>
      <c r="Q876" s="4"/>
    </row>
    <row r="877" spans="1:17" ht="45" customHeight="1" x14ac:dyDescent="0.2">
      <c r="A877" s="57">
        <v>4145020</v>
      </c>
      <c r="B877" s="4" t="s">
        <v>1</v>
      </c>
      <c r="C877" s="4" t="s">
        <v>9766</v>
      </c>
      <c r="D877" s="4" t="s">
        <v>903</v>
      </c>
      <c r="E877" s="4" t="s">
        <v>903</v>
      </c>
      <c r="F877" s="4" t="s">
        <v>1424</v>
      </c>
      <c r="G877" s="4" t="s">
        <v>4408</v>
      </c>
      <c r="H877" s="113" t="s">
        <v>4372</v>
      </c>
      <c r="I877" s="4" t="s">
        <v>9</v>
      </c>
      <c r="J877" s="4" t="s">
        <v>19</v>
      </c>
      <c r="K877" s="4" t="s">
        <v>4</v>
      </c>
      <c r="L877" s="136" t="s">
        <v>6876</v>
      </c>
      <c r="M877" s="141"/>
      <c r="N877" s="139" t="s">
        <v>9144</v>
      </c>
      <c r="O877" s="4" t="s">
        <v>3972</v>
      </c>
      <c r="P877" s="48" t="s">
        <v>5</v>
      </c>
      <c r="Q877" s="4"/>
    </row>
    <row r="878" spans="1:17" ht="45" customHeight="1" x14ac:dyDescent="0.2">
      <c r="A878" s="57">
        <v>4145020</v>
      </c>
      <c r="B878" s="4" t="s">
        <v>1</v>
      </c>
      <c r="C878" s="4" t="s">
        <v>9756</v>
      </c>
      <c r="D878" s="4" t="s">
        <v>926</v>
      </c>
      <c r="E878" s="4" t="s">
        <v>926</v>
      </c>
      <c r="F878" s="4" t="s">
        <v>1425</v>
      </c>
      <c r="G878" s="4" t="s">
        <v>4409</v>
      </c>
      <c r="H878" s="113" t="s">
        <v>4372</v>
      </c>
      <c r="I878" s="4" t="s">
        <v>30</v>
      </c>
      <c r="J878" s="4" t="s">
        <v>3</v>
      </c>
      <c r="K878" s="4" t="s">
        <v>4</v>
      </c>
      <c r="L878" s="136" t="s">
        <v>6877</v>
      </c>
      <c r="M878" s="141" t="s">
        <v>331</v>
      </c>
      <c r="N878" s="139" t="s">
        <v>9145</v>
      </c>
      <c r="O878" s="4" t="s">
        <v>3208</v>
      </c>
      <c r="P878" s="48" t="s">
        <v>5</v>
      </c>
      <c r="Q878" s="4"/>
    </row>
    <row r="879" spans="1:17" ht="45" customHeight="1" x14ac:dyDescent="0.2">
      <c r="A879" s="57">
        <v>4145020</v>
      </c>
      <c r="B879" s="4" t="s">
        <v>1</v>
      </c>
      <c r="C879" s="4" t="s">
        <v>9767</v>
      </c>
      <c r="D879" s="4" t="s">
        <v>51</v>
      </c>
      <c r="E879" s="4" t="s">
        <v>51</v>
      </c>
      <c r="F879" s="4" t="s">
        <v>1426</v>
      </c>
      <c r="G879" s="4" t="s">
        <v>4410</v>
      </c>
      <c r="H879" s="113" t="s">
        <v>4372</v>
      </c>
      <c r="I879" s="4" t="s">
        <v>2</v>
      </c>
      <c r="J879" s="4" t="s">
        <v>3</v>
      </c>
      <c r="K879" s="4" t="s">
        <v>71</v>
      </c>
      <c r="L879" s="136" t="s">
        <v>6878</v>
      </c>
      <c r="M879" s="141"/>
      <c r="N879" s="139"/>
      <c r="O879" s="4"/>
      <c r="P879" s="48" t="s">
        <v>26</v>
      </c>
      <c r="Q879" s="4"/>
    </row>
    <row r="880" spans="1:17" ht="45" customHeight="1" x14ac:dyDescent="0.2">
      <c r="A880" s="57">
        <v>4145010</v>
      </c>
      <c r="B880" s="4" t="s">
        <v>1</v>
      </c>
      <c r="C880" s="4" t="s">
        <v>9765</v>
      </c>
      <c r="D880" s="4" t="s">
        <v>316</v>
      </c>
      <c r="E880" s="4" t="s">
        <v>316</v>
      </c>
      <c r="F880" s="4" t="s">
        <v>1427</v>
      </c>
      <c r="G880" s="50" t="s">
        <v>4411</v>
      </c>
      <c r="H880" s="113" t="s">
        <v>4372</v>
      </c>
      <c r="I880" s="4" t="s">
        <v>2</v>
      </c>
      <c r="J880" s="4" t="s">
        <v>19</v>
      </c>
      <c r="K880" s="4" t="s">
        <v>4</v>
      </c>
      <c r="L880" s="136" t="s">
        <v>6879</v>
      </c>
      <c r="M880" s="141"/>
      <c r="N880" s="139" t="s">
        <v>9146</v>
      </c>
      <c r="O880" s="4" t="s">
        <v>3855</v>
      </c>
      <c r="P880" s="48" t="s">
        <v>5</v>
      </c>
      <c r="Q880" s="4"/>
    </row>
    <row r="881" spans="1:17" ht="45" customHeight="1" x14ac:dyDescent="0.2">
      <c r="A881" s="57">
        <v>4145020</v>
      </c>
      <c r="B881" s="4" t="s">
        <v>1</v>
      </c>
      <c r="C881" s="4" t="s">
        <v>9766</v>
      </c>
      <c r="D881" s="4" t="s">
        <v>903</v>
      </c>
      <c r="E881" s="4" t="s">
        <v>903</v>
      </c>
      <c r="F881" s="4" t="s">
        <v>1428</v>
      </c>
      <c r="G881" s="4" t="s">
        <v>4412</v>
      </c>
      <c r="H881" s="113" t="s">
        <v>4372</v>
      </c>
      <c r="I881" s="4" t="s">
        <v>2</v>
      </c>
      <c r="J881" s="4" t="s">
        <v>3</v>
      </c>
      <c r="K881" s="4" t="s">
        <v>4</v>
      </c>
      <c r="L881" s="136" t="s">
        <v>6880</v>
      </c>
      <c r="M881" s="141" t="s">
        <v>47</v>
      </c>
      <c r="N881" s="139" t="s">
        <v>9147</v>
      </c>
      <c r="O881" s="4" t="s">
        <v>4293</v>
      </c>
      <c r="P881" s="48" t="s">
        <v>5</v>
      </c>
      <c r="Q881" s="4"/>
    </row>
    <row r="882" spans="1:17" ht="45" customHeight="1" x14ac:dyDescent="0.2">
      <c r="A882" s="57">
        <v>4145020</v>
      </c>
      <c r="B882" s="4" t="s">
        <v>1</v>
      </c>
      <c r="C882" s="4" t="s">
        <v>9766</v>
      </c>
      <c r="D882" s="4" t="s">
        <v>903</v>
      </c>
      <c r="E882" s="4" t="s">
        <v>903</v>
      </c>
      <c r="F882" s="4" t="s">
        <v>1429</v>
      </c>
      <c r="G882" s="4" t="s">
        <v>4413</v>
      </c>
      <c r="H882" s="113" t="s">
        <v>4414</v>
      </c>
      <c r="I882" s="4" t="s">
        <v>22</v>
      </c>
      <c r="J882" s="4" t="s">
        <v>3</v>
      </c>
      <c r="K882" s="4" t="s">
        <v>4</v>
      </c>
      <c r="L882" s="136" t="s">
        <v>6881</v>
      </c>
      <c r="M882" s="141" t="s">
        <v>50</v>
      </c>
      <c r="N882" s="139" t="s">
        <v>9148</v>
      </c>
      <c r="O882" s="4" t="s">
        <v>3972</v>
      </c>
      <c r="P882" s="48" t="s">
        <v>5</v>
      </c>
      <c r="Q882" s="4" t="s">
        <v>9793</v>
      </c>
    </row>
    <row r="883" spans="1:17" ht="45" customHeight="1" x14ac:dyDescent="0.2">
      <c r="A883" s="57">
        <v>4145030</v>
      </c>
      <c r="B883" s="4" t="s">
        <v>1</v>
      </c>
      <c r="C883" s="4" t="s">
        <v>9758</v>
      </c>
      <c r="D883" s="4" t="s">
        <v>10</v>
      </c>
      <c r="E883" s="4" t="s">
        <v>10</v>
      </c>
      <c r="F883" s="4" t="s">
        <v>1430</v>
      </c>
      <c r="G883" s="50" t="s">
        <v>4415</v>
      </c>
      <c r="H883" s="113" t="s">
        <v>4372</v>
      </c>
      <c r="I883" s="4" t="s">
        <v>9</v>
      </c>
      <c r="J883" s="4" t="s">
        <v>3</v>
      </c>
      <c r="K883" s="4" t="s">
        <v>4</v>
      </c>
      <c r="L883" s="136" t="s">
        <v>6882</v>
      </c>
      <c r="M883" s="141" t="s">
        <v>18</v>
      </c>
      <c r="N883" s="139" t="s">
        <v>9149</v>
      </c>
      <c r="O883" s="4" t="s">
        <v>4238</v>
      </c>
      <c r="P883" s="48" t="s">
        <v>5</v>
      </c>
      <c r="Q883" s="4"/>
    </row>
    <row r="884" spans="1:17" ht="45" customHeight="1" x14ac:dyDescent="0.2">
      <c r="A884" s="57">
        <v>4145020</v>
      </c>
      <c r="B884" s="4" t="s">
        <v>1</v>
      </c>
      <c r="C884" s="4" t="s">
        <v>9756</v>
      </c>
      <c r="D884" s="4" t="s">
        <v>37</v>
      </c>
      <c r="E884" s="4" t="s">
        <v>37</v>
      </c>
      <c r="F884" s="4" t="s">
        <v>1432</v>
      </c>
      <c r="G884" s="4" t="s">
        <v>4417</v>
      </c>
      <c r="H884" s="113" t="s">
        <v>4372</v>
      </c>
      <c r="I884" s="4" t="s">
        <v>30</v>
      </c>
      <c r="J884" s="4" t="s">
        <v>0</v>
      </c>
      <c r="K884" s="4" t="s">
        <v>4</v>
      </c>
      <c r="L884" s="136" t="s">
        <v>6884</v>
      </c>
      <c r="M884" s="141"/>
      <c r="N884" s="139" t="s">
        <v>9150</v>
      </c>
      <c r="O884" s="4" t="s">
        <v>3051</v>
      </c>
      <c r="P884" s="48" t="s">
        <v>5</v>
      </c>
      <c r="Q884" s="4"/>
    </row>
    <row r="885" spans="1:17" ht="45" customHeight="1" x14ac:dyDescent="0.2">
      <c r="A885" s="57">
        <v>4145020</v>
      </c>
      <c r="B885" s="4" t="s">
        <v>1</v>
      </c>
      <c r="C885" s="4" t="s">
        <v>9756</v>
      </c>
      <c r="D885" s="4" t="s">
        <v>37</v>
      </c>
      <c r="E885" s="4" t="s">
        <v>37</v>
      </c>
      <c r="F885" s="4" t="s">
        <v>1433</v>
      </c>
      <c r="G885" s="50" t="s">
        <v>4418</v>
      </c>
      <c r="H885" s="113" t="s">
        <v>4372</v>
      </c>
      <c r="I885" s="4" t="s">
        <v>30</v>
      </c>
      <c r="J885" s="4" t="s">
        <v>0</v>
      </c>
      <c r="K885" s="4" t="s">
        <v>4</v>
      </c>
      <c r="L885" s="136" t="s">
        <v>6885</v>
      </c>
      <c r="M885" s="141"/>
      <c r="N885" s="139" t="s">
        <v>9151</v>
      </c>
      <c r="O885" s="4" t="s">
        <v>3051</v>
      </c>
      <c r="P885" s="48" t="s">
        <v>5</v>
      </c>
      <c r="Q885" s="4"/>
    </row>
    <row r="886" spans="1:17" ht="45" customHeight="1" x14ac:dyDescent="0.2">
      <c r="A886" s="57">
        <v>4145020</v>
      </c>
      <c r="B886" s="4" t="s">
        <v>1</v>
      </c>
      <c r="C886" s="4" t="s">
        <v>9756</v>
      </c>
      <c r="D886" s="4" t="s">
        <v>37</v>
      </c>
      <c r="E886" s="4" t="s">
        <v>37</v>
      </c>
      <c r="F886" s="4" t="s">
        <v>1434</v>
      </c>
      <c r="G886" s="50" t="s">
        <v>4419</v>
      </c>
      <c r="H886" s="113" t="s">
        <v>4372</v>
      </c>
      <c r="I886" s="4" t="s">
        <v>30</v>
      </c>
      <c r="J886" s="4" t="s">
        <v>0</v>
      </c>
      <c r="K886" s="4" t="s">
        <v>4</v>
      </c>
      <c r="L886" s="136" t="s">
        <v>6886</v>
      </c>
      <c r="M886" s="141"/>
      <c r="N886" s="139" t="s">
        <v>9152</v>
      </c>
      <c r="O886" s="4" t="s">
        <v>3051</v>
      </c>
      <c r="P886" s="48" t="s">
        <v>5</v>
      </c>
      <c r="Q886" s="4"/>
    </row>
    <row r="887" spans="1:17" ht="45" customHeight="1" x14ac:dyDescent="0.2">
      <c r="A887" s="57">
        <v>4145020</v>
      </c>
      <c r="B887" s="4" t="s">
        <v>1</v>
      </c>
      <c r="C887" s="4" t="s">
        <v>9756</v>
      </c>
      <c r="D887" s="4" t="s">
        <v>37</v>
      </c>
      <c r="E887" s="4" t="s">
        <v>37</v>
      </c>
      <c r="F887" s="4" t="s">
        <v>1436</v>
      </c>
      <c r="G887" s="50" t="s">
        <v>4421</v>
      </c>
      <c r="H887" s="113" t="s">
        <v>4372</v>
      </c>
      <c r="I887" s="4" t="s">
        <v>30</v>
      </c>
      <c r="J887" s="4" t="s">
        <v>0</v>
      </c>
      <c r="K887" s="4" t="s">
        <v>4</v>
      </c>
      <c r="L887" s="136" t="s">
        <v>6888</v>
      </c>
      <c r="M887" s="141"/>
      <c r="N887" s="139" t="s">
        <v>9153</v>
      </c>
      <c r="O887" s="4" t="s">
        <v>3051</v>
      </c>
      <c r="P887" s="48" t="s">
        <v>5</v>
      </c>
      <c r="Q887" s="4"/>
    </row>
    <row r="888" spans="1:17" ht="45" customHeight="1" x14ac:dyDescent="0.2">
      <c r="A888" s="57">
        <v>4145020</v>
      </c>
      <c r="B888" s="4" t="s">
        <v>1</v>
      </c>
      <c r="C888" s="4" t="s">
        <v>9756</v>
      </c>
      <c r="D888" s="4" t="s">
        <v>37</v>
      </c>
      <c r="E888" s="4" t="s">
        <v>37</v>
      </c>
      <c r="F888" s="4" t="s">
        <v>1437</v>
      </c>
      <c r="G888" s="50" t="s">
        <v>4422</v>
      </c>
      <c r="H888" s="113" t="s">
        <v>4372</v>
      </c>
      <c r="I888" s="4" t="s">
        <v>30</v>
      </c>
      <c r="J888" s="4" t="s">
        <v>0</v>
      </c>
      <c r="K888" s="4" t="s">
        <v>4</v>
      </c>
      <c r="L888" s="136" t="s">
        <v>6889</v>
      </c>
      <c r="M888" s="141"/>
      <c r="N888" s="139" t="s">
        <v>9154</v>
      </c>
      <c r="O888" s="4" t="s">
        <v>3051</v>
      </c>
      <c r="P888" s="48" t="s">
        <v>5</v>
      </c>
      <c r="Q888" s="4"/>
    </row>
    <row r="889" spans="1:17" ht="45" customHeight="1" x14ac:dyDescent="0.2">
      <c r="A889" s="57">
        <v>4145030</v>
      </c>
      <c r="B889" s="4" t="s">
        <v>1</v>
      </c>
      <c r="C889" s="4" t="s">
        <v>9760</v>
      </c>
      <c r="D889" s="4" t="s">
        <v>13</v>
      </c>
      <c r="E889" s="4" t="s">
        <v>13</v>
      </c>
      <c r="F889" s="4" t="s">
        <v>1438</v>
      </c>
      <c r="G889" s="50" t="s">
        <v>4423</v>
      </c>
      <c r="H889" s="113" t="s">
        <v>4372</v>
      </c>
      <c r="I889" s="4" t="s">
        <v>9</v>
      </c>
      <c r="J889" s="4" t="s">
        <v>3</v>
      </c>
      <c r="K889" s="4" t="s">
        <v>4</v>
      </c>
      <c r="L889" s="136" t="s">
        <v>6890</v>
      </c>
      <c r="M889" s="141" t="s">
        <v>17</v>
      </c>
      <c r="N889" s="139" t="s">
        <v>9155</v>
      </c>
      <c r="O889" s="4" t="s">
        <v>4281</v>
      </c>
      <c r="P889" s="48" t="s">
        <v>5</v>
      </c>
      <c r="Q889" s="4"/>
    </row>
    <row r="890" spans="1:17" ht="45" customHeight="1" x14ac:dyDescent="0.2">
      <c r="A890" s="57">
        <v>4145020</v>
      </c>
      <c r="B890" s="4" t="s">
        <v>1</v>
      </c>
      <c r="C890" s="4" t="s">
        <v>9756</v>
      </c>
      <c r="D890" s="4" t="s">
        <v>37</v>
      </c>
      <c r="E890" s="4" t="s">
        <v>37</v>
      </c>
      <c r="F890" s="4" t="s">
        <v>1439</v>
      </c>
      <c r="G890" s="50" t="s">
        <v>4424</v>
      </c>
      <c r="H890" s="113" t="s">
        <v>4372</v>
      </c>
      <c r="I890" s="4" t="s">
        <v>30</v>
      </c>
      <c r="J890" s="4" t="s">
        <v>0</v>
      </c>
      <c r="K890" s="4" t="s">
        <v>4</v>
      </c>
      <c r="L890" s="136" t="s">
        <v>6891</v>
      </c>
      <c r="M890" s="141"/>
      <c r="N890" s="139" t="s">
        <v>9156</v>
      </c>
      <c r="O890" s="4" t="s">
        <v>3051</v>
      </c>
      <c r="P890" s="48" t="s">
        <v>5</v>
      </c>
      <c r="Q890" s="4"/>
    </row>
    <row r="891" spans="1:17" ht="45" customHeight="1" x14ac:dyDescent="0.2">
      <c r="A891" s="57">
        <v>4145020</v>
      </c>
      <c r="B891" s="4" t="s">
        <v>1</v>
      </c>
      <c r="C891" s="4" t="s">
        <v>9756</v>
      </c>
      <c r="D891" s="4" t="s">
        <v>37</v>
      </c>
      <c r="E891" s="4" t="s">
        <v>37</v>
      </c>
      <c r="F891" s="4" t="s">
        <v>1440</v>
      </c>
      <c r="G891" s="50" t="s">
        <v>4425</v>
      </c>
      <c r="H891" s="113" t="s">
        <v>4372</v>
      </c>
      <c r="I891" s="4" t="s">
        <v>30</v>
      </c>
      <c r="J891" s="4" t="s">
        <v>0</v>
      </c>
      <c r="K891" s="4" t="s">
        <v>4</v>
      </c>
      <c r="L891" s="136" t="s">
        <v>6892</v>
      </c>
      <c r="M891" s="141"/>
      <c r="N891" s="139" t="s">
        <v>9157</v>
      </c>
      <c r="O891" s="4" t="s">
        <v>3051</v>
      </c>
      <c r="P891" s="48" t="s">
        <v>5</v>
      </c>
      <c r="Q891" s="4"/>
    </row>
    <row r="892" spans="1:17" ht="45" customHeight="1" x14ac:dyDescent="0.2">
      <c r="A892" s="57">
        <v>4145020</v>
      </c>
      <c r="B892" s="4" t="s">
        <v>1</v>
      </c>
      <c r="C892" s="4" t="s">
        <v>9756</v>
      </c>
      <c r="D892" s="4" t="s">
        <v>37</v>
      </c>
      <c r="E892" s="4" t="s">
        <v>37</v>
      </c>
      <c r="F892" s="4" t="s">
        <v>1446</v>
      </c>
      <c r="G892" s="4" t="s">
        <v>4431</v>
      </c>
      <c r="H892" s="113" t="s">
        <v>4372</v>
      </c>
      <c r="I892" s="4" t="s">
        <v>30</v>
      </c>
      <c r="J892" s="4" t="s">
        <v>0</v>
      </c>
      <c r="K892" s="4" t="s">
        <v>4</v>
      </c>
      <c r="L892" s="136" t="s">
        <v>6898</v>
      </c>
      <c r="M892" s="141"/>
      <c r="N892" s="139" t="s">
        <v>9158</v>
      </c>
      <c r="O892" s="4" t="s">
        <v>3051</v>
      </c>
      <c r="P892" s="48" t="s">
        <v>5</v>
      </c>
      <c r="Q892" s="4"/>
    </row>
    <row r="893" spans="1:17" ht="45" customHeight="1" x14ac:dyDescent="0.2">
      <c r="A893" s="57">
        <v>4145020</v>
      </c>
      <c r="B893" s="4" t="s">
        <v>1</v>
      </c>
      <c r="C893" s="4" t="s">
        <v>9756</v>
      </c>
      <c r="D893" s="4" t="s">
        <v>37</v>
      </c>
      <c r="E893" s="4" t="s">
        <v>37</v>
      </c>
      <c r="F893" s="4" t="s">
        <v>1447</v>
      </c>
      <c r="G893" s="4" t="s">
        <v>4432</v>
      </c>
      <c r="H893" s="113" t="s">
        <v>4372</v>
      </c>
      <c r="I893" s="4" t="s">
        <v>30</v>
      </c>
      <c r="J893" s="4" t="s">
        <v>0</v>
      </c>
      <c r="K893" s="4" t="s">
        <v>4</v>
      </c>
      <c r="L893" s="136" t="s">
        <v>6899</v>
      </c>
      <c r="M893" s="141"/>
      <c r="N893" s="139" t="s">
        <v>9159</v>
      </c>
      <c r="O893" s="4" t="s">
        <v>3051</v>
      </c>
      <c r="P893" s="48" t="s">
        <v>5</v>
      </c>
      <c r="Q893" s="4"/>
    </row>
    <row r="894" spans="1:17" ht="45" customHeight="1" x14ac:dyDescent="0.2">
      <c r="A894" s="57">
        <v>4145020</v>
      </c>
      <c r="B894" s="4" t="s">
        <v>1</v>
      </c>
      <c r="C894" s="4" t="s">
        <v>9756</v>
      </c>
      <c r="D894" s="4" t="s">
        <v>37</v>
      </c>
      <c r="E894" s="4" t="s">
        <v>37</v>
      </c>
      <c r="F894" s="4" t="s">
        <v>1448</v>
      </c>
      <c r="G894" s="4" t="s">
        <v>4433</v>
      </c>
      <c r="H894" s="113" t="s">
        <v>4372</v>
      </c>
      <c r="I894" s="4" t="s">
        <v>30</v>
      </c>
      <c r="J894" s="4" t="s">
        <v>0</v>
      </c>
      <c r="K894" s="4" t="s">
        <v>4</v>
      </c>
      <c r="L894" s="136" t="s">
        <v>6900</v>
      </c>
      <c r="M894" s="141"/>
      <c r="N894" s="139" t="s">
        <v>9160</v>
      </c>
      <c r="O894" s="4" t="s">
        <v>3051</v>
      </c>
      <c r="P894" s="48" t="s">
        <v>5</v>
      </c>
      <c r="Q894" s="4"/>
    </row>
    <row r="895" spans="1:17" ht="45" customHeight="1" x14ac:dyDescent="0.2">
      <c r="A895" s="57">
        <v>4145020</v>
      </c>
      <c r="B895" s="4" t="s">
        <v>1</v>
      </c>
      <c r="C895" s="4" t="s">
        <v>9756</v>
      </c>
      <c r="D895" s="4" t="s">
        <v>37</v>
      </c>
      <c r="E895" s="4" t="s">
        <v>37</v>
      </c>
      <c r="F895" s="4" t="s">
        <v>1449</v>
      </c>
      <c r="G895" s="4" t="s">
        <v>4434</v>
      </c>
      <c r="H895" s="113" t="s">
        <v>4372</v>
      </c>
      <c r="I895" s="4" t="s">
        <v>30</v>
      </c>
      <c r="J895" s="4" t="s">
        <v>0</v>
      </c>
      <c r="K895" s="4" t="s">
        <v>4</v>
      </c>
      <c r="L895" s="136" t="s">
        <v>6901</v>
      </c>
      <c r="M895" s="141"/>
      <c r="N895" s="139" t="s">
        <v>9161</v>
      </c>
      <c r="O895" s="4" t="s">
        <v>3051</v>
      </c>
      <c r="P895" s="48" t="s">
        <v>5</v>
      </c>
      <c r="Q895" s="4"/>
    </row>
    <row r="896" spans="1:17" ht="45" customHeight="1" x14ac:dyDescent="0.2">
      <c r="A896" s="57">
        <v>4145020</v>
      </c>
      <c r="B896" s="4" t="s">
        <v>1</v>
      </c>
      <c r="C896" s="4" t="s">
        <v>9756</v>
      </c>
      <c r="D896" s="4" t="s">
        <v>37</v>
      </c>
      <c r="E896" s="4" t="s">
        <v>37</v>
      </c>
      <c r="F896" s="4" t="s">
        <v>1451</v>
      </c>
      <c r="G896" s="50" t="s">
        <v>4436</v>
      </c>
      <c r="H896" s="113" t="s">
        <v>4372</v>
      </c>
      <c r="I896" s="4" t="s">
        <v>30</v>
      </c>
      <c r="J896" s="4" t="s">
        <v>0</v>
      </c>
      <c r="K896" s="4" t="s">
        <v>4</v>
      </c>
      <c r="L896" s="136" t="s">
        <v>6903</v>
      </c>
      <c r="M896" s="141"/>
      <c r="N896" s="139" t="s">
        <v>9162</v>
      </c>
      <c r="O896" s="4" t="s">
        <v>3051</v>
      </c>
      <c r="P896" s="48" t="s">
        <v>5</v>
      </c>
      <c r="Q896" s="4"/>
    </row>
    <row r="897" spans="1:17" ht="45" customHeight="1" x14ac:dyDescent="0.2">
      <c r="A897" s="57">
        <v>4145020</v>
      </c>
      <c r="B897" s="4" t="s">
        <v>1</v>
      </c>
      <c r="C897" s="4" t="s">
        <v>9756</v>
      </c>
      <c r="D897" s="4" t="s">
        <v>37</v>
      </c>
      <c r="E897" s="4" t="s">
        <v>37</v>
      </c>
      <c r="F897" s="4" t="s">
        <v>1452</v>
      </c>
      <c r="G897" s="50" t="s">
        <v>4437</v>
      </c>
      <c r="H897" s="113" t="s">
        <v>4372</v>
      </c>
      <c r="I897" s="4" t="s">
        <v>30</v>
      </c>
      <c r="J897" s="4" t="s">
        <v>0</v>
      </c>
      <c r="K897" s="4" t="s">
        <v>4</v>
      </c>
      <c r="L897" s="136" t="s">
        <v>6904</v>
      </c>
      <c r="M897" s="141"/>
      <c r="N897" s="139" t="s">
        <v>9163</v>
      </c>
      <c r="O897" s="4" t="s">
        <v>3051</v>
      </c>
      <c r="P897" s="48" t="s">
        <v>5</v>
      </c>
      <c r="Q897" s="4"/>
    </row>
    <row r="898" spans="1:17" ht="45" customHeight="1" x14ac:dyDescent="0.2">
      <c r="A898" s="57">
        <v>4145030</v>
      </c>
      <c r="B898" s="4" t="s">
        <v>1</v>
      </c>
      <c r="C898" s="4" t="s">
        <v>9760</v>
      </c>
      <c r="D898" s="4" t="s">
        <v>13</v>
      </c>
      <c r="E898" s="4" t="s">
        <v>13</v>
      </c>
      <c r="F898" s="4" t="s">
        <v>1453</v>
      </c>
      <c r="G898" s="50" t="s">
        <v>4438</v>
      </c>
      <c r="H898" s="113" t="s">
        <v>3853</v>
      </c>
      <c r="I898" s="4" t="s">
        <v>27</v>
      </c>
      <c r="J898" s="4" t="s">
        <v>0</v>
      </c>
      <c r="K898" s="4" t="s">
        <v>4</v>
      </c>
      <c r="L898" s="136" t="s">
        <v>6905</v>
      </c>
      <c r="M898" s="141" t="s">
        <v>20</v>
      </c>
      <c r="N898" s="139" t="s">
        <v>9164</v>
      </c>
      <c r="O898" s="4" t="s">
        <v>4166</v>
      </c>
      <c r="P898" s="48" t="s">
        <v>5</v>
      </c>
      <c r="Q898" s="4"/>
    </row>
    <row r="899" spans="1:17" ht="45" customHeight="1" x14ac:dyDescent="0.2">
      <c r="A899" s="57">
        <v>4145030</v>
      </c>
      <c r="B899" s="4" t="s">
        <v>1</v>
      </c>
      <c r="C899" s="4" t="s">
        <v>9758</v>
      </c>
      <c r="D899" s="4" t="s">
        <v>10</v>
      </c>
      <c r="E899" s="4" t="s">
        <v>10</v>
      </c>
      <c r="F899" s="4" t="s">
        <v>1454</v>
      </c>
      <c r="G899" s="50" t="s">
        <v>4439</v>
      </c>
      <c r="H899" s="113" t="s">
        <v>3853</v>
      </c>
      <c r="I899" s="4" t="s">
        <v>2</v>
      </c>
      <c r="J899" s="4" t="s">
        <v>76</v>
      </c>
      <c r="K899" s="4" t="s">
        <v>4</v>
      </c>
      <c r="L899" s="136" t="s">
        <v>6906</v>
      </c>
      <c r="M899" s="141" t="s">
        <v>333</v>
      </c>
      <c r="N899" s="139" t="s">
        <v>9165</v>
      </c>
      <c r="O899" s="4" t="s">
        <v>4238</v>
      </c>
      <c r="P899" s="48" t="s">
        <v>5</v>
      </c>
      <c r="Q899" s="4"/>
    </row>
    <row r="900" spans="1:17" ht="45" customHeight="1" x14ac:dyDescent="0.2">
      <c r="A900" s="57">
        <v>4145030</v>
      </c>
      <c r="B900" s="4" t="s">
        <v>1</v>
      </c>
      <c r="C900" s="4" t="s">
        <v>9758</v>
      </c>
      <c r="D900" s="4" t="s">
        <v>10</v>
      </c>
      <c r="E900" s="4" t="s">
        <v>10</v>
      </c>
      <c r="F900" s="4" t="s">
        <v>1455</v>
      </c>
      <c r="G900" s="50" t="s">
        <v>4440</v>
      </c>
      <c r="H900" s="113" t="s">
        <v>3853</v>
      </c>
      <c r="I900" s="4" t="s">
        <v>2</v>
      </c>
      <c r="J900" s="4" t="s">
        <v>76</v>
      </c>
      <c r="K900" s="4" t="s">
        <v>4</v>
      </c>
      <c r="L900" s="136" t="s">
        <v>6907</v>
      </c>
      <c r="M900" s="141" t="s">
        <v>333</v>
      </c>
      <c r="N900" s="139" t="s">
        <v>9166</v>
      </c>
      <c r="O900" s="4" t="s">
        <v>4238</v>
      </c>
      <c r="P900" s="48" t="s">
        <v>5</v>
      </c>
      <c r="Q900" s="4"/>
    </row>
    <row r="901" spans="1:17" ht="45" customHeight="1" x14ac:dyDescent="0.2">
      <c r="A901" s="57">
        <v>4145030</v>
      </c>
      <c r="B901" s="4" t="s">
        <v>1</v>
      </c>
      <c r="C901" s="4" t="s">
        <v>9758</v>
      </c>
      <c r="D901" s="4" t="s">
        <v>10</v>
      </c>
      <c r="E901" s="4" t="s">
        <v>10</v>
      </c>
      <c r="F901" s="4" t="s">
        <v>1456</v>
      </c>
      <c r="G901" s="50" t="s">
        <v>4441</v>
      </c>
      <c r="H901" s="113" t="s">
        <v>3853</v>
      </c>
      <c r="I901" s="4" t="s">
        <v>2</v>
      </c>
      <c r="J901" s="4" t="s">
        <v>19</v>
      </c>
      <c r="K901" s="4" t="s">
        <v>71</v>
      </c>
      <c r="L901" s="136" t="s">
        <v>6908</v>
      </c>
      <c r="M901" s="147" t="s">
        <v>18</v>
      </c>
      <c r="N901" s="139"/>
      <c r="O901" s="4"/>
      <c r="P901" s="48" t="s">
        <v>5</v>
      </c>
      <c r="Q901" s="4"/>
    </row>
    <row r="902" spans="1:17" ht="45" customHeight="1" x14ac:dyDescent="0.2">
      <c r="A902" s="57">
        <v>4145030</v>
      </c>
      <c r="B902" s="4" t="s">
        <v>1</v>
      </c>
      <c r="C902" s="4" t="s">
        <v>9758</v>
      </c>
      <c r="D902" s="4" t="s">
        <v>10</v>
      </c>
      <c r="E902" s="4" t="s">
        <v>10</v>
      </c>
      <c r="F902" s="4" t="s">
        <v>1457</v>
      </c>
      <c r="G902" s="50" t="s">
        <v>4442</v>
      </c>
      <c r="H902" s="113" t="s">
        <v>3853</v>
      </c>
      <c r="I902" s="4" t="s">
        <v>2</v>
      </c>
      <c r="J902" s="4" t="s">
        <v>19</v>
      </c>
      <c r="K902" s="4" t="s">
        <v>71</v>
      </c>
      <c r="L902" s="136" t="s">
        <v>6909</v>
      </c>
      <c r="M902" s="147" t="s">
        <v>18</v>
      </c>
      <c r="N902" s="139"/>
      <c r="O902" s="4"/>
      <c r="P902" s="48" t="s">
        <v>5</v>
      </c>
      <c r="Q902" s="4"/>
    </row>
    <row r="903" spans="1:17" ht="45" customHeight="1" x14ac:dyDescent="0.2">
      <c r="A903" s="57">
        <v>4145030</v>
      </c>
      <c r="B903" s="4" t="s">
        <v>1</v>
      </c>
      <c r="C903" s="4" t="s">
        <v>9758</v>
      </c>
      <c r="D903" s="4" t="s">
        <v>10</v>
      </c>
      <c r="E903" s="4" t="s">
        <v>10</v>
      </c>
      <c r="F903" s="4" t="s">
        <v>1458</v>
      </c>
      <c r="G903" s="50" t="s">
        <v>4443</v>
      </c>
      <c r="H903" s="113" t="s">
        <v>3853</v>
      </c>
      <c r="I903" s="4" t="s">
        <v>2</v>
      </c>
      <c r="J903" s="4" t="s">
        <v>3</v>
      </c>
      <c r="K903" s="4" t="s">
        <v>71</v>
      </c>
      <c r="L903" s="136" t="s">
        <v>6910</v>
      </c>
      <c r="M903" s="147" t="s">
        <v>18</v>
      </c>
      <c r="N903" s="139"/>
      <c r="O903" s="4"/>
      <c r="P903" s="48" t="s">
        <v>5</v>
      </c>
      <c r="Q903" s="4"/>
    </row>
    <row r="904" spans="1:17" ht="45" customHeight="1" x14ac:dyDescent="0.2">
      <c r="A904" s="57">
        <v>4145030</v>
      </c>
      <c r="B904" s="4" t="s">
        <v>1</v>
      </c>
      <c r="C904" s="4" t="s">
        <v>9758</v>
      </c>
      <c r="D904" s="4" t="s">
        <v>10</v>
      </c>
      <c r="E904" s="4" t="s">
        <v>10</v>
      </c>
      <c r="F904" s="4" t="s">
        <v>1460</v>
      </c>
      <c r="G904" s="50" t="s">
        <v>4445</v>
      </c>
      <c r="H904" s="113" t="s">
        <v>3853</v>
      </c>
      <c r="I904" s="4" t="s">
        <v>2</v>
      </c>
      <c r="J904" s="4" t="s">
        <v>19</v>
      </c>
      <c r="K904" s="4" t="s">
        <v>71</v>
      </c>
      <c r="L904" s="136" t="s">
        <v>6912</v>
      </c>
      <c r="M904" s="147" t="s">
        <v>333</v>
      </c>
      <c r="N904" s="139"/>
      <c r="O904" s="4"/>
      <c r="P904" s="48" t="s">
        <v>5</v>
      </c>
      <c r="Q904" s="4"/>
    </row>
    <row r="905" spans="1:17" ht="45" customHeight="1" x14ac:dyDescent="0.2">
      <c r="A905" s="57">
        <v>4145030</v>
      </c>
      <c r="B905" s="4" t="s">
        <v>1</v>
      </c>
      <c r="C905" s="4" t="s">
        <v>9758</v>
      </c>
      <c r="D905" s="4" t="s">
        <v>10</v>
      </c>
      <c r="E905" s="4" t="s">
        <v>10</v>
      </c>
      <c r="F905" s="4" t="s">
        <v>1461</v>
      </c>
      <c r="G905" s="50" t="s">
        <v>4446</v>
      </c>
      <c r="H905" s="113" t="s">
        <v>3853</v>
      </c>
      <c r="I905" s="4" t="s">
        <v>2</v>
      </c>
      <c r="J905" s="4" t="s">
        <v>19</v>
      </c>
      <c r="K905" s="4" t="s">
        <v>4</v>
      </c>
      <c r="L905" s="136" t="s">
        <v>6913</v>
      </c>
      <c r="M905" s="141" t="s">
        <v>333</v>
      </c>
      <c r="N905" s="139" t="s">
        <v>9167</v>
      </c>
      <c r="O905" s="4" t="s">
        <v>4238</v>
      </c>
      <c r="P905" s="48" t="s">
        <v>5</v>
      </c>
      <c r="Q905" s="4"/>
    </row>
    <row r="906" spans="1:17" ht="45" customHeight="1" x14ac:dyDescent="0.2">
      <c r="A906" s="57">
        <v>4145030</v>
      </c>
      <c r="B906" s="4" t="s">
        <v>1</v>
      </c>
      <c r="C906" s="4" t="s">
        <v>9758</v>
      </c>
      <c r="D906" s="4" t="s">
        <v>10</v>
      </c>
      <c r="E906" s="4" t="s">
        <v>10</v>
      </c>
      <c r="F906" s="4" t="s">
        <v>1462</v>
      </c>
      <c r="G906" s="50" t="s">
        <v>4447</v>
      </c>
      <c r="H906" s="113" t="s">
        <v>3853</v>
      </c>
      <c r="I906" s="4" t="s">
        <v>9</v>
      </c>
      <c r="J906" s="4" t="s">
        <v>19</v>
      </c>
      <c r="K906" s="4" t="s">
        <v>4</v>
      </c>
      <c r="L906" s="136" t="s">
        <v>6914</v>
      </c>
      <c r="M906" s="141" t="s">
        <v>18</v>
      </c>
      <c r="N906" s="139" t="s">
        <v>9168</v>
      </c>
      <c r="O906" s="4" t="s">
        <v>4238</v>
      </c>
      <c r="P906" s="48" t="s">
        <v>5</v>
      </c>
      <c r="Q906" s="4"/>
    </row>
    <row r="907" spans="1:17" ht="45" customHeight="1" x14ac:dyDescent="0.2">
      <c r="A907" s="57">
        <v>4145030</v>
      </c>
      <c r="B907" s="4" t="s">
        <v>1</v>
      </c>
      <c r="C907" s="4" t="s">
        <v>9758</v>
      </c>
      <c r="D907" s="4" t="s">
        <v>10</v>
      </c>
      <c r="E907" s="4" t="s">
        <v>10</v>
      </c>
      <c r="F907" s="4" t="s">
        <v>1463</v>
      </c>
      <c r="G907" s="50" t="s">
        <v>4448</v>
      </c>
      <c r="H907" s="113" t="s">
        <v>3853</v>
      </c>
      <c r="I907" s="4" t="s">
        <v>9</v>
      </c>
      <c r="J907" s="4" t="s">
        <v>19</v>
      </c>
      <c r="K907" s="4" t="s">
        <v>4</v>
      </c>
      <c r="L907" s="136" t="s">
        <v>6915</v>
      </c>
      <c r="M907" s="141" t="s">
        <v>18</v>
      </c>
      <c r="N907" s="139" t="s">
        <v>9169</v>
      </c>
      <c r="O907" s="4" t="s">
        <v>4238</v>
      </c>
      <c r="P907" s="48" t="s">
        <v>5</v>
      </c>
      <c r="Q907" s="4"/>
    </row>
    <row r="908" spans="1:17" ht="45" customHeight="1" x14ac:dyDescent="0.2">
      <c r="A908" s="57">
        <v>4145030</v>
      </c>
      <c r="B908" s="4" t="s">
        <v>1</v>
      </c>
      <c r="C908" s="4" t="s">
        <v>9760</v>
      </c>
      <c r="D908" s="4" t="s">
        <v>13</v>
      </c>
      <c r="E908" s="4" t="s">
        <v>13</v>
      </c>
      <c r="F908" s="4" t="s">
        <v>1464</v>
      </c>
      <c r="G908" s="50" t="s">
        <v>4449</v>
      </c>
      <c r="H908" s="113" t="s">
        <v>3006</v>
      </c>
      <c r="I908" s="4" t="s">
        <v>14</v>
      </c>
      <c r="J908" s="4" t="s">
        <v>0</v>
      </c>
      <c r="K908" s="4" t="s">
        <v>4</v>
      </c>
      <c r="L908" s="136" t="s">
        <v>6916</v>
      </c>
      <c r="M908" s="141" t="s">
        <v>15</v>
      </c>
      <c r="N908" s="139" t="s">
        <v>9170</v>
      </c>
      <c r="O908" s="4" t="s">
        <v>4166</v>
      </c>
      <c r="P908" s="48" t="s">
        <v>5</v>
      </c>
      <c r="Q908" s="4"/>
    </row>
    <row r="909" spans="1:17" ht="45" customHeight="1" x14ac:dyDescent="0.2">
      <c r="A909" s="57">
        <v>4145030</v>
      </c>
      <c r="B909" s="4" t="s">
        <v>1</v>
      </c>
      <c r="C909" s="4" t="s">
        <v>9758</v>
      </c>
      <c r="D909" s="4" t="s">
        <v>10</v>
      </c>
      <c r="E909" s="4" t="s">
        <v>10</v>
      </c>
      <c r="F909" s="4" t="s">
        <v>1466</v>
      </c>
      <c r="G909" s="50" t="s">
        <v>4451</v>
      </c>
      <c r="H909" s="113" t="s">
        <v>3853</v>
      </c>
      <c r="I909" s="4" t="s">
        <v>2</v>
      </c>
      <c r="J909" s="4" t="s">
        <v>19</v>
      </c>
      <c r="K909" s="4" t="s">
        <v>71</v>
      </c>
      <c r="L909" s="136" t="s">
        <v>6918</v>
      </c>
      <c r="M909" s="147" t="s">
        <v>18</v>
      </c>
      <c r="N909" s="139"/>
      <c r="O909" s="4"/>
      <c r="P909" s="48" t="s">
        <v>5</v>
      </c>
      <c r="Q909" s="4"/>
    </row>
    <row r="910" spans="1:17" ht="45" customHeight="1" x14ac:dyDescent="0.2">
      <c r="A910" s="57">
        <v>4145030</v>
      </c>
      <c r="B910" s="4" t="s">
        <v>1</v>
      </c>
      <c r="C910" s="4" t="s">
        <v>9758</v>
      </c>
      <c r="D910" s="4" t="s">
        <v>10</v>
      </c>
      <c r="E910" s="4" t="s">
        <v>10</v>
      </c>
      <c r="F910" s="4" t="s">
        <v>1467</v>
      </c>
      <c r="G910" s="50" t="s">
        <v>4452</v>
      </c>
      <c r="H910" s="113" t="s">
        <v>3853</v>
      </c>
      <c r="I910" s="4" t="s">
        <v>2</v>
      </c>
      <c r="J910" s="4" t="s">
        <v>19</v>
      </c>
      <c r="K910" s="4" t="s">
        <v>71</v>
      </c>
      <c r="L910" s="136" t="s">
        <v>6919</v>
      </c>
      <c r="M910" s="147" t="s">
        <v>18</v>
      </c>
      <c r="N910" s="139"/>
      <c r="O910" s="4"/>
      <c r="P910" s="48" t="s">
        <v>5</v>
      </c>
      <c r="Q910" s="4"/>
    </row>
    <row r="911" spans="1:17" ht="45" customHeight="1" x14ac:dyDescent="0.2">
      <c r="A911" s="57">
        <v>4145030</v>
      </c>
      <c r="B911" s="4" t="s">
        <v>1</v>
      </c>
      <c r="C911" s="4" t="s">
        <v>9758</v>
      </c>
      <c r="D911" s="4" t="s">
        <v>10</v>
      </c>
      <c r="E911" s="4" t="s">
        <v>10</v>
      </c>
      <c r="F911" s="4" t="s">
        <v>1468</v>
      </c>
      <c r="G911" s="50" t="s">
        <v>4453</v>
      </c>
      <c r="H911" s="113" t="s">
        <v>3853</v>
      </c>
      <c r="I911" s="4" t="s">
        <v>2</v>
      </c>
      <c r="J911" s="4" t="s">
        <v>19</v>
      </c>
      <c r="K911" s="4" t="s">
        <v>71</v>
      </c>
      <c r="L911" s="136" t="s">
        <v>6920</v>
      </c>
      <c r="M911" s="147" t="s">
        <v>18</v>
      </c>
      <c r="N911" s="139"/>
      <c r="O911" s="4"/>
      <c r="P911" s="48" t="s">
        <v>5</v>
      </c>
      <c r="Q911" s="4"/>
    </row>
    <row r="912" spans="1:17" ht="45" customHeight="1" x14ac:dyDescent="0.2">
      <c r="A912" s="57">
        <v>4145030</v>
      </c>
      <c r="B912" s="4" t="s">
        <v>1</v>
      </c>
      <c r="C912" s="4" t="s">
        <v>9758</v>
      </c>
      <c r="D912" s="4" t="s">
        <v>10</v>
      </c>
      <c r="E912" s="4" t="s">
        <v>10</v>
      </c>
      <c r="F912" s="4" t="s">
        <v>1470</v>
      </c>
      <c r="G912" s="50" t="s">
        <v>4455</v>
      </c>
      <c r="H912" s="113" t="s">
        <v>3853</v>
      </c>
      <c r="I912" s="4" t="s">
        <v>2</v>
      </c>
      <c r="J912" s="4" t="s">
        <v>19</v>
      </c>
      <c r="K912" s="4" t="s">
        <v>71</v>
      </c>
      <c r="L912" s="136" t="s">
        <v>6922</v>
      </c>
      <c r="M912" s="147" t="s">
        <v>18</v>
      </c>
      <c r="N912" s="139"/>
      <c r="O912" s="4"/>
      <c r="P912" s="48" t="s">
        <v>5</v>
      </c>
      <c r="Q912" s="4"/>
    </row>
    <row r="913" spans="1:17" ht="45" customHeight="1" x14ac:dyDescent="0.2">
      <c r="A913" s="57">
        <v>4145030</v>
      </c>
      <c r="B913" s="4" t="s">
        <v>1</v>
      </c>
      <c r="C913" s="4" t="s">
        <v>9758</v>
      </c>
      <c r="D913" s="4" t="s">
        <v>10</v>
      </c>
      <c r="E913" s="4" t="s">
        <v>10</v>
      </c>
      <c r="F913" s="4" t="s">
        <v>1471</v>
      </c>
      <c r="G913" s="50" t="s">
        <v>4456</v>
      </c>
      <c r="H913" s="113" t="s">
        <v>3853</v>
      </c>
      <c r="I913" s="4" t="s">
        <v>2</v>
      </c>
      <c r="J913" s="4" t="s">
        <v>19</v>
      </c>
      <c r="K913" s="4" t="s">
        <v>71</v>
      </c>
      <c r="L913" s="136" t="s">
        <v>6923</v>
      </c>
      <c r="M913" s="147" t="s">
        <v>18</v>
      </c>
      <c r="N913" s="139"/>
      <c r="O913" s="4"/>
      <c r="P913" s="48" t="s">
        <v>5</v>
      </c>
      <c r="Q913" s="4"/>
    </row>
    <row r="914" spans="1:17" ht="45" customHeight="1" x14ac:dyDescent="0.2">
      <c r="A914" s="57">
        <v>4145030</v>
      </c>
      <c r="B914" s="4" t="s">
        <v>1</v>
      </c>
      <c r="C914" s="4" t="s">
        <v>9758</v>
      </c>
      <c r="D914" s="4" t="s">
        <v>10</v>
      </c>
      <c r="E914" s="4" t="s">
        <v>10</v>
      </c>
      <c r="F914" s="4" t="s">
        <v>1472</v>
      </c>
      <c r="G914" s="4" t="s">
        <v>4457</v>
      </c>
      <c r="H914" s="113" t="s">
        <v>3853</v>
      </c>
      <c r="I914" s="4" t="s">
        <v>2</v>
      </c>
      <c r="J914" s="4" t="s">
        <v>19</v>
      </c>
      <c r="K914" s="4" t="s">
        <v>71</v>
      </c>
      <c r="L914" s="136" t="s">
        <v>6924</v>
      </c>
      <c r="M914" s="147" t="s">
        <v>18</v>
      </c>
      <c r="N914" s="139"/>
      <c r="O914" s="4"/>
      <c r="P914" s="48" t="s">
        <v>5</v>
      </c>
      <c r="Q914" s="4"/>
    </row>
    <row r="915" spans="1:17" ht="45" customHeight="1" x14ac:dyDescent="0.2">
      <c r="A915" s="57">
        <v>4145030</v>
      </c>
      <c r="B915" s="4" t="s">
        <v>1</v>
      </c>
      <c r="C915" s="4" t="s">
        <v>9758</v>
      </c>
      <c r="D915" s="4" t="s">
        <v>10</v>
      </c>
      <c r="E915" s="4" t="s">
        <v>10</v>
      </c>
      <c r="F915" s="4" t="s">
        <v>1473</v>
      </c>
      <c r="G915" s="4" t="s">
        <v>4458</v>
      </c>
      <c r="H915" s="113" t="s">
        <v>3853</v>
      </c>
      <c r="I915" s="4" t="s">
        <v>2</v>
      </c>
      <c r="J915" s="4" t="s">
        <v>19</v>
      </c>
      <c r="K915" s="4" t="s">
        <v>71</v>
      </c>
      <c r="L915" s="136" t="s">
        <v>6925</v>
      </c>
      <c r="M915" s="147" t="s">
        <v>18</v>
      </c>
      <c r="N915" s="139"/>
      <c r="O915" s="4"/>
      <c r="P915" s="48" t="s">
        <v>5</v>
      </c>
      <c r="Q915" s="4"/>
    </row>
    <row r="916" spans="1:17" ht="45" customHeight="1" x14ac:dyDescent="0.2">
      <c r="A916" s="57">
        <v>4145030</v>
      </c>
      <c r="B916" s="4" t="s">
        <v>1</v>
      </c>
      <c r="C916" s="4" t="s">
        <v>9758</v>
      </c>
      <c r="D916" s="4" t="s">
        <v>10</v>
      </c>
      <c r="E916" s="4" t="s">
        <v>10</v>
      </c>
      <c r="F916" s="4" t="s">
        <v>1474</v>
      </c>
      <c r="G916" s="4" t="s">
        <v>4459</v>
      </c>
      <c r="H916" s="113" t="s">
        <v>3853</v>
      </c>
      <c r="I916" s="4" t="s">
        <v>2</v>
      </c>
      <c r="J916" s="4" t="s">
        <v>19</v>
      </c>
      <c r="K916" s="4" t="s">
        <v>71</v>
      </c>
      <c r="L916" s="136" t="s">
        <v>6926</v>
      </c>
      <c r="M916" s="147" t="s">
        <v>18</v>
      </c>
      <c r="N916" s="139"/>
      <c r="O916" s="4"/>
      <c r="P916" s="48" t="s">
        <v>5</v>
      </c>
      <c r="Q916" s="4"/>
    </row>
    <row r="917" spans="1:17" ht="45" customHeight="1" x14ac:dyDescent="0.2">
      <c r="A917" s="57">
        <v>4145030</v>
      </c>
      <c r="B917" s="4" t="s">
        <v>1</v>
      </c>
      <c r="C917" s="4" t="s">
        <v>9758</v>
      </c>
      <c r="D917" s="4" t="s">
        <v>10</v>
      </c>
      <c r="E917" s="4" t="s">
        <v>10</v>
      </c>
      <c r="F917" s="4" t="s">
        <v>1475</v>
      </c>
      <c r="G917" s="4" t="s">
        <v>4460</v>
      </c>
      <c r="H917" s="113" t="s">
        <v>3853</v>
      </c>
      <c r="I917" s="4" t="s">
        <v>2</v>
      </c>
      <c r="J917" s="4" t="s">
        <v>19</v>
      </c>
      <c r="K917" s="4" t="s">
        <v>71</v>
      </c>
      <c r="L917" s="136" t="s">
        <v>6926</v>
      </c>
      <c r="M917" s="147" t="s">
        <v>18</v>
      </c>
      <c r="N917" s="139"/>
      <c r="O917" s="4"/>
      <c r="P917" s="48" t="s">
        <v>5</v>
      </c>
      <c r="Q917" s="4"/>
    </row>
    <row r="918" spans="1:17" ht="45" customHeight="1" x14ac:dyDescent="0.2">
      <c r="A918" s="57">
        <v>4145030</v>
      </c>
      <c r="B918" s="4" t="s">
        <v>1</v>
      </c>
      <c r="C918" s="4" t="s">
        <v>9758</v>
      </c>
      <c r="D918" s="4" t="s">
        <v>10</v>
      </c>
      <c r="E918" s="4" t="s">
        <v>10</v>
      </c>
      <c r="F918" s="4" t="s">
        <v>1476</v>
      </c>
      <c r="G918" s="4" t="s">
        <v>4461</v>
      </c>
      <c r="H918" s="113" t="s">
        <v>3853</v>
      </c>
      <c r="I918" s="4" t="s">
        <v>2</v>
      </c>
      <c r="J918" s="4" t="s">
        <v>19</v>
      </c>
      <c r="K918" s="4" t="s">
        <v>71</v>
      </c>
      <c r="L918" s="136" t="s">
        <v>6927</v>
      </c>
      <c r="M918" s="147" t="s">
        <v>18</v>
      </c>
      <c r="N918" s="139"/>
      <c r="O918" s="4"/>
      <c r="P918" s="48" t="s">
        <v>5</v>
      </c>
      <c r="Q918" s="4"/>
    </row>
    <row r="919" spans="1:17" ht="45" customHeight="1" x14ac:dyDescent="0.2">
      <c r="A919" s="57">
        <v>4145020</v>
      </c>
      <c r="B919" s="4" t="s">
        <v>1</v>
      </c>
      <c r="C919" s="4" t="s">
        <v>9756</v>
      </c>
      <c r="D919" s="4" t="s">
        <v>31</v>
      </c>
      <c r="E919" s="4" t="s">
        <v>31</v>
      </c>
      <c r="F919" s="4" t="s">
        <v>1477</v>
      </c>
      <c r="G919" s="4" t="s">
        <v>4462</v>
      </c>
      <c r="H919" s="113" t="s">
        <v>3853</v>
      </c>
      <c r="I919" s="4" t="s">
        <v>30</v>
      </c>
      <c r="J919" s="4" t="s">
        <v>19</v>
      </c>
      <c r="K919" s="4" t="s">
        <v>4</v>
      </c>
      <c r="L919" s="136" t="s">
        <v>6928</v>
      </c>
      <c r="M919" s="141" t="s">
        <v>331</v>
      </c>
      <c r="N919" s="139" t="s">
        <v>9172</v>
      </c>
      <c r="O919" s="4" t="s">
        <v>3174</v>
      </c>
      <c r="P919" s="48" t="s">
        <v>5</v>
      </c>
      <c r="Q919" s="4"/>
    </row>
    <row r="920" spans="1:17" ht="45" customHeight="1" x14ac:dyDescent="0.2">
      <c r="A920" s="57">
        <v>4145020</v>
      </c>
      <c r="B920" s="4" t="s">
        <v>1</v>
      </c>
      <c r="C920" s="4" t="s">
        <v>9756</v>
      </c>
      <c r="D920" s="4" t="s">
        <v>39</v>
      </c>
      <c r="E920" s="4" t="s">
        <v>39</v>
      </c>
      <c r="F920" s="4" t="s">
        <v>1478</v>
      </c>
      <c r="G920" s="4" t="s">
        <v>4463</v>
      </c>
      <c r="H920" s="113" t="s">
        <v>3853</v>
      </c>
      <c r="I920" s="4" t="s">
        <v>9</v>
      </c>
      <c r="J920" s="4" t="s">
        <v>19</v>
      </c>
      <c r="K920" s="4" t="s">
        <v>4</v>
      </c>
      <c r="L920" s="136" t="s">
        <v>6929</v>
      </c>
      <c r="M920" s="141" t="s">
        <v>330</v>
      </c>
      <c r="N920" s="139" t="s">
        <v>9173</v>
      </c>
      <c r="O920" s="4" t="s">
        <v>3006</v>
      </c>
      <c r="P920" s="48" t="s">
        <v>5</v>
      </c>
      <c r="Q920" s="4"/>
    </row>
    <row r="921" spans="1:17" ht="45" customHeight="1" x14ac:dyDescent="0.2">
      <c r="A921" s="57">
        <v>4145030</v>
      </c>
      <c r="B921" s="4" t="s">
        <v>1</v>
      </c>
      <c r="C921" s="4" t="s">
        <v>9758</v>
      </c>
      <c r="D921" s="4" t="s">
        <v>10</v>
      </c>
      <c r="E921" s="4" t="s">
        <v>10</v>
      </c>
      <c r="F921" s="4" t="s">
        <v>1479</v>
      </c>
      <c r="G921" s="4" t="s">
        <v>4464</v>
      </c>
      <c r="H921" s="113" t="s">
        <v>3853</v>
      </c>
      <c r="I921" s="4" t="s">
        <v>2</v>
      </c>
      <c r="J921" s="4" t="s">
        <v>0</v>
      </c>
      <c r="K921" s="4" t="s">
        <v>71</v>
      </c>
      <c r="L921" s="136" t="s">
        <v>6930</v>
      </c>
      <c r="M921" s="147" t="s">
        <v>332</v>
      </c>
      <c r="N921" s="139"/>
      <c r="O921" s="4"/>
      <c r="P921" s="48" t="s">
        <v>5</v>
      </c>
      <c r="Q921" s="4"/>
    </row>
    <row r="922" spans="1:17" ht="45" customHeight="1" x14ac:dyDescent="0.2">
      <c r="A922" s="57">
        <v>4145030</v>
      </c>
      <c r="B922" s="4" t="s">
        <v>1</v>
      </c>
      <c r="C922" s="4" t="s">
        <v>9758</v>
      </c>
      <c r="D922" s="4" t="s">
        <v>10</v>
      </c>
      <c r="E922" s="4" t="s">
        <v>10</v>
      </c>
      <c r="F922" s="4" t="s">
        <v>1481</v>
      </c>
      <c r="G922" s="4" t="s">
        <v>4466</v>
      </c>
      <c r="H922" s="113" t="s">
        <v>3853</v>
      </c>
      <c r="I922" s="4" t="s">
        <v>2</v>
      </c>
      <c r="J922" s="4" t="s">
        <v>76</v>
      </c>
      <c r="K922" s="4" t="s">
        <v>4</v>
      </c>
      <c r="L922" s="136" t="s">
        <v>6932</v>
      </c>
      <c r="M922" s="141" t="s">
        <v>333</v>
      </c>
      <c r="N922" s="139" t="s">
        <v>9174</v>
      </c>
      <c r="O922" s="4" t="s">
        <v>4238</v>
      </c>
      <c r="P922" s="48" t="s">
        <v>5</v>
      </c>
      <c r="Q922" s="4"/>
    </row>
    <row r="923" spans="1:17" ht="45" customHeight="1" x14ac:dyDescent="0.2">
      <c r="A923" s="57">
        <v>4145030</v>
      </c>
      <c r="B923" s="4" t="s">
        <v>1</v>
      </c>
      <c r="C923" s="4" t="s">
        <v>9758</v>
      </c>
      <c r="D923" s="4" t="s">
        <v>10</v>
      </c>
      <c r="E923" s="4" t="s">
        <v>10</v>
      </c>
      <c r="F923" s="4" t="s">
        <v>1482</v>
      </c>
      <c r="G923" s="4" t="s">
        <v>4467</v>
      </c>
      <c r="H923" s="113" t="s">
        <v>3853</v>
      </c>
      <c r="I923" s="4" t="s">
        <v>2</v>
      </c>
      <c r="J923" s="4" t="s">
        <v>76</v>
      </c>
      <c r="K923" s="4" t="s">
        <v>71</v>
      </c>
      <c r="L923" s="136" t="s">
        <v>6933</v>
      </c>
      <c r="M923" s="147" t="s">
        <v>333</v>
      </c>
      <c r="N923" s="139"/>
      <c r="O923" s="4"/>
      <c r="P923" s="48" t="s">
        <v>5</v>
      </c>
      <c r="Q923" s="4"/>
    </row>
    <row r="924" spans="1:17" ht="45" customHeight="1" x14ac:dyDescent="0.2">
      <c r="A924" s="57">
        <v>4145030</v>
      </c>
      <c r="B924" s="4" t="s">
        <v>1</v>
      </c>
      <c r="C924" s="4" t="s">
        <v>9758</v>
      </c>
      <c r="D924" s="4" t="s">
        <v>10</v>
      </c>
      <c r="E924" s="4" t="s">
        <v>10</v>
      </c>
      <c r="F924" s="4" t="s">
        <v>1483</v>
      </c>
      <c r="G924" s="4" t="s">
        <v>4468</v>
      </c>
      <c r="H924" s="113" t="s">
        <v>3853</v>
      </c>
      <c r="I924" s="4" t="s">
        <v>2</v>
      </c>
      <c r="J924" s="4" t="s">
        <v>76</v>
      </c>
      <c r="K924" s="4" t="s">
        <v>71</v>
      </c>
      <c r="L924" s="136" t="s">
        <v>6934</v>
      </c>
      <c r="M924" s="147" t="s">
        <v>333</v>
      </c>
      <c r="N924" s="139"/>
      <c r="O924" s="4"/>
      <c r="P924" s="48" t="s">
        <v>5</v>
      </c>
      <c r="Q924" s="4"/>
    </row>
    <row r="925" spans="1:17" ht="45" customHeight="1" x14ac:dyDescent="0.2">
      <c r="A925" s="57">
        <v>4145030</v>
      </c>
      <c r="B925" s="4" t="s">
        <v>1</v>
      </c>
      <c r="C925" s="4" t="s">
        <v>9758</v>
      </c>
      <c r="D925" s="4" t="s">
        <v>10</v>
      </c>
      <c r="E925" s="4" t="s">
        <v>10</v>
      </c>
      <c r="F925" s="4" t="s">
        <v>1484</v>
      </c>
      <c r="G925" s="4" t="s">
        <v>4469</v>
      </c>
      <c r="H925" s="113" t="s">
        <v>3853</v>
      </c>
      <c r="I925" s="4" t="s">
        <v>2</v>
      </c>
      <c r="J925" s="4" t="s">
        <v>76</v>
      </c>
      <c r="K925" s="4" t="s">
        <v>4</v>
      </c>
      <c r="L925" s="136" t="s">
        <v>6935</v>
      </c>
      <c r="M925" s="141" t="s">
        <v>333</v>
      </c>
      <c r="N925" s="139" t="s">
        <v>9175</v>
      </c>
      <c r="O925" s="4" t="s">
        <v>3855</v>
      </c>
      <c r="P925" s="48" t="s">
        <v>5</v>
      </c>
      <c r="Q925" s="4"/>
    </row>
    <row r="926" spans="1:17" ht="45" customHeight="1" x14ac:dyDescent="0.2">
      <c r="A926" s="57">
        <v>4145030</v>
      </c>
      <c r="B926" s="4" t="s">
        <v>1</v>
      </c>
      <c r="C926" s="4" t="s">
        <v>9758</v>
      </c>
      <c r="D926" s="4" t="s">
        <v>10</v>
      </c>
      <c r="E926" s="4" t="s">
        <v>10</v>
      </c>
      <c r="F926" s="4" t="s">
        <v>1486</v>
      </c>
      <c r="G926" s="4" t="s">
        <v>4471</v>
      </c>
      <c r="H926" s="113" t="s">
        <v>3853</v>
      </c>
      <c r="I926" s="4" t="s">
        <v>2</v>
      </c>
      <c r="J926" s="4" t="s">
        <v>76</v>
      </c>
      <c r="K926" s="4" t="s">
        <v>71</v>
      </c>
      <c r="L926" s="136" t="s">
        <v>6937</v>
      </c>
      <c r="M926" s="147" t="s">
        <v>333</v>
      </c>
      <c r="N926" s="139"/>
      <c r="O926" s="4"/>
      <c r="P926" s="48" t="s">
        <v>5</v>
      </c>
      <c r="Q926" s="4"/>
    </row>
    <row r="927" spans="1:17" ht="45" customHeight="1" x14ac:dyDescent="0.2">
      <c r="A927" s="57">
        <v>4145030</v>
      </c>
      <c r="B927" s="4" t="s">
        <v>1</v>
      </c>
      <c r="C927" s="4" t="s">
        <v>9758</v>
      </c>
      <c r="D927" s="4" t="s">
        <v>10</v>
      </c>
      <c r="E927" s="4" t="s">
        <v>10</v>
      </c>
      <c r="F927" s="4" t="s">
        <v>1487</v>
      </c>
      <c r="G927" s="4" t="s">
        <v>4472</v>
      </c>
      <c r="H927" s="113" t="s">
        <v>3853</v>
      </c>
      <c r="I927" s="4" t="s">
        <v>2</v>
      </c>
      <c r="J927" s="4" t="s">
        <v>76</v>
      </c>
      <c r="K927" s="4" t="s">
        <v>71</v>
      </c>
      <c r="L927" s="136" t="s">
        <v>6938</v>
      </c>
      <c r="M927" s="147" t="s">
        <v>333</v>
      </c>
      <c r="N927" s="139"/>
      <c r="O927" s="4"/>
      <c r="P927" s="48" t="s">
        <v>5</v>
      </c>
      <c r="Q927" s="4"/>
    </row>
    <row r="928" spans="1:17" ht="45" customHeight="1" x14ac:dyDescent="0.2">
      <c r="A928" s="57">
        <v>4145030</v>
      </c>
      <c r="B928" s="4" t="s">
        <v>1</v>
      </c>
      <c r="C928" s="4" t="s">
        <v>9758</v>
      </c>
      <c r="D928" s="4" t="s">
        <v>10</v>
      </c>
      <c r="E928" s="4" t="s">
        <v>10</v>
      </c>
      <c r="F928" s="4" t="s">
        <v>1488</v>
      </c>
      <c r="G928" s="4" t="s">
        <v>4473</v>
      </c>
      <c r="H928" s="113" t="s">
        <v>3853</v>
      </c>
      <c r="I928" s="4" t="s">
        <v>2</v>
      </c>
      <c r="J928" s="4" t="s">
        <v>76</v>
      </c>
      <c r="K928" s="4" t="s">
        <v>4</v>
      </c>
      <c r="L928" s="136" t="s">
        <v>6939</v>
      </c>
      <c r="M928" s="141" t="s">
        <v>333</v>
      </c>
      <c r="N928" s="139" t="s">
        <v>9176</v>
      </c>
      <c r="O928" s="4" t="s">
        <v>3855</v>
      </c>
      <c r="P928" s="48" t="s">
        <v>5</v>
      </c>
      <c r="Q928" s="4"/>
    </row>
    <row r="929" spans="1:17" ht="45" customHeight="1" x14ac:dyDescent="0.2">
      <c r="A929" s="57">
        <v>4145030</v>
      </c>
      <c r="B929" s="4" t="s">
        <v>1</v>
      </c>
      <c r="C929" s="4" t="s">
        <v>9758</v>
      </c>
      <c r="D929" s="4" t="s">
        <v>10</v>
      </c>
      <c r="E929" s="4" t="s">
        <v>10</v>
      </c>
      <c r="F929" s="4" t="s">
        <v>1489</v>
      </c>
      <c r="G929" s="4" t="s">
        <v>4474</v>
      </c>
      <c r="H929" s="113" t="s">
        <v>3853</v>
      </c>
      <c r="I929" s="4" t="s">
        <v>2</v>
      </c>
      <c r="J929" s="4" t="s">
        <v>19</v>
      </c>
      <c r="K929" s="4" t="s">
        <v>71</v>
      </c>
      <c r="L929" s="136" t="s">
        <v>6940</v>
      </c>
      <c r="M929" s="147" t="s">
        <v>81</v>
      </c>
      <c r="N929" s="139"/>
      <c r="O929" s="4"/>
      <c r="P929" s="48" t="s">
        <v>5</v>
      </c>
      <c r="Q929" s="4"/>
    </row>
    <row r="930" spans="1:17" ht="45" customHeight="1" x14ac:dyDescent="0.2">
      <c r="A930" s="57">
        <v>4145030</v>
      </c>
      <c r="B930" s="4" t="s">
        <v>1</v>
      </c>
      <c r="C930" s="4" t="s">
        <v>9758</v>
      </c>
      <c r="D930" s="4" t="s">
        <v>10</v>
      </c>
      <c r="E930" s="4" t="s">
        <v>10</v>
      </c>
      <c r="F930" s="4" t="s">
        <v>1490</v>
      </c>
      <c r="G930" s="4" t="s">
        <v>4475</v>
      </c>
      <c r="H930" s="113" t="s">
        <v>3853</v>
      </c>
      <c r="I930" s="4" t="s">
        <v>2</v>
      </c>
      <c r="J930" s="4" t="s">
        <v>19</v>
      </c>
      <c r="K930" s="4" t="s">
        <v>71</v>
      </c>
      <c r="L930" s="136" t="s">
        <v>6941</v>
      </c>
      <c r="M930" s="147" t="s">
        <v>81</v>
      </c>
      <c r="N930" s="139"/>
      <c r="O930" s="4"/>
      <c r="P930" s="48" t="s">
        <v>5</v>
      </c>
      <c r="Q930" s="4"/>
    </row>
    <row r="931" spans="1:17" ht="45" customHeight="1" x14ac:dyDescent="0.2">
      <c r="A931" s="57">
        <v>4145030</v>
      </c>
      <c r="B931" s="4" t="s">
        <v>1</v>
      </c>
      <c r="C931" s="4" t="s">
        <v>9758</v>
      </c>
      <c r="D931" s="4" t="s">
        <v>10</v>
      </c>
      <c r="E931" s="4" t="s">
        <v>10</v>
      </c>
      <c r="F931" s="4" t="s">
        <v>1491</v>
      </c>
      <c r="G931" s="4" t="s">
        <v>4476</v>
      </c>
      <c r="H931" s="113" t="s">
        <v>3853</v>
      </c>
      <c r="I931" s="4" t="s">
        <v>9</v>
      </c>
      <c r="J931" s="4" t="s">
        <v>19</v>
      </c>
      <c r="K931" s="4" t="s">
        <v>4</v>
      </c>
      <c r="L931" s="136" t="s">
        <v>6942</v>
      </c>
      <c r="M931" s="141" t="s">
        <v>18</v>
      </c>
      <c r="N931" s="139" t="s">
        <v>9177</v>
      </c>
      <c r="O931" s="4" t="s">
        <v>3855</v>
      </c>
      <c r="P931" s="48" t="s">
        <v>5</v>
      </c>
      <c r="Q931" s="4"/>
    </row>
    <row r="932" spans="1:17" ht="45" customHeight="1" x14ac:dyDescent="0.2">
      <c r="A932" s="57">
        <v>4145020</v>
      </c>
      <c r="B932" s="4" t="s">
        <v>1</v>
      </c>
      <c r="C932" s="4" t="s">
        <v>9756</v>
      </c>
      <c r="D932" s="4" t="s">
        <v>46</v>
      </c>
      <c r="E932" s="4" t="s">
        <v>46</v>
      </c>
      <c r="F932" s="4" t="s">
        <v>1494</v>
      </c>
      <c r="G932" s="4" t="s">
        <v>4479</v>
      </c>
      <c r="H932" s="113" t="s">
        <v>3853</v>
      </c>
      <c r="I932" s="4" t="s">
        <v>30</v>
      </c>
      <c r="J932" s="4" t="s">
        <v>16</v>
      </c>
      <c r="K932" s="4" t="s">
        <v>4</v>
      </c>
      <c r="L932" s="136" t="s">
        <v>6945</v>
      </c>
      <c r="M932" s="141"/>
      <c r="N932" s="139" t="s">
        <v>9179</v>
      </c>
      <c r="O932" s="4" t="s">
        <v>3855</v>
      </c>
      <c r="P932" s="48" t="s">
        <v>5</v>
      </c>
      <c r="Q932" s="4"/>
    </row>
    <row r="933" spans="1:17" ht="45" customHeight="1" x14ac:dyDescent="0.2">
      <c r="A933" s="57">
        <v>4145020</v>
      </c>
      <c r="B933" s="4" t="s">
        <v>1</v>
      </c>
      <c r="C933" s="4" t="s">
        <v>9756</v>
      </c>
      <c r="D933" s="4" t="s">
        <v>46</v>
      </c>
      <c r="E933" s="4" t="s">
        <v>46</v>
      </c>
      <c r="F933" s="4" t="s">
        <v>1495</v>
      </c>
      <c r="G933" s="4" t="s">
        <v>4480</v>
      </c>
      <c r="H933" s="113" t="s">
        <v>3853</v>
      </c>
      <c r="I933" s="4" t="s">
        <v>30</v>
      </c>
      <c r="J933" s="4" t="s">
        <v>16</v>
      </c>
      <c r="K933" s="4" t="s">
        <v>4</v>
      </c>
      <c r="L933" s="136" t="s">
        <v>6946</v>
      </c>
      <c r="M933" s="141"/>
      <c r="N933" s="139" t="s">
        <v>9180</v>
      </c>
      <c r="O933" s="4" t="s">
        <v>3855</v>
      </c>
      <c r="P933" s="48" t="s">
        <v>5</v>
      </c>
      <c r="Q933" s="4"/>
    </row>
    <row r="934" spans="1:17" ht="45" customHeight="1" x14ac:dyDescent="0.2">
      <c r="A934" s="57">
        <v>4145020</v>
      </c>
      <c r="B934" s="4" t="s">
        <v>1</v>
      </c>
      <c r="C934" s="4" t="s">
        <v>9756</v>
      </c>
      <c r="D934" s="4" t="s">
        <v>46</v>
      </c>
      <c r="E934" s="4" t="s">
        <v>46</v>
      </c>
      <c r="F934" s="4" t="s">
        <v>1496</v>
      </c>
      <c r="G934" s="4" t="s">
        <v>4481</v>
      </c>
      <c r="H934" s="113" t="s">
        <v>3853</v>
      </c>
      <c r="I934" s="4" t="s">
        <v>30</v>
      </c>
      <c r="J934" s="4" t="s">
        <v>16</v>
      </c>
      <c r="K934" s="4" t="s">
        <v>4</v>
      </c>
      <c r="L934" s="136" t="s">
        <v>6947</v>
      </c>
      <c r="M934" s="141"/>
      <c r="N934" s="139" t="s">
        <v>9181</v>
      </c>
      <c r="O934" s="4" t="s">
        <v>3006</v>
      </c>
      <c r="P934" s="48" t="s">
        <v>5</v>
      </c>
      <c r="Q934" s="4"/>
    </row>
    <row r="935" spans="1:17" ht="45" customHeight="1" x14ac:dyDescent="0.2">
      <c r="A935" s="57">
        <v>4145020</v>
      </c>
      <c r="B935" s="4" t="s">
        <v>1</v>
      </c>
      <c r="C935" s="4" t="s">
        <v>9756</v>
      </c>
      <c r="D935" s="4" t="s">
        <v>46</v>
      </c>
      <c r="E935" s="4" t="s">
        <v>46</v>
      </c>
      <c r="F935" s="4" t="s">
        <v>1498</v>
      </c>
      <c r="G935" s="4" t="s">
        <v>4483</v>
      </c>
      <c r="H935" s="113" t="s">
        <v>3853</v>
      </c>
      <c r="I935" s="4" t="s">
        <v>30</v>
      </c>
      <c r="J935" s="4" t="s">
        <v>16</v>
      </c>
      <c r="K935" s="4" t="s">
        <v>4</v>
      </c>
      <c r="L935" s="136" t="s">
        <v>6949</v>
      </c>
      <c r="M935" s="141"/>
      <c r="N935" s="139" t="s">
        <v>9182</v>
      </c>
      <c r="O935" s="4" t="s">
        <v>3006</v>
      </c>
      <c r="P935" s="48" t="s">
        <v>5</v>
      </c>
      <c r="Q935" s="4"/>
    </row>
    <row r="936" spans="1:17" ht="45" customHeight="1" x14ac:dyDescent="0.2">
      <c r="A936" s="57">
        <v>4145030</v>
      </c>
      <c r="B936" s="4" t="s">
        <v>1</v>
      </c>
      <c r="C936" s="4" t="s">
        <v>9760</v>
      </c>
      <c r="D936" s="4" t="s">
        <v>13</v>
      </c>
      <c r="E936" s="4" t="s">
        <v>13</v>
      </c>
      <c r="F936" s="4" t="s">
        <v>1500</v>
      </c>
      <c r="G936" s="4" t="s">
        <v>4485</v>
      </c>
      <c r="H936" s="113" t="s">
        <v>3860</v>
      </c>
      <c r="I936" s="4" t="s">
        <v>6</v>
      </c>
      <c r="J936" s="4" t="s">
        <v>3</v>
      </c>
      <c r="K936" s="4" t="s">
        <v>4</v>
      </c>
      <c r="L936" s="136" t="s">
        <v>6951</v>
      </c>
      <c r="M936" s="141" t="s">
        <v>17</v>
      </c>
      <c r="N936" s="139" t="s">
        <v>9184</v>
      </c>
      <c r="O936" s="4" t="s">
        <v>4281</v>
      </c>
      <c r="P936" s="48" t="s">
        <v>5</v>
      </c>
      <c r="Q936" s="4"/>
    </row>
    <row r="937" spans="1:17" ht="45" customHeight="1" x14ac:dyDescent="0.2">
      <c r="A937" s="57">
        <v>4145030</v>
      </c>
      <c r="B937" s="4" t="s">
        <v>1</v>
      </c>
      <c r="C937" s="4" t="s">
        <v>9760</v>
      </c>
      <c r="D937" s="4" t="s">
        <v>13</v>
      </c>
      <c r="E937" s="4" t="s">
        <v>13</v>
      </c>
      <c r="F937" s="4" t="s">
        <v>1501</v>
      </c>
      <c r="G937" s="4" t="s">
        <v>4486</v>
      </c>
      <c r="H937" s="113" t="s">
        <v>4406</v>
      </c>
      <c r="I937" s="4" t="s">
        <v>6</v>
      </c>
      <c r="J937" s="4" t="s">
        <v>3</v>
      </c>
      <c r="K937" s="4" t="s">
        <v>4</v>
      </c>
      <c r="L937" s="136" t="s">
        <v>6952</v>
      </c>
      <c r="M937" s="141" t="s">
        <v>17</v>
      </c>
      <c r="N937" s="139" t="s">
        <v>9185</v>
      </c>
      <c r="O937" s="4" t="s">
        <v>4406</v>
      </c>
      <c r="P937" s="48" t="s">
        <v>5</v>
      </c>
      <c r="Q937" s="4"/>
    </row>
    <row r="938" spans="1:17" ht="45" customHeight="1" x14ac:dyDescent="0.2">
      <c r="A938" s="57">
        <v>4145030</v>
      </c>
      <c r="B938" s="4" t="s">
        <v>1</v>
      </c>
      <c r="C938" s="4" t="s">
        <v>9760</v>
      </c>
      <c r="D938" s="4" t="s">
        <v>13</v>
      </c>
      <c r="E938" s="4" t="s">
        <v>13</v>
      </c>
      <c r="F938" s="4" t="s">
        <v>1502</v>
      </c>
      <c r="G938" s="4" t="s">
        <v>4487</v>
      </c>
      <c r="H938" s="113" t="s">
        <v>3860</v>
      </c>
      <c r="I938" s="4" t="s">
        <v>6</v>
      </c>
      <c r="J938" s="4" t="s">
        <v>3</v>
      </c>
      <c r="K938" s="4" t="s">
        <v>4</v>
      </c>
      <c r="L938" s="136" t="s">
        <v>6953</v>
      </c>
      <c r="M938" s="141" t="s">
        <v>17</v>
      </c>
      <c r="N938" s="139" t="s">
        <v>9186</v>
      </c>
      <c r="O938" s="4" t="s">
        <v>4406</v>
      </c>
      <c r="P938" s="48" t="s">
        <v>5</v>
      </c>
      <c r="Q938" s="4"/>
    </row>
    <row r="939" spans="1:17" ht="45" customHeight="1" x14ac:dyDescent="0.2">
      <c r="A939" s="57">
        <v>4145030</v>
      </c>
      <c r="B939" s="4" t="s">
        <v>1</v>
      </c>
      <c r="C939" s="4" t="s">
        <v>9760</v>
      </c>
      <c r="D939" s="4" t="s">
        <v>13</v>
      </c>
      <c r="E939" s="4" t="s">
        <v>13</v>
      </c>
      <c r="F939" s="4" t="s">
        <v>1503</v>
      </c>
      <c r="G939" s="4" t="s">
        <v>4488</v>
      </c>
      <c r="H939" s="113" t="s">
        <v>4406</v>
      </c>
      <c r="I939" s="4" t="s">
        <v>6</v>
      </c>
      <c r="J939" s="4" t="s">
        <v>3</v>
      </c>
      <c r="K939" s="4" t="s">
        <v>4</v>
      </c>
      <c r="L939" s="136" t="s">
        <v>6954</v>
      </c>
      <c r="M939" s="141" t="s">
        <v>69</v>
      </c>
      <c r="N939" s="139" t="s">
        <v>9187</v>
      </c>
      <c r="O939" s="4" t="s">
        <v>4406</v>
      </c>
      <c r="P939" s="48" t="s">
        <v>5</v>
      </c>
      <c r="Q939" s="4"/>
    </row>
    <row r="940" spans="1:17" ht="45" customHeight="1" x14ac:dyDescent="0.2">
      <c r="A940" s="57">
        <v>4145030</v>
      </c>
      <c r="B940" s="4" t="s">
        <v>1</v>
      </c>
      <c r="C940" s="4" t="s">
        <v>9760</v>
      </c>
      <c r="D940" s="4" t="s">
        <v>13</v>
      </c>
      <c r="E940" s="4" t="s">
        <v>13</v>
      </c>
      <c r="F940" s="4" t="s">
        <v>1504</v>
      </c>
      <c r="G940" s="4" t="s">
        <v>4489</v>
      </c>
      <c r="H940" s="113" t="s">
        <v>3860</v>
      </c>
      <c r="I940" s="4" t="s">
        <v>6</v>
      </c>
      <c r="J940" s="4" t="s">
        <v>3</v>
      </c>
      <c r="K940" s="4" t="s">
        <v>4</v>
      </c>
      <c r="L940" s="136" t="s">
        <v>6955</v>
      </c>
      <c r="M940" s="141" t="s">
        <v>15</v>
      </c>
      <c r="N940" s="139" t="s">
        <v>9188</v>
      </c>
      <c r="O940" s="4" t="s">
        <v>4281</v>
      </c>
      <c r="P940" s="48" t="s">
        <v>5</v>
      </c>
      <c r="Q940" s="4"/>
    </row>
    <row r="941" spans="1:17" ht="45" customHeight="1" x14ac:dyDescent="0.2">
      <c r="A941" s="57">
        <v>4145030</v>
      </c>
      <c r="B941" s="4" t="s">
        <v>1</v>
      </c>
      <c r="C941" s="4" t="s">
        <v>9760</v>
      </c>
      <c r="D941" s="4" t="s">
        <v>13</v>
      </c>
      <c r="E941" s="4" t="s">
        <v>13</v>
      </c>
      <c r="F941" s="4" t="s">
        <v>1505</v>
      </c>
      <c r="G941" s="4" t="s">
        <v>4490</v>
      </c>
      <c r="H941" s="113" t="s">
        <v>3860</v>
      </c>
      <c r="I941" s="4" t="s">
        <v>6</v>
      </c>
      <c r="J941" s="4" t="s">
        <v>3</v>
      </c>
      <c r="K941" s="4" t="s">
        <v>4</v>
      </c>
      <c r="L941" s="136" t="s">
        <v>6956</v>
      </c>
      <c r="M941" s="141" t="s">
        <v>64</v>
      </c>
      <c r="N941" s="139" t="s">
        <v>9189</v>
      </c>
      <c r="O941" s="4" t="s">
        <v>3860</v>
      </c>
      <c r="P941" s="48" t="s">
        <v>5</v>
      </c>
      <c r="Q941" s="4"/>
    </row>
    <row r="942" spans="1:17" ht="45" customHeight="1" x14ac:dyDescent="0.2">
      <c r="A942" s="57">
        <v>4145030</v>
      </c>
      <c r="B942" s="4" t="s">
        <v>1</v>
      </c>
      <c r="C942" s="4" t="s">
        <v>9760</v>
      </c>
      <c r="D942" s="4" t="s">
        <v>13</v>
      </c>
      <c r="E942" s="4" t="s">
        <v>13</v>
      </c>
      <c r="F942" s="4" t="s">
        <v>1506</v>
      </c>
      <c r="G942" s="50" t="s">
        <v>4491</v>
      </c>
      <c r="H942" s="113" t="s">
        <v>3860</v>
      </c>
      <c r="I942" s="4" t="s">
        <v>6</v>
      </c>
      <c r="J942" s="4" t="s">
        <v>3</v>
      </c>
      <c r="K942" s="4" t="s">
        <v>4</v>
      </c>
      <c r="L942" s="136" t="s">
        <v>6957</v>
      </c>
      <c r="M942" s="141" t="s">
        <v>20</v>
      </c>
      <c r="N942" s="139" t="s">
        <v>9190</v>
      </c>
      <c r="O942" s="4" t="s">
        <v>3860</v>
      </c>
      <c r="P942" s="48" t="s">
        <v>5</v>
      </c>
      <c r="Q942" s="4"/>
    </row>
    <row r="943" spans="1:17" ht="45" customHeight="1" x14ac:dyDescent="0.2">
      <c r="A943" s="57">
        <v>4145020</v>
      </c>
      <c r="B943" s="4" t="s">
        <v>1</v>
      </c>
      <c r="C943" s="4" t="s">
        <v>9766</v>
      </c>
      <c r="D943" s="4" t="s">
        <v>903</v>
      </c>
      <c r="E943" s="4" t="s">
        <v>903</v>
      </c>
      <c r="F943" s="4" t="s">
        <v>1509</v>
      </c>
      <c r="G943" s="50" t="s">
        <v>4495</v>
      </c>
      <c r="H943" s="113" t="s">
        <v>4493</v>
      </c>
      <c r="I943" s="4" t="s">
        <v>9</v>
      </c>
      <c r="J943" s="4" t="s">
        <v>16</v>
      </c>
      <c r="K943" s="4" t="s">
        <v>4</v>
      </c>
      <c r="L943" s="136" t="s">
        <v>6960</v>
      </c>
      <c r="M943" s="141" t="s">
        <v>33</v>
      </c>
      <c r="N943" s="139" t="s">
        <v>9192</v>
      </c>
      <c r="O943" s="4" t="s">
        <v>3051</v>
      </c>
      <c r="P943" s="48" t="s">
        <v>5</v>
      </c>
      <c r="Q943" s="4"/>
    </row>
    <row r="944" spans="1:17" ht="45" customHeight="1" x14ac:dyDescent="0.2">
      <c r="A944" s="57">
        <v>4145030</v>
      </c>
      <c r="B944" s="4" t="s">
        <v>1</v>
      </c>
      <c r="C944" s="4" t="s">
        <v>9758</v>
      </c>
      <c r="D944" s="4" t="s">
        <v>10</v>
      </c>
      <c r="E944" s="4" t="s">
        <v>10</v>
      </c>
      <c r="F944" s="4" t="s">
        <v>1510</v>
      </c>
      <c r="G944" s="50" t="s">
        <v>4496</v>
      </c>
      <c r="H944" s="113" t="s">
        <v>3051</v>
      </c>
      <c r="I944" s="4" t="s">
        <v>28</v>
      </c>
      <c r="J944" s="4" t="s">
        <v>0</v>
      </c>
      <c r="K944" s="4" t="s">
        <v>4</v>
      </c>
      <c r="L944" s="136" t="s">
        <v>6961</v>
      </c>
      <c r="M944" s="141" t="s">
        <v>18</v>
      </c>
      <c r="N944" s="139" t="s">
        <v>9193</v>
      </c>
      <c r="O944" s="4" t="s">
        <v>2994</v>
      </c>
      <c r="P944" s="48" t="s">
        <v>5</v>
      </c>
      <c r="Q944" s="4"/>
    </row>
    <row r="945" spans="1:17" ht="45" customHeight="1" x14ac:dyDescent="0.2">
      <c r="A945" s="57">
        <v>4145030</v>
      </c>
      <c r="B945" s="4" t="s">
        <v>1</v>
      </c>
      <c r="C945" s="4" t="s">
        <v>9758</v>
      </c>
      <c r="D945" s="4" t="s">
        <v>10</v>
      </c>
      <c r="E945" s="4" t="s">
        <v>10</v>
      </c>
      <c r="F945" s="4" t="s">
        <v>1511</v>
      </c>
      <c r="G945" s="50" t="s">
        <v>4497</v>
      </c>
      <c r="H945" s="113" t="s">
        <v>4493</v>
      </c>
      <c r="I945" s="4" t="s">
        <v>2</v>
      </c>
      <c r="J945" s="4" t="s">
        <v>19</v>
      </c>
      <c r="K945" s="4" t="s">
        <v>71</v>
      </c>
      <c r="L945" s="136" t="s">
        <v>6962</v>
      </c>
      <c r="M945" s="147" t="s">
        <v>18</v>
      </c>
      <c r="N945" s="139"/>
      <c r="O945" s="4"/>
      <c r="P945" s="48" t="s">
        <v>5</v>
      </c>
      <c r="Q945" s="4"/>
    </row>
    <row r="946" spans="1:17" ht="45" customHeight="1" x14ac:dyDescent="0.2">
      <c r="A946" s="57">
        <v>4145030</v>
      </c>
      <c r="B946" s="4" t="s">
        <v>1</v>
      </c>
      <c r="C946" s="4" t="s">
        <v>9758</v>
      </c>
      <c r="D946" s="4" t="s">
        <v>10</v>
      </c>
      <c r="E946" s="4" t="s">
        <v>10</v>
      </c>
      <c r="F946" s="4" t="s">
        <v>1512</v>
      </c>
      <c r="G946" s="50" t="s">
        <v>4498</v>
      </c>
      <c r="H946" s="113" t="s">
        <v>4493</v>
      </c>
      <c r="I946" s="4" t="s">
        <v>2</v>
      </c>
      <c r="J946" s="4" t="s">
        <v>19</v>
      </c>
      <c r="K946" s="4" t="s">
        <v>71</v>
      </c>
      <c r="L946" s="136" t="s">
        <v>6963</v>
      </c>
      <c r="M946" s="147" t="s">
        <v>18</v>
      </c>
      <c r="N946" s="139"/>
      <c r="O946" s="4"/>
      <c r="P946" s="48" t="s">
        <v>5</v>
      </c>
      <c r="Q946" s="4"/>
    </row>
    <row r="947" spans="1:17" ht="45" customHeight="1" x14ac:dyDescent="0.2">
      <c r="A947" s="57">
        <v>4145030</v>
      </c>
      <c r="B947" s="4" t="s">
        <v>1</v>
      </c>
      <c r="C947" s="4" t="s">
        <v>9758</v>
      </c>
      <c r="D947" s="4" t="s">
        <v>10</v>
      </c>
      <c r="E947" s="4" t="s">
        <v>10</v>
      </c>
      <c r="F947" s="4" t="s">
        <v>1513</v>
      </c>
      <c r="G947" s="50" t="s">
        <v>4499</v>
      </c>
      <c r="H947" s="113" t="s">
        <v>4493</v>
      </c>
      <c r="I947" s="4" t="s">
        <v>2</v>
      </c>
      <c r="J947" s="4" t="s">
        <v>19</v>
      </c>
      <c r="K947" s="4" t="s">
        <v>71</v>
      </c>
      <c r="L947" s="136" t="s">
        <v>6964</v>
      </c>
      <c r="M947" s="147" t="s">
        <v>18</v>
      </c>
      <c r="N947" s="139"/>
      <c r="O947" s="4"/>
      <c r="P947" s="48" t="s">
        <v>5</v>
      </c>
      <c r="Q947" s="4"/>
    </row>
    <row r="948" spans="1:17" ht="45" customHeight="1" x14ac:dyDescent="0.2">
      <c r="A948" s="57">
        <v>4145030</v>
      </c>
      <c r="B948" s="4" t="s">
        <v>1</v>
      </c>
      <c r="C948" s="4" t="s">
        <v>9758</v>
      </c>
      <c r="D948" s="4" t="s">
        <v>10</v>
      </c>
      <c r="E948" s="4" t="s">
        <v>10</v>
      </c>
      <c r="F948" s="4" t="s">
        <v>1514</v>
      </c>
      <c r="G948" s="50" t="s">
        <v>4500</v>
      </c>
      <c r="H948" s="113" t="s">
        <v>4493</v>
      </c>
      <c r="I948" s="4" t="s">
        <v>2</v>
      </c>
      <c r="J948" s="4" t="s">
        <v>95</v>
      </c>
      <c r="K948" s="4" t="s">
        <v>71</v>
      </c>
      <c r="L948" s="136" t="s">
        <v>6965</v>
      </c>
      <c r="M948" s="147" t="s">
        <v>18</v>
      </c>
      <c r="N948" s="139"/>
      <c r="O948" s="4"/>
      <c r="P948" s="48" t="s">
        <v>5</v>
      </c>
      <c r="Q948" s="4"/>
    </row>
    <row r="949" spans="1:17" ht="45" customHeight="1" x14ac:dyDescent="0.2">
      <c r="A949" s="57">
        <v>4145030</v>
      </c>
      <c r="B949" s="4" t="s">
        <v>1</v>
      </c>
      <c r="C949" s="4" t="s">
        <v>9758</v>
      </c>
      <c r="D949" s="4" t="s">
        <v>10</v>
      </c>
      <c r="E949" s="4" t="s">
        <v>10</v>
      </c>
      <c r="F949" s="4" t="s">
        <v>1515</v>
      </c>
      <c r="G949" s="50" t="s">
        <v>4501</v>
      </c>
      <c r="H949" s="113" t="s">
        <v>4493</v>
      </c>
      <c r="I949" s="4" t="s">
        <v>2</v>
      </c>
      <c r="J949" s="4" t="s">
        <v>19</v>
      </c>
      <c r="K949" s="4" t="s">
        <v>71</v>
      </c>
      <c r="L949" s="136" t="s">
        <v>6966</v>
      </c>
      <c r="M949" s="147" t="s">
        <v>18</v>
      </c>
      <c r="N949" s="139"/>
      <c r="O949" s="4"/>
      <c r="P949" s="48" t="s">
        <v>5</v>
      </c>
      <c r="Q949" s="4"/>
    </row>
    <row r="950" spans="1:17" ht="45" customHeight="1" x14ac:dyDescent="0.2">
      <c r="A950" s="57">
        <v>4145030</v>
      </c>
      <c r="B950" s="4" t="s">
        <v>1</v>
      </c>
      <c r="C950" s="4" t="s">
        <v>9758</v>
      </c>
      <c r="D950" s="4" t="s">
        <v>10</v>
      </c>
      <c r="E950" s="4" t="s">
        <v>10</v>
      </c>
      <c r="F950" s="4" t="s">
        <v>1516</v>
      </c>
      <c r="G950" s="50" t="s">
        <v>4502</v>
      </c>
      <c r="H950" s="113" t="s">
        <v>4493</v>
      </c>
      <c r="I950" s="4" t="s">
        <v>2</v>
      </c>
      <c r="J950" s="4" t="s">
        <v>19</v>
      </c>
      <c r="K950" s="4" t="s">
        <v>71</v>
      </c>
      <c r="L950" s="136" t="s">
        <v>6967</v>
      </c>
      <c r="M950" s="147" t="s">
        <v>18</v>
      </c>
      <c r="N950" s="139"/>
      <c r="O950" s="4"/>
      <c r="P950" s="48" t="s">
        <v>5</v>
      </c>
      <c r="Q950" s="4"/>
    </row>
    <row r="951" spans="1:17" ht="45" customHeight="1" x14ac:dyDescent="0.2">
      <c r="A951" s="57">
        <v>4145030</v>
      </c>
      <c r="B951" s="4" t="s">
        <v>1</v>
      </c>
      <c r="C951" s="4" t="s">
        <v>9758</v>
      </c>
      <c r="D951" s="4" t="s">
        <v>10</v>
      </c>
      <c r="E951" s="4" t="s">
        <v>10</v>
      </c>
      <c r="F951" s="4" t="s">
        <v>1517</v>
      </c>
      <c r="G951" s="50" t="s">
        <v>4503</v>
      </c>
      <c r="H951" s="113" t="s">
        <v>4493</v>
      </c>
      <c r="I951" s="4" t="s">
        <v>2</v>
      </c>
      <c r="J951" s="4" t="s">
        <v>19</v>
      </c>
      <c r="K951" s="4" t="s">
        <v>71</v>
      </c>
      <c r="L951" s="136" t="s">
        <v>6968</v>
      </c>
      <c r="M951" s="147" t="s">
        <v>18</v>
      </c>
      <c r="N951" s="139"/>
      <c r="O951" s="4"/>
      <c r="P951" s="48" t="s">
        <v>5</v>
      </c>
      <c r="Q951" s="4"/>
    </row>
    <row r="952" spans="1:17" ht="45" customHeight="1" x14ac:dyDescent="0.2">
      <c r="A952" s="57">
        <v>4145030</v>
      </c>
      <c r="B952" s="4" t="s">
        <v>1</v>
      </c>
      <c r="C952" s="4" t="s">
        <v>9758</v>
      </c>
      <c r="D952" s="4" t="s">
        <v>10</v>
      </c>
      <c r="E952" s="4" t="s">
        <v>10</v>
      </c>
      <c r="F952" s="4" t="s">
        <v>1518</v>
      </c>
      <c r="G952" s="50" t="s">
        <v>4504</v>
      </c>
      <c r="H952" s="113" t="s">
        <v>4493</v>
      </c>
      <c r="I952" s="4" t="s">
        <v>2</v>
      </c>
      <c r="J952" s="4" t="s">
        <v>19</v>
      </c>
      <c r="K952" s="4" t="s">
        <v>71</v>
      </c>
      <c r="L952" s="136" t="s">
        <v>6969</v>
      </c>
      <c r="M952" s="147" t="s">
        <v>18</v>
      </c>
      <c r="N952" s="139"/>
      <c r="O952" s="4"/>
      <c r="P952" s="48" t="s">
        <v>5</v>
      </c>
      <c r="Q952" s="4"/>
    </row>
    <row r="953" spans="1:17" ht="45" customHeight="1" x14ac:dyDescent="0.2">
      <c r="A953" s="57">
        <v>4145020</v>
      </c>
      <c r="B953" s="4" t="s">
        <v>1</v>
      </c>
      <c r="C953" s="4" t="s">
        <v>9756</v>
      </c>
      <c r="D953" s="4" t="s">
        <v>46</v>
      </c>
      <c r="E953" s="4" t="s">
        <v>46</v>
      </c>
      <c r="F953" s="4" t="s">
        <v>1519</v>
      </c>
      <c r="G953" s="50" t="s">
        <v>4505</v>
      </c>
      <c r="H953" s="113" t="s">
        <v>4493</v>
      </c>
      <c r="I953" s="4" t="s">
        <v>30</v>
      </c>
      <c r="J953" s="4" t="s">
        <v>19</v>
      </c>
      <c r="K953" s="4" t="s">
        <v>4</v>
      </c>
      <c r="L953" s="136" t="s">
        <v>6970</v>
      </c>
      <c r="M953" s="141"/>
      <c r="N953" s="139" t="s">
        <v>9194</v>
      </c>
      <c r="O953" s="4" t="s">
        <v>3855</v>
      </c>
      <c r="P953" s="48" t="s">
        <v>5</v>
      </c>
      <c r="Q953" s="4"/>
    </row>
    <row r="954" spans="1:17" ht="45" customHeight="1" x14ac:dyDescent="0.2">
      <c r="A954" s="57">
        <v>4145030</v>
      </c>
      <c r="B954" s="4" t="s">
        <v>1</v>
      </c>
      <c r="C954" s="4" t="s">
        <v>9758</v>
      </c>
      <c r="D954" s="4" t="s">
        <v>10</v>
      </c>
      <c r="E954" s="4" t="s">
        <v>10</v>
      </c>
      <c r="F954" s="4" t="s">
        <v>1520</v>
      </c>
      <c r="G954" s="50" t="s">
        <v>4506</v>
      </c>
      <c r="H954" s="113" t="s">
        <v>4493</v>
      </c>
      <c r="I954" s="4" t="s">
        <v>2</v>
      </c>
      <c r="J954" s="4" t="s">
        <v>19</v>
      </c>
      <c r="K954" s="4" t="s">
        <v>71</v>
      </c>
      <c r="L954" s="136" t="s">
        <v>6971</v>
      </c>
      <c r="M954" s="147" t="s">
        <v>18</v>
      </c>
      <c r="N954" s="139"/>
      <c r="O954" s="4"/>
      <c r="P954" s="48" t="s">
        <v>5</v>
      </c>
      <c r="Q954" s="4"/>
    </row>
    <row r="955" spans="1:17" ht="45" customHeight="1" x14ac:dyDescent="0.2">
      <c r="A955" s="57">
        <v>4145030</v>
      </c>
      <c r="B955" s="4" t="s">
        <v>1</v>
      </c>
      <c r="C955" s="4" t="s">
        <v>9758</v>
      </c>
      <c r="D955" s="4" t="s">
        <v>10</v>
      </c>
      <c r="E955" s="4" t="s">
        <v>10</v>
      </c>
      <c r="F955" s="4" t="s">
        <v>1521</v>
      </c>
      <c r="G955" s="50" t="s">
        <v>4507</v>
      </c>
      <c r="H955" s="113" t="s">
        <v>4493</v>
      </c>
      <c r="I955" s="4" t="s">
        <v>2</v>
      </c>
      <c r="J955" s="4" t="s">
        <v>19</v>
      </c>
      <c r="K955" s="4" t="s">
        <v>71</v>
      </c>
      <c r="L955" s="136" t="s">
        <v>6972</v>
      </c>
      <c r="M955" s="147" t="s">
        <v>18</v>
      </c>
      <c r="N955" s="139"/>
      <c r="O955" s="4"/>
      <c r="P955" s="48" t="s">
        <v>5</v>
      </c>
      <c r="Q955" s="4"/>
    </row>
    <row r="956" spans="1:17" ht="45" customHeight="1" x14ac:dyDescent="0.2">
      <c r="A956" s="57">
        <v>999</v>
      </c>
      <c r="B956" s="4" t="s">
        <v>1</v>
      </c>
      <c r="C956" s="89" t="s">
        <v>9765</v>
      </c>
      <c r="D956" s="89" t="s">
        <v>21</v>
      </c>
      <c r="E956" s="4" t="s">
        <v>21</v>
      </c>
      <c r="F956" s="4" t="s">
        <v>1522</v>
      </c>
      <c r="G956" s="50" t="s">
        <v>4508</v>
      </c>
      <c r="H956" s="113" t="s">
        <v>3051</v>
      </c>
      <c r="I956" s="4" t="s">
        <v>14</v>
      </c>
      <c r="J956" s="4" t="s">
        <v>0</v>
      </c>
      <c r="K956" s="4" t="s">
        <v>4</v>
      </c>
      <c r="L956" s="136" t="s">
        <v>6973</v>
      </c>
      <c r="M956" s="141"/>
      <c r="N956" s="139" t="s">
        <v>9195</v>
      </c>
      <c r="O956" s="4" t="s">
        <v>4406</v>
      </c>
      <c r="P956" s="48" t="s">
        <v>5</v>
      </c>
      <c r="Q956" s="4"/>
    </row>
    <row r="957" spans="1:17" ht="45" customHeight="1" x14ac:dyDescent="0.2">
      <c r="A957" s="57">
        <v>4145030</v>
      </c>
      <c r="B957" s="4" t="s">
        <v>1</v>
      </c>
      <c r="C957" s="4" t="s">
        <v>9758</v>
      </c>
      <c r="D957" s="4" t="s">
        <v>10</v>
      </c>
      <c r="E957" s="4" t="s">
        <v>10</v>
      </c>
      <c r="F957" s="4" t="s">
        <v>1523</v>
      </c>
      <c r="G957" s="50" t="s">
        <v>4509</v>
      </c>
      <c r="H957" s="113" t="s">
        <v>4493</v>
      </c>
      <c r="I957" s="4" t="s">
        <v>2</v>
      </c>
      <c r="J957" s="4" t="s">
        <v>19</v>
      </c>
      <c r="K957" s="4" t="s">
        <v>71</v>
      </c>
      <c r="L957" s="136" t="s">
        <v>6974</v>
      </c>
      <c r="M957" s="147" t="s">
        <v>18</v>
      </c>
      <c r="N957" s="139"/>
      <c r="O957" s="4"/>
      <c r="P957" s="48" t="s">
        <v>5</v>
      </c>
      <c r="Q957" s="4"/>
    </row>
    <row r="958" spans="1:17" ht="45" customHeight="1" x14ac:dyDescent="0.2">
      <c r="A958" s="57">
        <v>4145030</v>
      </c>
      <c r="B958" s="4" t="s">
        <v>1</v>
      </c>
      <c r="C958" s="4" t="s">
        <v>9758</v>
      </c>
      <c r="D958" s="4" t="s">
        <v>10</v>
      </c>
      <c r="E958" s="4" t="s">
        <v>10</v>
      </c>
      <c r="F958" s="4" t="s">
        <v>1524</v>
      </c>
      <c r="G958" s="4" t="s">
        <v>4510</v>
      </c>
      <c r="H958" s="113" t="s">
        <v>4493</v>
      </c>
      <c r="I958" s="4" t="s">
        <v>2</v>
      </c>
      <c r="J958" s="4" t="s">
        <v>19</v>
      </c>
      <c r="K958" s="4" t="s">
        <v>71</v>
      </c>
      <c r="L958" s="136" t="s">
        <v>6975</v>
      </c>
      <c r="M958" s="147" t="s">
        <v>18</v>
      </c>
      <c r="N958" s="139"/>
      <c r="O958" s="4"/>
      <c r="P958" s="48" t="s">
        <v>5</v>
      </c>
      <c r="Q958" s="4"/>
    </row>
    <row r="959" spans="1:17" ht="45" customHeight="1" x14ac:dyDescent="0.2">
      <c r="A959" s="57">
        <v>4145030</v>
      </c>
      <c r="B959" s="4" t="s">
        <v>1</v>
      </c>
      <c r="C959" s="4" t="s">
        <v>9758</v>
      </c>
      <c r="D959" s="4" t="s">
        <v>10</v>
      </c>
      <c r="E959" s="4" t="s">
        <v>10</v>
      </c>
      <c r="F959" s="4" t="s">
        <v>1525</v>
      </c>
      <c r="G959" s="4" t="s">
        <v>4511</v>
      </c>
      <c r="H959" s="113" t="s">
        <v>4493</v>
      </c>
      <c r="I959" s="4" t="s">
        <v>2</v>
      </c>
      <c r="J959" s="4" t="s">
        <v>19</v>
      </c>
      <c r="K959" s="4" t="s">
        <v>71</v>
      </c>
      <c r="L959" s="136" t="s">
        <v>6976</v>
      </c>
      <c r="M959" s="147" t="s">
        <v>18</v>
      </c>
      <c r="N959" s="139"/>
      <c r="O959" s="4"/>
      <c r="P959" s="48" t="s">
        <v>5</v>
      </c>
      <c r="Q959" s="4"/>
    </row>
    <row r="960" spans="1:17" ht="45" customHeight="1" x14ac:dyDescent="0.2">
      <c r="A960" s="57">
        <v>4145030</v>
      </c>
      <c r="B960" s="4" t="s">
        <v>1</v>
      </c>
      <c r="C960" s="4" t="s">
        <v>9758</v>
      </c>
      <c r="D960" s="4" t="s">
        <v>10</v>
      </c>
      <c r="E960" s="4" t="s">
        <v>10</v>
      </c>
      <c r="F960" s="4" t="s">
        <v>1526</v>
      </c>
      <c r="G960" s="4" t="s">
        <v>4512</v>
      </c>
      <c r="H960" s="113" t="s">
        <v>4493</v>
      </c>
      <c r="I960" s="4" t="s">
        <v>2</v>
      </c>
      <c r="J960" s="4" t="s">
        <v>19</v>
      </c>
      <c r="K960" s="4" t="s">
        <v>71</v>
      </c>
      <c r="L960" s="136" t="s">
        <v>6977</v>
      </c>
      <c r="M960" s="147" t="s">
        <v>18</v>
      </c>
      <c r="N960" s="139"/>
      <c r="O960" s="4"/>
      <c r="P960" s="48" t="s">
        <v>5</v>
      </c>
      <c r="Q960" s="4"/>
    </row>
    <row r="961" spans="1:17" ht="45" customHeight="1" x14ac:dyDescent="0.2">
      <c r="A961" s="57">
        <v>4145030</v>
      </c>
      <c r="B961" s="4" t="s">
        <v>1</v>
      </c>
      <c r="C961" s="4" t="s">
        <v>9758</v>
      </c>
      <c r="D961" s="4" t="s">
        <v>10</v>
      </c>
      <c r="E961" s="4" t="s">
        <v>10</v>
      </c>
      <c r="F961" s="4" t="s">
        <v>1527</v>
      </c>
      <c r="G961" s="4" t="s">
        <v>4513</v>
      </c>
      <c r="H961" s="113" t="s">
        <v>4493</v>
      </c>
      <c r="I961" s="4" t="s">
        <v>2</v>
      </c>
      <c r="J961" s="4" t="s">
        <v>19</v>
      </c>
      <c r="K961" s="4" t="s">
        <v>71</v>
      </c>
      <c r="L961" s="136" t="s">
        <v>6978</v>
      </c>
      <c r="M961" s="147" t="s">
        <v>18</v>
      </c>
      <c r="N961" s="139"/>
      <c r="O961" s="4"/>
      <c r="P961" s="48" t="s">
        <v>5</v>
      </c>
      <c r="Q961" s="4"/>
    </row>
    <row r="962" spans="1:17" ht="45" customHeight="1" x14ac:dyDescent="0.2">
      <c r="A962" s="57">
        <v>4145030</v>
      </c>
      <c r="B962" s="4" t="s">
        <v>1</v>
      </c>
      <c r="C962" s="4" t="s">
        <v>9758</v>
      </c>
      <c r="D962" s="4" t="s">
        <v>10</v>
      </c>
      <c r="E962" s="4" t="s">
        <v>10</v>
      </c>
      <c r="F962" s="4" t="s">
        <v>1528</v>
      </c>
      <c r="G962" s="4" t="s">
        <v>4514</v>
      </c>
      <c r="H962" s="113" t="s">
        <v>4493</v>
      </c>
      <c r="I962" s="4" t="s">
        <v>2</v>
      </c>
      <c r="J962" s="4" t="s">
        <v>19</v>
      </c>
      <c r="K962" s="4" t="s">
        <v>71</v>
      </c>
      <c r="L962" s="136" t="s">
        <v>6979</v>
      </c>
      <c r="M962" s="147" t="s">
        <v>18</v>
      </c>
      <c r="N962" s="139"/>
      <c r="O962" s="4"/>
      <c r="P962" s="48" t="s">
        <v>5</v>
      </c>
      <c r="Q962" s="4"/>
    </row>
    <row r="963" spans="1:17" ht="45" customHeight="1" x14ac:dyDescent="0.2">
      <c r="A963" s="57">
        <v>4145030</v>
      </c>
      <c r="B963" s="4" t="s">
        <v>1</v>
      </c>
      <c r="C963" s="4" t="s">
        <v>9758</v>
      </c>
      <c r="D963" s="4" t="s">
        <v>10</v>
      </c>
      <c r="E963" s="4" t="s">
        <v>10</v>
      </c>
      <c r="F963" s="4" t="s">
        <v>1531</v>
      </c>
      <c r="G963" s="4" t="s">
        <v>4517</v>
      </c>
      <c r="H963" s="113" t="s">
        <v>4493</v>
      </c>
      <c r="I963" s="4" t="s">
        <v>2</v>
      </c>
      <c r="J963" s="4" t="s">
        <v>19</v>
      </c>
      <c r="K963" s="4" t="s">
        <v>71</v>
      </c>
      <c r="L963" s="136" t="s">
        <v>6982</v>
      </c>
      <c r="M963" s="147" t="s">
        <v>18</v>
      </c>
      <c r="N963" s="139"/>
      <c r="O963" s="4"/>
      <c r="P963" s="48" t="s">
        <v>5</v>
      </c>
      <c r="Q963" s="4"/>
    </row>
    <row r="964" spans="1:17" ht="45" customHeight="1" x14ac:dyDescent="0.2">
      <c r="A964" s="57">
        <v>4145030</v>
      </c>
      <c r="B964" s="4" t="s">
        <v>1</v>
      </c>
      <c r="C964" s="4" t="s">
        <v>9758</v>
      </c>
      <c r="D964" s="4" t="s">
        <v>10</v>
      </c>
      <c r="E964" s="4" t="s">
        <v>10</v>
      </c>
      <c r="F964" s="4" t="s">
        <v>1532</v>
      </c>
      <c r="G964" s="50" t="s">
        <v>4518</v>
      </c>
      <c r="H964" s="113" t="s">
        <v>4493</v>
      </c>
      <c r="I964" s="4" t="s">
        <v>2</v>
      </c>
      <c r="J964" s="4" t="s">
        <v>19</v>
      </c>
      <c r="K964" s="4" t="s">
        <v>71</v>
      </c>
      <c r="L964" s="136" t="s">
        <v>6983</v>
      </c>
      <c r="M964" s="147" t="s">
        <v>18</v>
      </c>
      <c r="N964" s="139"/>
      <c r="O964" s="4"/>
      <c r="P964" s="48" t="s">
        <v>5</v>
      </c>
      <c r="Q964" s="4"/>
    </row>
    <row r="965" spans="1:17" ht="45" customHeight="1" x14ac:dyDescent="0.2">
      <c r="A965" s="57">
        <v>4145030</v>
      </c>
      <c r="B965" s="4" t="s">
        <v>1</v>
      </c>
      <c r="C965" s="4" t="s">
        <v>9758</v>
      </c>
      <c r="D965" s="4" t="s">
        <v>10</v>
      </c>
      <c r="E965" s="4" t="s">
        <v>10</v>
      </c>
      <c r="F965" s="4" t="s">
        <v>1534</v>
      </c>
      <c r="G965" s="50" t="s">
        <v>4520</v>
      </c>
      <c r="H965" s="113" t="s">
        <v>4493</v>
      </c>
      <c r="I965" s="4" t="s">
        <v>2</v>
      </c>
      <c r="J965" s="4" t="s">
        <v>3</v>
      </c>
      <c r="K965" s="4" t="s">
        <v>71</v>
      </c>
      <c r="L965" s="136" t="s">
        <v>73</v>
      </c>
      <c r="M965" s="147" t="s">
        <v>81</v>
      </c>
      <c r="N965" s="139"/>
      <c r="O965" s="4"/>
      <c r="P965" s="48" t="s">
        <v>5</v>
      </c>
      <c r="Q965" s="4"/>
    </row>
    <row r="966" spans="1:17" ht="45" customHeight="1" x14ac:dyDescent="0.2">
      <c r="A966" s="57">
        <v>4145020</v>
      </c>
      <c r="B966" s="4" t="s">
        <v>1</v>
      </c>
      <c r="C966" s="4" t="s">
        <v>9756</v>
      </c>
      <c r="D966" s="4" t="s">
        <v>46</v>
      </c>
      <c r="E966" s="4" t="s">
        <v>46</v>
      </c>
      <c r="F966" s="4" t="s">
        <v>1535</v>
      </c>
      <c r="G966" s="50" t="s">
        <v>4521</v>
      </c>
      <c r="H966" s="113" t="s">
        <v>4493</v>
      </c>
      <c r="I966" s="4" t="s">
        <v>30</v>
      </c>
      <c r="J966" s="4" t="s">
        <v>0</v>
      </c>
      <c r="K966" s="4" t="s">
        <v>4</v>
      </c>
      <c r="L966" s="136" t="s">
        <v>6985</v>
      </c>
      <c r="M966" s="141"/>
      <c r="N966" s="139" t="s">
        <v>9197</v>
      </c>
      <c r="O966" s="4" t="s">
        <v>4372</v>
      </c>
      <c r="P966" s="48" t="s">
        <v>5</v>
      </c>
      <c r="Q966" s="4"/>
    </row>
    <row r="967" spans="1:17" ht="45" customHeight="1" x14ac:dyDescent="0.2">
      <c r="A967" s="57">
        <v>999</v>
      </c>
      <c r="B967" s="4" t="s">
        <v>1</v>
      </c>
      <c r="C967" s="89" t="s">
        <v>9765</v>
      </c>
      <c r="D967" s="89" t="s">
        <v>21</v>
      </c>
      <c r="E967" s="4" t="s">
        <v>21</v>
      </c>
      <c r="F967" s="4" t="s">
        <v>1539</v>
      </c>
      <c r="G967" s="50" t="s">
        <v>4525</v>
      </c>
      <c r="H967" s="113" t="s">
        <v>4493</v>
      </c>
      <c r="I967" s="4" t="s">
        <v>2</v>
      </c>
      <c r="J967" s="4" t="s">
        <v>0</v>
      </c>
      <c r="K967" s="4" t="s">
        <v>71</v>
      </c>
      <c r="L967" s="136" t="s">
        <v>6989</v>
      </c>
      <c r="M967" s="141"/>
      <c r="N967" s="139"/>
      <c r="O967" s="4"/>
      <c r="P967" s="48" t="s">
        <v>5</v>
      </c>
      <c r="Q967" s="4"/>
    </row>
    <row r="968" spans="1:17" ht="45" customHeight="1" x14ac:dyDescent="0.2">
      <c r="A968" s="57">
        <v>4145020</v>
      </c>
      <c r="B968" s="4" t="s">
        <v>1</v>
      </c>
      <c r="C968" s="4" t="s">
        <v>9766</v>
      </c>
      <c r="D968" s="4" t="s">
        <v>53</v>
      </c>
      <c r="E968" s="4" t="s">
        <v>53</v>
      </c>
      <c r="F968" s="4" t="s">
        <v>1540</v>
      </c>
      <c r="G968" s="50" t="s">
        <v>4526</v>
      </c>
      <c r="H968" s="113" t="s">
        <v>4493</v>
      </c>
      <c r="I968" s="4" t="s">
        <v>9</v>
      </c>
      <c r="J968" s="4" t="s">
        <v>0</v>
      </c>
      <c r="K968" s="4" t="s">
        <v>4</v>
      </c>
      <c r="L968" s="136" t="s">
        <v>6990</v>
      </c>
      <c r="M968" s="141"/>
      <c r="N968" s="139" t="s">
        <v>9200</v>
      </c>
      <c r="O968" s="4" t="s">
        <v>3051</v>
      </c>
      <c r="P968" s="48" t="s">
        <v>5</v>
      </c>
      <c r="Q968" s="4"/>
    </row>
    <row r="969" spans="1:17" ht="45" customHeight="1" x14ac:dyDescent="0.2">
      <c r="A969" s="57">
        <v>4145030</v>
      </c>
      <c r="B969" s="4" t="s">
        <v>1</v>
      </c>
      <c r="C969" s="4" t="s">
        <v>9757</v>
      </c>
      <c r="D969" s="4" t="s">
        <v>77</v>
      </c>
      <c r="E969" s="4" t="s">
        <v>77</v>
      </c>
      <c r="F969" s="4" t="s">
        <v>1544</v>
      </c>
      <c r="G969" s="4" t="s">
        <v>4529</v>
      </c>
      <c r="H969" s="113" t="s">
        <v>4493</v>
      </c>
      <c r="I969" s="4" t="s">
        <v>2</v>
      </c>
      <c r="J969" s="4" t="s">
        <v>19</v>
      </c>
      <c r="K969" s="4" t="s">
        <v>71</v>
      </c>
      <c r="L969" s="136" t="s">
        <v>6993</v>
      </c>
      <c r="M969" s="147" t="s">
        <v>20</v>
      </c>
      <c r="N969" s="139"/>
      <c r="O969" s="4"/>
      <c r="P969" s="48" t="s">
        <v>5</v>
      </c>
      <c r="Q969" s="4"/>
    </row>
    <row r="970" spans="1:17" ht="45" customHeight="1" x14ac:dyDescent="0.2">
      <c r="A970" s="57">
        <v>4145020</v>
      </c>
      <c r="B970" s="4" t="s">
        <v>1</v>
      </c>
      <c r="C970" s="4" t="s">
        <v>9756</v>
      </c>
      <c r="D970" s="4" t="s">
        <v>39</v>
      </c>
      <c r="E970" s="4" t="s">
        <v>39</v>
      </c>
      <c r="F970" s="4" t="s">
        <v>1548</v>
      </c>
      <c r="G970" s="50" t="s">
        <v>4533</v>
      </c>
      <c r="H970" s="113" t="s">
        <v>4493</v>
      </c>
      <c r="I970" s="4" t="s">
        <v>2</v>
      </c>
      <c r="J970" s="4" t="s">
        <v>0</v>
      </c>
      <c r="K970" s="4" t="s">
        <v>4</v>
      </c>
      <c r="L970" s="136" t="s">
        <v>6997</v>
      </c>
      <c r="M970" s="141" t="s">
        <v>45</v>
      </c>
      <c r="N970" s="139" t="s">
        <v>9202</v>
      </c>
      <c r="O970" s="4" t="s">
        <v>3855</v>
      </c>
      <c r="P970" s="48" t="s">
        <v>5</v>
      </c>
      <c r="Q970" s="4"/>
    </row>
    <row r="971" spans="1:17" ht="45" customHeight="1" x14ac:dyDescent="0.2">
      <c r="A971" s="57">
        <v>4145020</v>
      </c>
      <c r="B971" s="4" t="s">
        <v>1</v>
      </c>
      <c r="C971" s="4" t="s">
        <v>9756</v>
      </c>
      <c r="D971" s="4" t="s">
        <v>39</v>
      </c>
      <c r="E971" s="4" t="s">
        <v>39</v>
      </c>
      <c r="F971" s="4" t="s">
        <v>1552</v>
      </c>
      <c r="G971" s="4" t="s">
        <v>4537</v>
      </c>
      <c r="H971" s="113" t="s">
        <v>3051</v>
      </c>
      <c r="I971" s="4" t="s">
        <v>28</v>
      </c>
      <c r="J971" s="4" t="s">
        <v>0</v>
      </c>
      <c r="K971" s="4" t="s">
        <v>4</v>
      </c>
      <c r="L971" s="136" t="s">
        <v>7001</v>
      </c>
      <c r="M971" s="141" t="s">
        <v>61</v>
      </c>
      <c r="N971" s="139" t="s">
        <v>9206</v>
      </c>
      <c r="O971" s="4" t="s">
        <v>3860</v>
      </c>
      <c r="P971" s="48" t="s">
        <v>5</v>
      </c>
      <c r="Q971" s="4"/>
    </row>
    <row r="972" spans="1:17" ht="45" customHeight="1" x14ac:dyDescent="0.2">
      <c r="A972" s="57">
        <v>4145020</v>
      </c>
      <c r="B972" s="4" t="s">
        <v>1</v>
      </c>
      <c r="C972" s="4" t="s">
        <v>9756</v>
      </c>
      <c r="D972" s="4" t="s">
        <v>46</v>
      </c>
      <c r="E972" s="4" t="s">
        <v>46</v>
      </c>
      <c r="F972" s="4" t="s">
        <v>1553</v>
      </c>
      <c r="G972" s="50" t="s">
        <v>4538</v>
      </c>
      <c r="H972" s="113" t="s">
        <v>4493</v>
      </c>
      <c r="I972" s="4" t="s">
        <v>30</v>
      </c>
      <c r="J972" s="4" t="s">
        <v>19</v>
      </c>
      <c r="K972" s="4" t="s">
        <v>4</v>
      </c>
      <c r="L972" s="136" t="s">
        <v>7002</v>
      </c>
      <c r="M972" s="141"/>
      <c r="N972" s="139" t="s">
        <v>9207</v>
      </c>
      <c r="O972" s="4" t="s">
        <v>3855</v>
      </c>
      <c r="P972" s="48" t="s">
        <v>5</v>
      </c>
      <c r="Q972" s="4"/>
    </row>
    <row r="973" spans="1:17" ht="45" customHeight="1" x14ac:dyDescent="0.2">
      <c r="A973" s="57">
        <v>4145020</v>
      </c>
      <c r="B973" s="4" t="s">
        <v>1</v>
      </c>
      <c r="C973" s="4" t="s">
        <v>9756</v>
      </c>
      <c r="D973" s="4" t="s">
        <v>36</v>
      </c>
      <c r="E973" s="4" t="s">
        <v>36</v>
      </c>
      <c r="F973" s="4" t="s">
        <v>1554</v>
      </c>
      <c r="G973" s="50" t="s">
        <v>4539</v>
      </c>
      <c r="H973" s="113" t="s">
        <v>4493</v>
      </c>
      <c r="I973" s="4" t="s">
        <v>9</v>
      </c>
      <c r="J973" s="4" t="s">
        <v>0</v>
      </c>
      <c r="K973" s="4" t="s">
        <v>4</v>
      </c>
      <c r="L973" s="136" t="s">
        <v>7003</v>
      </c>
      <c r="M973" s="141"/>
      <c r="N973" s="139" t="s">
        <v>9208</v>
      </c>
      <c r="O973" s="4" t="s">
        <v>4406</v>
      </c>
      <c r="P973" s="48" t="s">
        <v>5</v>
      </c>
      <c r="Q973" s="4"/>
    </row>
    <row r="974" spans="1:17" ht="45" customHeight="1" x14ac:dyDescent="0.2">
      <c r="A974" s="57">
        <v>4145010</v>
      </c>
      <c r="B974" s="4" t="s">
        <v>1</v>
      </c>
      <c r="C974" s="4" t="s">
        <v>9764</v>
      </c>
      <c r="D974" s="4" t="s">
        <v>23</v>
      </c>
      <c r="E974" s="4" t="s">
        <v>23</v>
      </c>
      <c r="F974" s="4" t="s">
        <v>1558</v>
      </c>
      <c r="G974" s="4" t="s">
        <v>4543</v>
      </c>
      <c r="H974" s="113" t="s">
        <v>4493</v>
      </c>
      <c r="I974" s="4" t="s">
        <v>9</v>
      </c>
      <c r="J974" s="4" t="s">
        <v>16</v>
      </c>
      <c r="K974" s="4" t="s">
        <v>4</v>
      </c>
      <c r="L974" s="136" t="s">
        <v>7007</v>
      </c>
      <c r="M974" s="141"/>
      <c r="N974" s="139" t="s">
        <v>9211</v>
      </c>
      <c r="O974" s="4" t="s">
        <v>4406</v>
      </c>
      <c r="P974" s="48" t="s">
        <v>5</v>
      </c>
      <c r="Q974" s="4"/>
    </row>
    <row r="975" spans="1:17" ht="45" customHeight="1" x14ac:dyDescent="0.2">
      <c r="A975" s="57">
        <v>4145020</v>
      </c>
      <c r="B975" s="4" t="s">
        <v>1</v>
      </c>
      <c r="C975" s="4" t="s">
        <v>9756</v>
      </c>
      <c r="D975" s="4" t="s">
        <v>39</v>
      </c>
      <c r="E975" s="4" t="s">
        <v>39</v>
      </c>
      <c r="F975" s="4" t="s">
        <v>1559</v>
      </c>
      <c r="G975" s="4" t="s">
        <v>4544</v>
      </c>
      <c r="H975" s="113" t="s">
        <v>4493</v>
      </c>
      <c r="I975" s="4" t="s">
        <v>9</v>
      </c>
      <c r="J975" s="4" t="s">
        <v>0</v>
      </c>
      <c r="K975" s="4" t="s">
        <v>4</v>
      </c>
      <c r="L975" s="136" t="s">
        <v>7008</v>
      </c>
      <c r="M975" s="141" t="s">
        <v>45</v>
      </c>
      <c r="N975" s="139" t="s">
        <v>9212</v>
      </c>
      <c r="O975" s="4" t="s">
        <v>3972</v>
      </c>
      <c r="P975" s="48" t="s">
        <v>5</v>
      </c>
      <c r="Q975" s="4"/>
    </row>
    <row r="976" spans="1:17" ht="45" customHeight="1" x14ac:dyDescent="0.2">
      <c r="A976" s="57">
        <v>4145030</v>
      </c>
      <c r="B976" s="4" t="s">
        <v>1</v>
      </c>
      <c r="C976" s="4" t="s">
        <v>9758</v>
      </c>
      <c r="D976" s="4" t="s">
        <v>10</v>
      </c>
      <c r="E976" s="4" t="s">
        <v>10</v>
      </c>
      <c r="F976" s="4" t="s">
        <v>1563</v>
      </c>
      <c r="G976" s="4" t="s">
        <v>4547</v>
      </c>
      <c r="H976" s="113" t="s">
        <v>4493</v>
      </c>
      <c r="I976" s="4" t="s">
        <v>2</v>
      </c>
      <c r="J976" s="4" t="s">
        <v>19</v>
      </c>
      <c r="K976" s="4" t="s">
        <v>71</v>
      </c>
      <c r="L976" s="136" t="s">
        <v>7011</v>
      </c>
      <c r="M976" s="147" t="s">
        <v>333</v>
      </c>
      <c r="N976" s="139"/>
      <c r="O976" s="4"/>
      <c r="P976" s="48" t="s">
        <v>5</v>
      </c>
      <c r="Q976" s="4"/>
    </row>
    <row r="977" spans="1:17" ht="45" customHeight="1" x14ac:dyDescent="0.2">
      <c r="A977" s="57">
        <v>4145030</v>
      </c>
      <c r="B977" s="4" t="s">
        <v>1</v>
      </c>
      <c r="C977" s="4" t="s">
        <v>9760</v>
      </c>
      <c r="D977" s="4" t="s">
        <v>13</v>
      </c>
      <c r="E977" s="4" t="s">
        <v>13</v>
      </c>
      <c r="F977" s="4" t="s">
        <v>1567</v>
      </c>
      <c r="G977" s="50" t="s">
        <v>4551</v>
      </c>
      <c r="H977" s="113" t="s">
        <v>4493</v>
      </c>
      <c r="I977" s="4" t="s">
        <v>9</v>
      </c>
      <c r="J977" s="4" t="s">
        <v>19</v>
      </c>
      <c r="K977" s="4" t="s">
        <v>4</v>
      </c>
      <c r="L977" s="136" t="s">
        <v>7015</v>
      </c>
      <c r="M977" s="141" t="s">
        <v>17</v>
      </c>
      <c r="N977" s="139" t="s">
        <v>9216</v>
      </c>
      <c r="O977" s="4" t="s">
        <v>3972</v>
      </c>
      <c r="P977" s="48" t="s">
        <v>5</v>
      </c>
      <c r="Q977" s="4"/>
    </row>
    <row r="978" spans="1:17" ht="45" customHeight="1" x14ac:dyDescent="0.2">
      <c r="A978" s="57">
        <v>4145030</v>
      </c>
      <c r="B978" s="4" t="s">
        <v>1</v>
      </c>
      <c r="C978" s="4" t="s">
        <v>9760</v>
      </c>
      <c r="D978" s="4" t="s">
        <v>13</v>
      </c>
      <c r="E978" s="4" t="s">
        <v>13</v>
      </c>
      <c r="F978" s="4" t="s">
        <v>1568</v>
      </c>
      <c r="G978" s="50" t="s">
        <v>4552</v>
      </c>
      <c r="H978" s="113" t="s">
        <v>3051</v>
      </c>
      <c r="I978" s="4" t="s">
        <v>14</v>
      </c>
      <c r="J978" s="4" t="s">
        <v>0</v>
      </c>
      <c r="K978" s="4" t="s">
        <v>4</v>
      </c>
      <c r="L978" s="136" t="s">
        <v>7016</v>
      </c>
      <c r="M978" s="141" t="s">
        <v>17</v>
      </c>
      <c r="N978" s="139" t="s">
        <v>9217</v>
      </c>
      <c r="O978" s="4" t="s">
        <v>3860</v>
      </c>
      <c r="P978" s="48" t="s">
        <v>5</v>
      </c>
      <c r="Q978" s="4"/>
    </row>
    <row r="979" spans="1:17" ht="45" customHeight="1" x14ac:dyDescent="0.2">
      <c r="A979" s="57">
        <v>4145030</v>
      </c>
      <c r="B979" s="4" t="s">
        <v>1</v>
      </c>
      <c r="C979" s="4" t="s">
        <v>9760</v>
      </c>
      <c r="D979" s="4" t="s">
        <v>13</v>
      </c>
      <c r="E979" s="4" t="s">
        <v>13</v>
      </c>
      <c r="F979" s="4" t="s">
        <v>1570</v>
      </c>
      <c r="G979" s="50" t="s">
        <v>4554</v>
      </c>
      <c r="H979" s="113" t="s">
        <v>3972</v>
      </c>
      <c r="I979" s="4" t="s">
        <v>6</v>
      </c>
      <c r="J979" s="4" t="s">
        <v>3</v>
      </c>
      <c r="K979" s="4" t="s">
        <v>4</v>
      </c>
      <c r="L979" s="136" t="s">
        <v>7018</v>
      </c>
      <c r="M979" s="141" t="s">
        <v>15</v>
      </c>
      <c r="N979" s="139" t="s">
        <v>9219</v>
      </c>
      <c r="O979" s="4" t="s">
        <v>3860</v>
      </c>
      <c r="P979" s="48" t="s">
        <v>5</v>
      </c>
      <c r="Q979" s="4"/>
    </row>
    <row r="980" spans="1:17" ht="45" customHeight="1" x14ac:dyDescent="0.2">
      <c r="A980" s="57">
        <v>4145030</v>
      </c>
      <c r="B980" s="4" t="s">
        <v>1</v>
      </c>
      <c r="C980" s="4" t="s">
        <v>9760</v>
      </c>
      <c r="D980" s="4" t="s">
        <v>13</v>
      </c>
      <c r="E980" s="4" t="s">
        <v>13</v>
      </c>
      <c r="F980" s="4" t="s">
        <v>1571</v>
      </c>
      <c r="G980" s="50" t="s">
        <v>4555</v>
      </c>
      <c r="H980" s="113" t="s">
        <v>3972</v>
      </c>
      <c r="I980" s="4" t="s">
        <v>6</v>
      </c>
      <c r="J980" s="4" t="s">
        <v>3</v>
      </c>
      <c r="K980" s="4" t="s">
        <v>4</v>
      </c>
      <c r="L980" s="136" t="s">
        <v>7019</v>
      </c>
      <c r="M980" s="141" t="s">
        <v>17</v>
      </c>
      <c r="N980" s="139" t="s">
        <v>9220</v>
      </c>
      <c r="O980" s="4" t="s">
        <v>3860</v>
      </c>
      <c r="P980" s="48" t="s">
        <v>5</v>
      </c>
      <c r="Q980" s="4"/>
    </row>
    <row r="981" spans="1:17" ht="45" customHeight="1" x14ac:dyDescent="0.2">
      <c r="A981" s="57">
        <v>4145030</v>
      </c>
      <c r="B981" s="4" t="s">
        <v>1</v>
      </c>
      <c r="C981" s="4" t="s">
        <v>9760</v>
      </c>
      <c r="D981" s="4" t="s">
        <v>13</v>
      </c>
      <c r="E981" s="4" t="s">
        <v>13</v>
      </c>
      <c r="F981" s="4" t="s">
        <v>1572</v>
      </c>
      <c r="G981" s="50" t="s">
        <v>4556</v>
      </c>
      <c r="H981" s="113" t="s">
        <v>3051</v>
      </c>
      <c r="I981" s="4" t="s">
        <v>14</v>
      </c>
      <c r="J981" s="4" t="s">
        <v>0</v>
      </c>
      <c r="K981" s="4" t="s">
        <v>4</v>
      </c>
      <c r="L981" s="136" t="s">
        <v>7020</v>
      </c>
      <c r="M981" s="141" t="s">
        <v>17</v>
      </c>
      <c r="N981" s="139" t="s">
        <v>9221</v>
      </c>
      <c r="O981" s="4" t="s">
        <v>3860</v>
      </c>
      <c r="P981" s="48" t="s">
        <v>5</v>
      </c>
      <c r="Q981" s="4"/>
    </row>
    <row r="982" spans="1:17" ht="45" customHeight="1" x14ac:dyDescent="0.2">
      <c r="A982" s="57">
        <v>4145030</v>
      </c>
      <c r="B982" s="4" t="s">
        <v>1</v>
      </c>
      <c r="C982" s="4" t="s">
        <v>9758</v>
      </c>
      <c r="D982" s="4" t="s">
        <v>10</v>
      </c>
      <c r="E982" s="4" t="s">
        <v>10</v>
      </c>
      <c r="F982" s="4" t="s">
        <v>1574</v>
      </c>
      <c r="G982" s="50" t="s">
        <v>4558</v>
      </c>
      <c r="H982" s="113" t="s">
        <v>4493</v>
      </c>
      <c r="I982" s="4" t="s">
        <v>2</v>
      </c>
      <c r="J982" s="4" t="s">
        <v>3</v>
      </c>
      <c r="K982" s="4" t="s">
        <v>71</v>
      </c>
      <c r="L982" s="136" t="s">
        <v>7022</v>
      </c>
      <c r="M982" s="147" t="s">
        <v>81</v>
      </c>
      <c r="N982" s="139"/>
      <c r="O982" s="4"/>
      <c r="P982" s="48" t="s">
        <v>5</v>
      </c>
      <c r="Q982" s="4"/>
    </row>
    <row r="983" spans="1:17" ht="45" customHeight="1" x14ac:dyDescent="0.2">
      <c r="A983" s="57">
        <v>4145020</v>
      </c>
      <c r="B983" s="4" t="s">
        <v>1</v>
      </c>
      <c r="C983" s="4" t="s">
        <v>9756</v>
      </c>
      <c r="D983" s="4" t="s">
        <v>46</v>
      </c>
      <c r="E983" s="4" t="s">
        <v>46</v>
      </c>
      <c r="F983" s="4" t="s">
        <v>1575</v>
      </c>
      <c r="G983" s="50" t="s">
        <v>4559</v>
      </c>
      <c r="H983" s="113" t="s">
        <v>4493</v>
      </c>
      <c r="I983" s="4" t="s">
        <v>30</v>
      </c>
      <c r="J983" s="4" t="s">
        <v>3</v>
      </c>
      <c r="K983" s="4" t="s">
        <v>4</v>
      </c>
      <c r="L983" s="136" t="s">
        <v>7023</v>
      </c>
      <c r="M983" s="141"/>
      <c r="N983" s="139" t="s">
        <v>9223</v>
      </c>
      <c r="O983" s="4" t="s">
        <v>3855</v>
      </c>
      <c r="P983" s="48" t="s">
        <v>5</v>
      </c>
      <c r="Q983" s="4"/>
    </row>
    <row r="984" spans="1:17" ht="45" customHeight="1" x14ac:dyDescent="0.2">
      <c r="A984" s="57">
        <v>4145030</v>
      </c>
      <c r="B984" s="4" t="s">
        <v>1</v>
      </c>
      <c r="C984" s="4" t="s">
        <v>9760</v>
      </c>
      <c r="D984" s="4" t="s">
        <v>13</v>
      </c>
      <c r="E984" s="4" t="s">
        <v>13</v>
      </c>
      <c r="F984" s="4" t="s">
        <v>1577</v>
      </c>
      <c r="G984" s="50" t="s">
        <v>4561</v>
      </c>
      <c r="H984" s="113" t="s">
        <v>3972</v>
      </c>
      <c r="I984" s="4" t="s">
        <v>6</v>
      </c>
      <c r="J984" s="4" t="s">
        <v>3</v>
      </c>
      <c r="K984" s="4" t="s">
        <v>4</v>
      </c>
      <c r="L984" s="136" t="s">
        <v>7025</v>
      </c>
      <c r="M984" s="141" t="s">
        <v>20</v>
      </c>
      <c r="N984" s="139" t="s">
        <v>9225</v>
      </c>
      <c r="O984" s="4" t="s">
        <v>3860</v>
      </c>
      <c r="P984" s="48" t="s">
        <v>5</v>
      </c>
      <c r="Q984" s="4"/>
    </row>
    <row r="985" spans="1:17" ht="45" customHeight="1" x14ac:dyDescent="0.2">
      <c r="A985" s="57">
        <v>4145030</v>
      </c>
      <c r="B985" s="4" t="s">
        <v>1</v>
      </c>
      <c r="C985" s="4" t="s">
        <v>9758</v>
      </c>
      <c r="D985" s="4" t="s">
        <v>10</v>
      </c>
      <c r="E985" s="4" t="s">
        <v>10</v>
      </c>
      <c r="F985" s="4" t="s">
        <v>1578</v>
      </c>
      <c r="G985" s="50" t="s">
        <v>4562</v>
      </c>
      <c r="H985" s="113" t="s">
        <v>4493</v>
      </c>
      <c r="I985" s="4" t="s">
        <v>2</v>
      </c>
      <c r="J985" s="4" t="s">
        <v>19</v>
      </c>
      <c r="K985" s="4" t="s">
        <v>71</v>
      </c>
      <c r="L985" s="136" t="s">
        <v>7026</v>
      </c>
      <c r="M985" s="147" t="s">
        <v>333</v>
      </c>
      <c r="N985" s="139"/>
      <c r="O985" s="4"/>
      <c r="P985" s="48" t="s">
        <v>5</v>
      </c>
      <c r="Q985" s="4"/>
    </row>
    <row r="986" spans="1:17" ht="45" customHeight="1" x14ac:dyDescent="0.2">
      <c r="A986" s="57">
        <v>4145030</v>
      </c>
      <c r="B986" s="4" t="s">
        <v>1</v>
      </c>
      <c r="C986" s="4" t="s">
        <v>9758</v>
      </c>
      <c r="D986" s="4" t="s">
        <v>10</v>
      </c>
      <c r="E986" s="4" t="s">
        <v>10</v>
      </c>
      <c r="F986" s="4" t="s">
        <v>1579</v>
      </c>
      <c r="G986" s="50" t="s">
        <v>4563</v>
      </c>
      <c r="H986" s="113" t="s">
        <v>4493</v>
      </c>
      <c r="I986" s="4" t="s">
        <v>2</v>
      </c>
      <c r="J986" s="4" t="s">
        <v>3</v>
      </c>
      <c r="K986" s="4" t="s">
        <v>71</v>
      </c>
      <c r="L986" s="136" t="s">
        <v>7027</v>
      </c>
      <c r="M986" s="147" t="s">
        <v>333</v>
      </c>
      <c r="N986" s="139"/>
      <c r="O986" s="4"/>
      <c r="P986" s="48" t="s">
        <v>5</v>
      </c>
      <c r="Q986" s="4"/>
    </row>
    <row r="987" spans="1:17" ht="45" customHeight="1" x14ac:dyDescent="0.2">
      <c r="A987" s="57">
        <v>4145030</v>
      </c>
      <c r="B987" s="4" t="s">
        <v>1</v>
      </c>
      <c r="C987" s="4" t="s">
        <v>9758</v>
      </c>
      <c r="D987" s="4" t="s">
        <v>10</v>
      </c>
      <c r="E987" s="4" t="s">
        <v>10</v>
      </c>
      <c r="F987" s="4" t="s">
        <v>1580</v>
      </c>
      <c r="G987" s="50" t="s">
        <v>4564</v>
      </c>
      <c r="H987" s="113" t="s">
        <v>4493</v>
      </c>
      <c r="I987" s="4" t="s">
        <v>2</v>
      </c>
      <c r="J987" s="4" t="s">
        <v>19</v>
      </c>
      <c r="K987" s="4" t="s">
        <v>4</v>
      </c>
      <c r="L987" s="136" t="s">
        <v>7028</v>
      </c>
      <c r="M987" s="141" t="s">
        <v>333</v>
      </c>
      <c r="N987" s="139" t="s">
        <v>9226</v>
      </c>
      <c r="O987" s="4" t="s">
        <v>3855</v>
      </c>
      <c r="P987" s="48" t="s">
        <v>5</v>
      </c>
      <c r="Q987" s="4"/>
    </row>
    <row r="988" spans="1:17" ht="45" customHeight="1" x14ac:dyDescent="0.2">
      <c r="A988" s="57">
        <v>4145030</v>
      </c>
      <c r="B988" s="4" t="s">
        <v>1</v>
      </c>
      <c r="C988" s="4" t="s">
        <v>9758</v>
      </c>
      <c r="D988" s="4" t="s">
        <v>10</v>
      </c>
      <c r="E988" s="4" t="s">
        <v>10</v>
      </c>
      <c r="F988" s="4" t="s">
        <v>1581</v>
      </c>
      <c r="G988" s="4" t="s">
        <v>4565</v>
      </c>
      <c r="H988" s="113" t="s">
        <v>4493</v>
      </c>
      <c r="I988" s="4" t="s">
        <v>2</v>
      </c>
      <c r="J988" s="4" t="s">
        <v>3</v>
      </c>
      <c r="K988" s="4" t="s">
        <v>71</v>
      </c>
      <c r="L988" s="136" t="s">
        <v>7029</v>
      </c>
      <c r="M988" s="147" t="s">
        <v>333</v>
      </c>
      <c r="N988" s="139"/>
      <c r="O988" s="4"/>
      <c r="P988" s="48" t="s">
        <v>5</v>
      </c>
      <c r="Q988" s="4"/>
    </row>
    <row r="989" spans="1:17" ht="45" customHeight="1" x14ac:dyDescent="0.2">
      <c r="A989" s="57">
        <v>4145030</v>
      </c>
      <c r="B989" s="4" t="s">
        <v>1</v>
      </c>
      <c r="C989" s="4" t="s">
        <v>9760</v>
      </c>
      <c r="D989" s="4" t="s">
        <v>13</v>
      </c>
      <c r="E989" s="4" t="s">
        <v>13</v>
      </c>
      <c r="F989" s="4" t="s">
        <v>1583</v>
      </c>
      <c r="G989" s="4" t="s">
        <v>4567</v>
      </c>
      <c r="H989" s="113" t="s">
        <v>3051</v>
      </c>
      <c r="I989" s="4" t="s">
        <v>6</v>
      </c>
      <c r="J989" s="4" t="s">
        <v>3</v>
      </c>
      <c r="K989" s="4" t="s">
        <v>4</v>
      </c>
      <c r="L989" s="136" t="s">
        <v>7031</v>
      </c>
      <c r="M989" s="141" t="s">
        <v>17</v>
      </c>
      <c r="N989" s="139" t="s">
        <v>9228</v>
      </c>
      <c r="O989" s="4" t="s">
        <v>2994</v>
      </c>
      <c r="P989" s="48" t="s">
        <v>5</v>
      </c>
      <c r="Q989" s="4"/>
    </row>
    <row r="990" spans="1:17" ht="45" customHeight="1" x14ac:dyDescent="0.2">
      <c r="A990" s="57">
        <v>4145030</v>
      </c>
      <c r="B990" s="4" t="s">
        <v>1</v>
      </c>
      <c r="C990" s="4" t="s">
        <v>9758</v>
      </c>
      <c r="D990" s="4" t="s">
        <v>10</v>
      </c>
      <c r="E990" s="4" t="s">
        <v>10</v>
      </c>
      <c r="F990" s="4" t="s">
        <v>1586</v>
      </c>
      <c r="G990" s="4" t="s">
        <v>4570</v>
      </c>
      <c r="H990" s="113" t="s">
        <v>4493</v>
      </c>
      <c r="I990" s="4" t="s">
        <v>2</v>
      </c>
      <c r="J990" s="4" t="s">
        <v>19</v>
      </c>
      <c r="K990" s="4" t="s">
        <v>71</v>
      </c>
      <c r="L990" s="136" t="s">
        <v>7034</v>
      </c>
      <c r="M990" s="147" t="s">
        <v>18</v>
      </c>
      <c r="N990" s="139"/>
      <c r="O990" s="4"/>
      <c r="P990" s="48" t="s">
        <v>5</v>
      </c>
      <c r="Q990" s="4"/>
    </row>
    <row r="991" spans="1:17" ht="45" customHeight="1" x14ac:dyDescent="0.2">
      <c r="A991" s="57">
        <v>4145030</v>
      </c>
      <c r="B991" s="4" t="s">
        <v>1</v>
      </c>
      <c r="C991" s="4" t="s">
        <v>9758</v>
      </c>
      <c r="D991" s="4" t="s">
        <v>10</v>
      </c>
      <c r="E991" s="4" t="s">
        <v>10</v>
      </c>
      <c r="F991" s="4" t="s">
        <v>1587</v>
      </c>
      <c r="G991" s="50" t="s">
        <v>4571</v>
      </c>
      <c r="H991" s="113" t="s">
        <v>4493</v>
      </c>
      <c r="I991" s="4" t="s">
        <v>2</v>
      </c>
      <c r="J991" s="4" t="s">
        <v>19</v>
      </c>
      <c r="K991" s="4" t="s">
        <v>71</v>
      </c>
      <c r="L991" s="136" t="s">
        <v>7035</v>
      </c>
      <c r="M991" s="147" t="s">
        <v>18</v>
      </c>
      <c r="N991" s="139"/>
      <c r="O991" s="4"/>
      <c r="P991" s="48" t="s">
        <v>5</v>
      </c>
      <c r="Q991" s="4"/>
    </row>
    <row r="992" spans="1:17" ht="45" customHeight="1" x14ac:dyDescent="0.2">
      <c r="A992" s="57">
        <v>4145030</v>
      </c>
      <c r="B992" s="4" t="s">
        <v>1</v>
      </c>
      <c r="C992" s="4" t="s">
        <v>9760</v>
      </c>
      <c r="D992" s="4" t="s">
        <v>13</v>
      </c>
      <c r="E992" s="4" t="s">
        <v>13</v>
      </c>
      <c r="F992" s="4" t="s">
        <v>1591</v>
      </c>
      <c r="G992" s="4" t="s">
        <v>4575</v>
      </c>
      <c r="H992" s="113" t="s">
        <v>3051</v>
      </c>
      <c r="I992" s="4" t="s">
        <v>14</v>
      </c>
      <c r="J992" s="4" t="s">
        <v>0</v>
      </c>
      <c r="K992" s="4" t="s">
        <v>4</v>
      </c>
      <c r="L992" s="136" t="s">
        <v>7039</v>
      </c>
      <c r="M992" s="141" t="s">
        <v>15</v>
      </c>
      <c r="N992" s="139" t="s">
        <v>9231</v>
      </c>
      <c r="O992" s="4" t="s">
        <v>4238</v>
      </c>
      <c r="P992" s="48" t="s">
        <v>5</v>
      </c>
      <c r="Q992" s="4"/>
    </row>
    <row r="993" spans="1:17" ht="45" customHeight="1" x14ac:dyDescent="0.2">
      <c r="A993" s="57">
        <v>4145030</v>
      </c>
      <c r="B993" s="4" t="s">
        <v>1</v>
      </c>
      <c r="C993" s="4" t="s">
        <v>9760</v>
      </c>
      <c r="D993" s="4" t="s">
        <v>13</v>
      </c>
      <c r="E993" s="4" t="s">
        <v>13</v>
      </c>
      <c r="F993" s="4" t="s">
        <v>1592</v>
      </c>
      <c r="G993" s="4" t="s">
        <v>4576</v>
      </c>
      <c r="H993" s="113" t="s">
        <v>3860</v>
      </c>
      <c r="I993" s="4" t="s">
        <v>6</v>
      </c>
      <c r="J993" s="4" t="s">
        <v>3</v>
      </c>
      <c r="K993" s="4" t="s">
        <v>4</v>
      </c>
      <c r="L993" s="136" t="s">
        <v>7040</v>
      </c>
      <c r="M993" s="141" t="s">
        <v>20</v>
      </c>
      <c r="N993" s="139" t="s">
        <v>9232</v>
      </c>
      <c r="O993" s="4" t="s">
        <v>3860</v>
      </c>
      <c r="P993" s="48" t="s">
        <v>5</v>
      </c>
      <c r="Q993" s="4"/>
    </row>
    <row r="994" spans="1:17" ht="45" customHeight="1" x14ac:dyDescent="0.2">
      <c r="A994" s="57">
        <v>4145030</v>
      </c>
      <c r="B994" s="4" t="s">
        <v>1</v>
      </c>
      <c r="C994" s="4" t="s">
        <v>9760</v>
      </c>
      <c r="D994" s="4" t="s">
        <v>13</v>
      </c>
      <c r="E994" s="4" t="s">
        <v>13</v>
      </c>
      <c r="F994" s="4" t="s">
        <v>1595</v>
      </c>
      <c r="G994" s="4" t="s">
        <v>4579</v>
      </c>
      <c r="H994" s="113" t="s">
        <v>3540</v>
      </c>
      <c r="I994" s="4" t="s">
        <v>9</v>
      </c>
      <c r="J994" s="4" t="s">
        <v>0</v>
      </c>
      <c r="K994" s="4" t="s">
        <v>4</v>
      </c>
      <c r="L994" s="136" t="s">
        <v>7043</v>
      </c>
      <c r="M994" s="141" t="s">
        <v>20</v>
      </c>
      <c r="N994" s="139" t="s">
        <v>9235</v>
      </c>
      <c r="O994" s="4" t="s">
        <v>4166</v>
      </c>
      <c r="P994" s="48" t="s">
        <v>5</v>
      </c>
      <c r="Q994" s="4"/>
    </row>
    <row r="995" spans="1:17" ht="45" customHeight="1" x14ac:dyDescent="0.2">
      <c r="A995" s="57">
        <v>4145030</v>
      </c>
      <c r="B995" s="4" t="s">
        <v>1</v>
      </c>
      <c r="C995" s="4" t="s">
        <v>9758</v>
      </c>
      <c r="D995" s="4" t="s">
        <v>10</v>
      </c>
      <c r="E995" s="4" t="s">
        <v>10</v>
      </c>
      <c r="F995" s="4" t="s">
        <v>1597</v>
      </c>
      <c r="G995" s="4" t="s">
        <v>4581</v>
      </c>
      <c r="H995" s="113" t="s">
        <v>3540</v>
      </c>
      <c r="I995" s="4" t="s">
        <v>2</v>
      </c>
      <c r="J995" s="4" t="s">
        <v>76</v>
      </c>
      <c r="K995" s="4" t="s">
        <v>4</v>
      </c>
      <c r="L995" s="136" t="s">
        <v>7045</v>
      </c>
      <c r="M995" s="141" t="s">
        <v>333</v>
      </c>
      <c r="N995" s="139" t="s">
        <v>9237</v>
      </c>
      <c r="O995" s="4" t="s">
        <v>3855</v>
      </c>
      <c r="P995" s="48" t="s">
        <v>5</v>
      </c>
      <c r="Q995" s="4"/>
    </row>
    <row r="996" spans="1:17" ht="45" customHeight="1" x14ac:dyDescent="0.2">
      <c r="A996" s="57">
        <v>4145030</v>
      </c>
      <c r="B996" s="4" t="s">
        <v>1</v>
      </c>
      <c r="C996" s="4" t="s">
        <v>9760</v>
      </c>
      <c r="D996" s="4" t="s">
        <v>13</v>
      </c>
      <c r="E996" s="4" t="s">
        <v>13</v>
      </c>
      <c r="F996" s="4" t="s">
        <v>1599</v>
      </c>
      <c r="G996" s="4" t="s">
        <v>4583</v>
      </c>
      <c r="H996" s="113" t="s">
        <v>4048</v>
      </c>
      <c r="I996" s="4" t="s">
        <v>6</v>
      </c>
      <c r="J996" s="4" t="s">
        <v>3</v>
      </c>
      <c r="K996" s="4" t="s">
        <v>4</v>
      </c>
      <c r="L996" s="136" t="s">
        <v>7047</v>
      </c>
      <c r="M996" s="141" t="s">
        <v>17</v>
      </c>
      <c r="N996" s="139" t="s">
        <v>9239</v>
      </c>
      <c r="O996" s="4" t="s">
        <v>3860</v>
      </c>
      <c r="P996" s="48" t="s">
        <v>5</v>
      </c>
      <c r="Q996" s="4"/>
    </row>
    <row r="997" spans="1:17" ht="45" customHeight="1" x14ac:dyDescent="0.2">
      <c r="A997" s="57">
        <v>4145030</v>
      </c>
      <c r="B997" s="4" t="s">
        <v>1</v>
      </c>
      <c r="C997" s="4" t="s">
        <v>9758</v>
      </c>
      <c r="D997" s="4" t="s">
        <v>10</v>
      </c>
      <c r="E997" s="4" t="s">
        <v>10</v>
      </c>
      <c r="F997" s="4" t="s">
        <v>1600</v>
      </c>
      <c r="G997" s="50" t="s">
        <v>4584</v>
      </c>
      <c r="H997" s="113" t="s">
        <v>3540</v>
      </c>
      <c r="I997" s="4" t="s">
        <v>2</v>
      </c>
      <c r="J997" s="4" t="s">
        <v>76</v>
      </c>
      <c r="K997" s="4" t="s">
        <v>71</v>
      </c>
      <c r="L997" s="136" t="s">
        <v>7048</v>
      </c>
      <c r="M997" s="147" t="s">
        <v>333</v>
      </c>
      <c r="N997" s="139"/>
      <c r="O997" s="4"/>
      <c r="P997" s="48" t="s">
        <v>5</v>
      </c>
      <c r="Q997" s="4"/>
    </row>
    <row r="998" spans="1:17" ht="45" customHeight="1" x14ac:dyDescent="0.2">
      <c r="A998" s="57">
        <v>4145030</v>
      </c>
      <c r="B998" s="4" t="s">
        <v>1</v>
      </c>
      <c r="C998" s="4" t="s">
        <v>9758</v>
      </c>
      <c r="D998" s="4" t="s">
        <v>10</v>
      </c>
      <c r="E998" s="4" t="s">
        <v>10</v>
      </c>
      <c r="F998" s="4" t="s">
        <v>1601</v>
      </c>
      <c r="G998" s="50" t="s">
        <v>4585</v>
      </c>
      <c r="H998" s="113" t="s">
        <v>3540</v>
      </c>
      <c r="I998" s="4" t="s">
        <v>2</v>
      </c>
      <c r="J998" s="4" t="s">
        <v>76</v>
      </c>
      <c r="K998" s="4" t="s">
        <v>71</v>
      </c>
      <c r="L998" s="136" t="s">
        <v>7049</v>
      </c>
      <c r="M998" s="147" t="s">
        <v>333</v>
      </c>
      <c r="N998" s="139"/>
      <c r="O998" s="4"/>
      <c r="P998" s="48" t="s">
        <v>5</v>
      </c>
      <c r="Q998" s="4"/>
    </row>
    <row r="999" spans="1:17" ht="45" customHeight="1" x14ac:dyDescent="0.2">
      <c r="A999" s="57">
        <v>4145030</v>
      </c>
      <c r="B999" s="4" t="s">
        <v>1</v>
      </c>
      <c r="C999" s="4" t="s">
        <v>9758</v>
      </c>
      <c r="D999" s="4" t="s">
        <v>10</v>
      </c>
      <c r="E999" s="4" t="s">
        <v>10</v>
      </c>
      <c r="F999" s="4" t="s">
        <v>1602</v>
      </c>
      <c r="G999" s="50" t="s">
        <v>4586</v>
      </c>
      <c r="H999" s="113" t="s">
        <v>3540</v>
      </c>
      <c r="I999" s="4" t="s">
        <v>2</v>
      </c>
      <c r="J999" s="4" t="s">
        <v>76</v>
      </c>
      <c r="K999" s="4" t="s">
        <v>71</v>
      </c>
      <c r="L999" s="136" t="s">
        <v>7050</v>
      </c>
      <c r="M999" s="147" t="s">
        <v>333</v>
      </c>
      <c r="N999" s="139"/>
      <c r="O999" s="4"/>
      <c r="P999" s="48" t="s">
        <v>5</v>
      </c>
      <c r="Q999" s="4"/>
    </row>
    <row r="1000" spans="1:17" ht="45" customHeight="1" x14ac:dyDescent="0.2">
      <c r="A1000" s="57">
        <v>4145030</v>
      </c>
      <c r="B1000" s="4" t="s">
        <v>1</v>
      </c>
      <c r="C1000" s="4" t="s">
        <v>9760</v>
      </c>
      <c r="D1000" s="4" t="s">
        <v>13</v>
      </c>
      <c r="E1000" s="4" t="s">
        <v>13</v>
      </c>
      <c r="F1000" s="4" t="s">
        <v>1604</v>
      </c>
      <c r="G1000" s="4" t="s">
        <v>4588</v>
      </c>
      <c r="H1000" s="113" t="s">
        <v>3540</v>
      </c>
      <c r="I1000" s="4" t="s">
        <v>9</v>
      </c>
      <c r="J1000" s="4" t="s">
        <v>0</v>
      </c>
      <c r="K1000" s="4" t="s">
        <v>4</v>
      </c>
      <c r="L1000" s="136" t="s">
        <v>7052</v>
      </c>
      <c r="M1000" s="141" t="s">
        <v>133</v>
      </c>
      <c r="N1000" s="139" t="s">
        <v>9240</v>
      </c>
      <c r="O1000" s="4" t="s">
        <v>3855</v>
      </c>
      <c r="P1000" s="48" t="s">
        <v>5</v>
      </c>
      <c r="Q1000" s="4"/>
    </row>
    <row r="1001" spans="1:17" ht="45" customHeight="1" x14ac:dyDescent="0.2">
      <c r="A1001" s="57">
        <v>4145030</v>
      </c>
      <c r="B1001" s="4" t="s">
        <v>1</v>
      </c>
      <c r="C1001" s="4" t="s">
        <v>9757</v>
      </c>
      <c r="D1001" s="4" t="s">
        <v>77</v>
      </c>
      <c r="E1001" s="4" t="s">
        <v>77</v>
      </c>
      <c r="F1001" s="4" t="s">
        <v>1605</v>
      </c>
      <c r="G1001" s="4" t="s">
        <v>4589</v>
      </c>
      <c r="H1001" s="113" t="s">
        <v>3540</v>
      </c>
      <c r="I1001" s="4" t="s">
        <v>2</v>
      </c>
      <c r="J1001" s="4" t="s">
        <v>0</v>
      </c>
      <c r="K1001" s="4" t="s">
        <v>71</v>
      </c>
      <c r="L1001" s="136" t="s">
        <v>7053</v>
      </c>
      <c r="M1001" s="147" t="s">
        <v>20</v>
      </c>
      <c r="N1001" s="139"/>
      <c r="O1001" s="4"/>
      <c r="P1001" s="48" t="s">
        <v>5</v>
      </c>
      <c r="Q1001" s="4"/>
    </row>
    <row r="1002" spans="1:17" ht="45" customHeight="1" x14ac:dyDescent="0.2">
      <c r="A1002" s="57">
        <v>4145020</v>
      </c>
      <c r="B1002" s="4" t="s">
        <v>1</v>
      </c>
      <c r="C1002" s="4" t="s">
        <v>9767</v>
      </c>
      <c r="D1002" s="4" t="s">
        <v>51</v>
      </c>
      <c r="E1002" s="4" t="s">
        <v>51</v>
      </c>
      <c r="F1002" s="4" t="s">
        <v>1606</v>
      </c>
      <c r="G1002" s="50" t="s">
        <v>4590</v>
      </c>
      <c r="H1002" s="113" t="s">
        <v>4238</v>
      </c>
      <c r="I1002" s="4" t="s">
        <v>6</v>
      </c>
      <c r="J1002" s="4" t="s">
        <v>3</v>
      </c>
      <c r="K1002" s="4" t="s">
        <v>4</v>
      </c>
      <c r="L1002" s="136" t="s">
        <v>7054</v>
      </c>
      <c r="M1002" s="141"/>
      <c r="N1002" s="139" t="s">
        <v>9241</v>
      </c>
      <c r="O1002" s="4" t="s">
        <v>4372</v>
      </c>
      <c r="P1002" s="48" t="s">
        <v>26</v>
      </c>
      <c r="Q1002" s="4"/>
    </row>
    <row r="1003" spans="1:17" ht="45" customHeight="1" x14ac:dyDescent="0.2">
      <c r="A1003" s="57">
        <v>4145030</v>
      </c>
      <c r="B1003" s="4" t="s">
        <v>1</v>
      </c>
      <c r="C1003" s="4" t="s">
        <v>9757</v>
      </c>
      <c r="D1003" s="4" t="s">
        <v>77</v>
      </c>
      <c r="E1003" s="4" t="s">
        <v>77</v>
      </c>
      <c r="F1003" s="4" t="s">
        <v>1610</v>
      </c>
      <c r="G1003" s="50" t="s">
        <v>4594</v>
      </c>
      <c r="H1003" s="113" t="s">
        <v>3540</v>
      </c>
      <c r="I1003" s="4" t="s">
        <v>2</v>
      </c>
      <c r="J1003" s="4" t="s">
        <v>0</v>
      </c>
      <c r="K1003" s="4" t="s">
        <v>71</v>
      </c>
      <c r="L1003" s="136" t="s">
        <v>7058</v>
      </c>
      <c r="M1003" s="147" t="s">
        <v>20</v>
      </c>
      <c r="N1003" s="139"/>
      <c r="O1003" s="4"/>
      <c r="P1003" s="48" t="s">
        <v>5</v>
      </c>
      <c r="Q1003" s="4"/>
    </row>
    <row r="1004" spans="1:17" ht="45" customHeight="1" x14ac:dyDescent="0.2">
      <c r="A1004" s="57">
        <v>4145020</v>
      </c>
      <c r="B1004" s="4" t="s">
        <v>1</v>
      </c>
      <c r="C1004" s="4" t="s">
        <v>9756</v>
      </c>
      <c r="D1004" s="4" t="s">
        <v>31</v>
      </c>
      <c r="E1004" s="4" t="s">
        <v>31</v>
      </c>
      <c r="F1004" s="4" t="s">
        <v>1612</v>
      </c>
      <c r="G1004" s="50" t="s">
        <v>4596</v>
      </c>
      <c r="H1004" s="113" t="s">
        <v>3540</v>
      </c>
      <c r="I1004" s="4" t="s">
        <v>30</v>
      </c>
      <c r="J1004" s="4" t="s">
        <v>0</v>
      </c>
      <c r="K1004" s="4" t="s">
        <v>4</v>
      </c>
      <c r="L1004" s="136" t="s">
        <v>7060</v>
      </c>
      <c r="M1004" s="141" t="s">
        <v>331</v>
      </c>
      <c r="N1004" s="139" t="s">
        <v>9242</v>
      </c>
      <c r="O1004" s="4" t="s">
        <v>3174</v>
      </c>
      <c r="P1004" s="48" t="s">
        <v>5</v>
      </c>
      <c r="Q1004" s="4"/>
    </row>
    <row r="1005" spans="1:17" ht="45" customHeight="1" x14ac:dyDescent="0.2">
      <c r="A1005" s="57">
        <v>4145030</v>
      </c>
      <c r="B1005" s="4" t="s">
        <v>1</v>
      </c>
      <c r="C1005" s="4" t="s">
        <v>9758</v>
      </c>
      <c r="D1005" s="4" t="s">
        <v>10</v>
      </c>
      <c r="E1005" s="4" t="s">
        <v>10</v>
      </c>
      <c r="F1005" s="4" t="s">
        <v>1613</v>
      </c>
      <c r="G1005" s="50" t="s">
        <v>4597</v>
      </c>
      <c r="H1005" s="113" t="s">
        <v>3540</v>
      </c>
      <c r="I1005" s="4" t="s">
        <v>9</v>
      </c>
      <c r="J1005" s="4" t="s">
        <v>19</v>
      </c>
      <c r="K1005" s="4" t="s">
        <v>4</v>
      </c>
      <c r="L1005" s="136" t="s">
        <v>7061</v>
      </c>
      <c r="M1005" s="141" t="s">
        <v>18</v>
      </c>
      <c r="N1005" s="139" t="s">
        <v>9243</v>
      </c>
      <c r="O1005" s="4" t="s">
        <v>4238</v>
      </c>
      <c r="P1005" s="48" t="s">
        <v>5</v>
      </c>
      <c r="Q1005" s="4"/>
    </row>
    <row r="1006" spans="1:17" ht="45" customHeight="1" x14ac:dyDescent="0.2">
      <c r="A1006" s="57">
        <v>4145020</v>
      </c>
      <c r="B1006" s="4" t="s">
        <v>1</v>
      </c>
      <c r="C1006" s="4" t="s">
        <v>9756</v>
      </c>
      <c r="D1006" s="4" t="s">
        <v>46</v>
      </c>
      <c r="E1006" s="4" t="s">
        <v>46</v>
      </c>
      <c r="F1006" s="4" t="s">
        <v>1615</v>
      </c>
      <c r="G1006" s="50" t="s">
        <v>4599</v>
      </c>
      <c r="H1006" s="113" t="s">
        <v>3540</v>
      </c>
      <c r="I1006" s="4" t="s">
        <v>30</v>
      </c>
      <c r="J1006" s="4" t="s">
        <v>0</v>
      </c>
      <c r="K1006" s="4" t="s">
        <v>4</v>
      </c>
      <c r="L1006" s="136" t="s">
        <v>7063</v>
      </c>
      <c r="M1006" s="141"/>
      <c r="N1006" s="139" t="s">
        <v>9245</v>
      </c>
      <c r="O1006" s="4" t="s">
        <v>3855</v>
      </c>
      <c r="P1006" s="48" t="s">
        <v>5</v>
      </c>
      <c r="Q1006" s="4"/>
    </row>
    <row r="1007" spans="1:17" ht="45" customHeight="1" x14ac:dyDescent="0.2">
      <c r="A1007" s="57">
        <v>4145020</v>
      </c>
      <c r="B1007" s="4" t="s">
        <v>1</v>
      </c>
      <c r="C1007" s="4" t="s">
        <v>9767</v>
      </c>
      <c r="D1007" s="4" t="s">
        <v>51</v>
      </c>
      <c r="E1007" s="4" t="s">
        <v>51</v>
      </c>
      <c r="F1007" s="4" t="s">
        <v>1616</v>
      </c>
      <c r="G1007" s="50" t="s">
        <v>4600</v>
      </c>
      <c r="H1007" s="113" t="s">
        <v>3006</v>
      </c>
      <c r="I1007" s="4" t="s">
        <v>6</v>
      </c>
      <c r="J1007" s="4" t="s">
        <v>3</v>
      </c>
      <c r="K1007" s="4" t="s">
        <v>4</v>
      </c>
      <c r="L1007" s="136" t="s">
        <v>7064</v>
      </c>
      <c r="M1007" s="141"/>
      <c r="N1007" s="139" t="s">
        <v>9246</v>
      </c>
      <c r="O1007" s="4" t="s">
        <v>4166</v>
      </c>
      <c r="P1007" s="48" t="s">
        <v>5</v>
      </c>
      <c r="Q1007" s="4"/>
    </row>
    <row r="1008" spans="1:17" ht="45" customHeight="1" x14ac:dyDescent="0.2">
      <c r="A1008" s="57">
        <v>4145010</v>
      </c>
      <c r="B1008" s="4" t="s">
        <v>1</v>
      </c>
      <c r="C1008" s="4" t="s">
        <v>9765</v>
      </c>
      <c r="D1008" s="4" t="s">
        <v>316</v>
      </c>
      <c r="E1008" s="4" t="s">
        <v>316</v>
      </c>
      <c r="F1008" s="4" t="s">
        <v>1617</v>
      </c>
      <c r="G1008" s="50" t="s">
        <v>4601</v>
      </c>
      <c r="H1008" s="113" t="s">
        <v>3540</v>
      </c>
      <c r="I1008" s="4" t="s">
        <v>2</v>
      </c>
      <c r="J1008" s="4" t="s">
        <v>19</v>
      </c>
      <c r="K1008" s="4" t="s">
        <v>71</v>
      </c>
      <c r="L1008" s="136" t="s">
        <v>7065</v>
      </c>
      <c r="M1008" s="141"/>
      <c r="N1008" s="139"/>
      <c r="O1008" s="4"/>
      <c r="P1008" s="48" t="s">
        <v>5</v>
      </c>
      <c r="Q1008" s="4"/>
    </row>
    <row r="1009" spans="1:17" ht="45" customHeight="1" x14ac:dyDescent="0.2">
      <c r="A1009" s="57">
        <v>4145020</v>
      </c>
      <c r="B1009" s="4" t="s">
        <v>1</v>
      </c>
      <c r="C1009" s="4" t="s">
        <v>9756</v>
      </c>
      <c r="D1009" s="4" t="s">
        <v>926</v>
      </c>
      <c r="E1009" s="4" t="s">
        <v>926</v>
      </c>
      <c r="F1009" s="4" t="s">
        <v>1619</v>
      </c>
      <c r="G1009" s="50" t="s">
        <v>4603</v>
      </c>
      <c r="H1009" s="113" t="s">
        <v>3540</v>
      </c>
      <c r="I1009" s="4" t="s">
        <v>30</v>
      </c>
      <c r="J1009" s="4" t="s">
        <v>0</v>
      </c>
      <c r="K1009" s="4" t="s">
        <v>4</v>
      </c>
      <c r="L1009" s="136" t="s">
        <v>7067</v>
      </c>
      <c r="M1009" s="141" t="s">
        <v>331</v>
      </c>
      <c r="N1009" s="139" t="s">
        <v>9248</v>
      </c>
      <c r="O1009" s="4" t="s">
        <v>4166</v>
      </c>
      <c r="P1009" s="48" t="s">
        <v>5</v>
      </c>
      <c r="Q1009" s="4"/>
    </row>
    <row r="1010" spans="1:17" ht="45" customHeight="1" x14ac:dyDescent="0.2">
      <c r="A1010" s="57">
        <v>4145020</v>
      </c>
      <c r="B1010" s="4" t="s">
        <v>1</v>
      </c>
      <c r="C1010" s="4" t="s">
        <v>9756</v>
      </c>
      <c r="D1010" s="4" t="s">
        <v>37</v>
      </c>
      <c r="E1010" s="4" t="s">
        <v>37</v>
      </c>
      <c r="F1010" s="4" t="s">
        <v>1621</v>
      </c>
      <c r="G1010" s="50" t="s">
        <v>4605</v>
      </c>
      <c r="H1010" s="113" t="s">
        <v>3540</v>
      </c>
      <c r="I1010" s="4" t="s">
        <v>30</v>
      </c>
      <c r="J1010" s="4" t="s">
        <v>19</v>
      </c>
      <c r="K1010" s="4" t="s">
        <v>4</v>
      </c>
      <c r="L1010" s="136" t="s">
        <v>7069</v>
      </c>
      <c r="M1010" s="141"/>
      <c r="N1010" s="139" t="s">
        <v>9250</v>
      </c>
      <c r="O1010" s="4" t="s">
        <v>3051</v>
      </c>
      <c r="P1010" s="48" t="s">
        <v>5</v>
      </c>
      <c r="Q1010" s="4"/>
    </row>
    <row r="1011" spans="1:17" ht="45" customHeight="1" x14ac:dyDescent="0.2">
      <c r="A1011" s="57">
        <v>4145030</v>
      </c>
      <c r="B1011" s="4" t="s">
        <v>1</v>
      </c>
      <c r="C1011" s="4" t="s">
        <v>9760</v>
      </c>
      <c r="D1011" s="4" t="s">
        <v>13</v>
      </c>
      <c r="E1011" s="4" t="s">
        <v>13</v>
      </c>
      <c r="F1011" s="4" t="s">
        <v>1622</v>
      </c>
      <c r="G1011" s="50" t="s">
        <v>4606</v>
      </c>
      <c r="H1011" s="113" t="s">
        <v>3540</v>
      </c>
      <c r="I1011" s="4" t="s">
        <v>27</v>
      </c>
      <c r="J1011" s="4" t="s">
        <v>19</v>
      </c>
      <c r="K1011" s="4" t="s">
        <v>4</v>
      </c>
      <c r="L1011" s="136" t="s">
        <v>7070</v>
      </c>
      <c r="M1011" s="141" t="s">
        <v>17</v>
      </c>
      <c r="N1011" s="139" t="s">
        <v>9251</v>
      </c>
      <c r="O1011" s="4" t="s">
        <v>3972</v>
      </c>
      <c r="P1011" s="48" t="s">
        <v>5</v>
      </c>
      <c r="Q1011" s="4"/>
    </row>
    <row r="1012" spans="1:17" ht="45" customHeight="1" x14ac:dyDescent="0.2">
      <c r="A1012" s="57">
        <v>4145010</v>
      </c>
      <c r="B1012" s="4" t="s">
        <v>1</v>
      </c>
      <c r="C1012" s="4" t="s">
        <v>9765</v>
      </c>
      <c r="D1012" s="4" t="s">
        <v>316</v>
      </c>
      <c r="E1012" s="4" t="s">
        <v>316</v>
      </c>
      <c r="F1012" s="4" t="s">
        <v>1625</v>
      </c>
      <c r="G1012" s="4" t="s">
        <v>4609</v>
      </c>
      <c r="H1012" s="113" t="s">
        <v>3540</v>
      </c>
      <c r="I1012" s="4" t="s">
        <v>2</v>
      </c>
      <c r="J1012" s="4" t="s">
        <v>19</v>
      </c>
      <c r="K1012" s="4" t="s">
        <v>71</v>
      </c>
      <c r="L1012" s="136" t="s">
        <v>7073</v>
      </c>
      <c r="M1012" s="141"/>
      <c r="N1012" s="139"/>
      <c r="O1012" s="4"/>
      <c r="P1012" s="48" t="s">
        <v>5</v>
      </c>
      <c r="Q1012" s="4"/>
    </row>
    <row r="1013" spans="1:17" ht="45" customHeight="1" x14ac:dyDescent="0.2">
      <c r="A1013" s="57">
        <v>4145020</v>
      </c>
      <c r="B1013" s="4" t="s">
        <v>1</v>
      </c>
      <c r="C1013" s="4" t="s">
        <v>9756</v>
      </c>
      <c r="D1013" s="4" t="s">
        <v>43</v>
      </c>
      <c r="E1013" s="4" t="s">
        <v>43</v>
      </c>
      <c r="F1013" s="4" t="s">
        <v>1626</v>
      </c>
      <c r="G1013" s="4" t="s">
        <v>4610</v>
      </c>
      <c r="H1013" s="113" t="s">
        <v>3540</v>
      </c>
      <c r="I1013" s="4" t="s">
        <v>2</v>
      </c>
      <c r="J1013" s="4" t="s">
        <v>0</v>
      </c>
      <c r="K1013" s="4" t="s">
        <v>71</v>
      </c>
      <c r="L1013" s="136" t="s">
        <v>7074</v>
      </c>
      <c r="M1013" s="141"/>
      <c r="N1013" s="139"/>
      <c r="O1013" s="4"/>
      <c r="P1013" s="48" t="s">
        <v>5</v>
      </c>
      <c r="Q1013" s="4"/>
    </row>
    <row r="1014" spans="1:17" ht="45" customHeight="1" x14ac:dyDescent="0.2">
      <c r="A1014" s="57">
        <v>999</v>
      </c>
      <c r="B1014" s="4" t="s">
        <v>1</v>
      </c>
      <c r="C1014" s="89" t="s">
        <v>9765</v>
      </c>
      <c r="D1014" s="89" t="s">
        <v>21</v>
      </c>
      <c r="E1014" s="4" t="s">
        <v>21</v>
      </c>
      <c r="F1014" s="4" t="s">
        <v>1628</v>
      </c>
      <c r="G1014" s="4" t="s">
        <v>4612</v>
      </c>
      <c r="H1014" s="113" t="s">
        <v>3540</v>
      </c>
      <c r="I1014" s="4" t="s">
        <v>2</v>
      </c>
      <c r="J1014" s="4" t="s">
        <v>19</v>
      </c>
      <c r="K1014" s="4" t="s">
        <v>4</v>
      </c>
      <c r="L1014" s="136" t="s">
        <v>7076</v>
      </c>
      <c r="M1014" s="141"/>
      <c r="N1014" s="139" t="s">
        <v>9253</v>
      </c>
      <c r="O1014" s="4" t="s">
        <v>4238</v>
      </c>
      <c r="P1014" s="48" t="s">
        <v>5</v>
      </c>
      <c r="Q1014" s="4"/>
    </row>
    <row r="1015" spans="1:17" ht="45" customHeight="1" x14ac:dyDescent="0.2">
      <c r="A1015" s="57">
        <v>4145020</v>
      </c>
      <c r="B1015" s="4" t="s">
        <v>1</v>
      </c>
      <c r="C1015" s="4" t="s">
        <v>9766</v>
      </c>
      <c r="D1015" s="4" t="s">
        <v>903</v>
      </c>
      <c r="E1015" s="4" t="s">
        <v>903</v>
      </c>
      <c r="F1015" s="4" t="s">
        <v>1630</v>
      </c>
      <c r="G1015" s="4" t="s">
        <v>4614</v>
      </c>
      <c r="H1015" s="113" t="s">
        <v>3540</v>
      </c>
      <c r="I1015" s="4" t="s">
        <v>9</v>
      </c>
      <c r="J1015" s="4" t="s">
        <v>19</v>
      </c>
      <c r="K1015" s="4" t="s">
        <v>4</v>
      </c>
      <c r="L1015" s="136" t="s">
        <v>7078</v>
      </c>
      <c r="M1015" s="141" t="s">
        <v>334</v>
      </c>
      <c r="N1015" s="139" t="s">
        <v>9254</v>
      </c>
      <c r="O1015" s="4" t="s">
        <v>4238</v>
      </c>
      <c r="P1015" s="48" t="s">
        <v>5</v>
      </c>
      <c r="Q1015" s="4"/>
    </row>
    <row r="1016" spans="1:17" ht="45" customHeight="1" x14ac:dyDescent="0.2">
      <c r="A1016" s="57">
        <v>4145020</v>
      </c>
      <c r="B1016" s="4" t="s">
        <v>1</v>
      </c>
      <c r="C1016" s="4" t="s">
        <v>9756</v>
      </c>
      <c r="D1016" s="4" t="s">
        <v>43</v>
      </c>
      <c r="E1016" s="4" t="s">
        <v>43</v>
      </c>
      <c r="F1016" s="4" t="s">
        <v>1637</v>
      </c>
      <c r="G1016" s="4" t="s">
        <v>4621</v>
      </c>
      <c r="H1016" s="113" t="s">
        <v>3540</v>
      </c>
      <c r="I1016" s="4" t="s">
        <v>9</v>
      </c>
      <c r="J1016" s="4" t="s">
        <v>0</v>
      </c>
      <c r="K1016" s="4" t="s">
        <v>4</v>
      </c>
      <c r="L1016" s="136" t="s">
        <v>7085</v>
      </c>
      <c r="M1016" s="141"/>
      <c r="N1016" s="139" t="s">
        <v>9257</v>
      </c>
      <c r="O1016" s="4" t="s">
        <v>3006</v>
      </c>
      <c r="P1016" s="48" t="s">
        <v>5</v>
      </c>
      <c r="Q1016" s="4"/>
    </row>
    <row r="1017" spans="1:17" ht="45" customHeight="1" x14ac:dyDescent="0.2">
      <c r="A1017" s="57">
        <v>4145030</v>
      </c>
      <c r="B1017" s="4" t="s">
        <v>1</v>
      </c>
      <c r="C1017" s="4" t="s">
        <v>9760</v>
      </c>
      <c r="D1017" s="4" t="s">
        <v>13</v>
      </c>
      <c r="E1017" s="4" t="s">
        <v>13</v>
      </c>
      <c r="F1017" s="4" t="s">
        <v>1640</v>
      </c>
      <c r="G1017" s="50" t="s">
        <v>4624</v>
      </c>
      <c r="H1017" s="113" t="s">
        <v>3540</v>
      </c>
      <c r="I1017" s="4" t="s">
        <v>9</v>
      </c>
      <c r="J1017" s="4" t="s">
        <v>0</v>
      </c>
      <c r="K1017" s="4" t="s">
        <v>4</v>
      </c>
      <c r="L1017" s="136" t="s">
        <v>7088</v>
      </c>
      <c r="M1017" s="141" t="s">
        <v>15</v>
      </c>
      <c r="N1017" s="139" t="s">
        <v>9259</v>
      </c>
      <c r="O1017" s="4" t="s">
        <v>9260</v>
      </c>
      <c r="P1017" s="48" t="s">
        <v>5</v>
      </c>
      <c r="Q1017" s="4"/>
    </row>
    <row r="1018" spans="1:17" ht="45" customHeight="1" x14ac:dyDescent="0.2">
      <c r="A1018" s="57">
        <v>4145030</v>
      </c>
      <c r="B1018" s="4" t="s">
        <v>1</v>
      </c>
      <c r="C1018" s="4" t="s">
        <v>9758</v>
      </c>
      <c r="D1018" s="4" t="s">
        <v>10</v>
      </c>
      <c r="E1018" s="4" t="s">
        <v>10</v>
      </c>
      <c r="F1018" s="4" t="s">
        <v>1641</v>
      </c>
      <c r="G1018" s="50" t="s">
        <v>4625</v>
      </c>
      <c r="H1018" s="113" t="s">
        <v>3540</v>
      </c>
      <c r="I1018" s="4" t="s">
        <v>2</v>
      </c>
      <c r="J1018" s="4" t="s">
        <v>19</v>
      </c>
      <c r="K1018" s="4" t="s">
        <v>71</v>
      </c>
      <c r="L1018" s="136" t="s">
        <v>7089</v>
      </c>
      <c r="M1018" s="147" t="s">
        <v>18</v>
      </c>
      <c r="N1018" s="139"/>
      <c r="O1018" s="4"/>
      <c r="P1018" s="48" t="s">
        <v>5</v>
      </c>
      <c r="Q1018" s="4"/>
    </row>
    <row r="1019" spans="1:17" ht="45" customHeight="1" x14ac:dyDescent="0.2">
      <c r="A1019" s="57">
        <v>4145020</v>
      </c>
      <c r="B1019" s="4" t="s">
        <v>1</v>
      </c>
      <c r="C1019" s="4" t="s">
        <v>9756</v>
      </c>
      <c r="D1019" s="4" t="s">
        <v>37</v>
      </c>
      <c r="E1019" s="4" t="s">
        <v>37</v>
      </c>
      <c r="F1019" s="4" t="s">
        <v>1642</v>
      </c>
      <c r="G1019" s="50" t="s">
        <v>4626</v>
      </c>
      <c r="H1019" s="113" t="s">
        <v>3540</v>
      </c>
      <c r="I1019" s="4" t="s">
        <v>30</v>
      </c>
      <c r="J1019" s="4" t="s">
        <v>0</v>
      </c>
      <c r="K1019" s="4" t="s">
        <v>4</v>
      </c>
      <c r="L1019" s="136" t="s">
        <v>7090</v>
      </c>
      <c r="M1019" s="141"/>
      <c r="N1019" s="139" t="s">
        <v>9261</v>
      </c>
      <c r="O1019" s="4" t="s">
        <v>3051</v>
      </c>
      <c r="P1019" s="48" t="s">
        <v>5</v>
      </c>
      <c r="Q1019" s="4"/>
    </row>
    <row r="1020" spans="1:17" ht="45" customHeight="1" x14ac:dyDescent="0.2">
      <c r="A1020" s="57">
        <v>4145030</v>
      </c>
      <c r="B1020" s="4" t="s">
        <v>1</v>
      </c>
      <c r="C1020" s="4" t="s">
        <v>9758</v>
      </c>
      <c r="D1020" s="4" t="s">
        <v>10</v>
      </c>
      <c r="E1020" s="4" t="s">
        <v>10</v>
      </c>
      <c r="F1020" s="4" t="s">
        <v>1648</v>
      </c>
      <c r="G1020" s="50" t="s">
        <v>4631</v>
      </c>
      <c r="H1020" s="113" t="s">
        <v>3540</v>
      </c>
      <c r="I1020" s="4" t="s">
        <v>2</v>
      </c>
      <c r="J1020" s="4" t="s">
        <v>19</v>
      </c>
      <c r="K1020" s="4" t="s">
        <v>71</v>
      </c>
      <c r="L1020" s="136" t="s">
        <v>7095</v>
      </c>
      <c r="M1020" s="147" t="s">
        <v>18</v>
      </c>
      <c r="N1020" s="139"/>
      <c r="O1020" s="4"/>
      <c r="P1020" s="48" t="s">
        <v>5</v>
      </c>
      <c r="Q1020" s="4"/>
    </row>
    <row r="1021" spans="1:17" ht="45" customHeight="1" x14ac:dyDescent="0.2">
      <c r="A1021" s="57">
        <v>4145030</v>
      </c>
      <c r="B1021" s="4" t="s">
        <v>1</v>
      </c>
      <c r="C1021" s="4" t="s">
        <v>9758</v>
      </c>
      <c r="D1021" s="4" t="s">
        <v>10</v>
      </c>
      <c r="E1021" s="4" t="s">
        <v>10</v>
      </c>
      <c r="F1021" s="4" t="s">
        <v>1650</v>
      </c>
      <c r="G1021" s="50" t="s">
        <v>4633</v>
      </c>
      <c r="H1021" s="113" t="s">
        <v>3540</v>
      </c>
      <c r="I1021" s="4" t="s">
        <v>2</v>
      </c>
      <c r="J1021" s="4" t="s">
        <v>19</v>
      </c>
      <c r="K1021" s="4" t="s">
        <v>71</v>
      </c>
      <c r="L1021" s="136" t="s">
        <v>7097</v>
      </c>
      <c r="M1021" s="147" t="s">
        <v>18</v>
      </c>
      <c r="N1021" s="139"/>
      <c r="O1021" s="4"/>
      <c r="P1021" s="48" t="s">
        <v>5</v>
      </c>
      <c r="Q1021" s="4"/>
    </row>
    <row r="1022" spans="1:17" ht="45" customHeight="1" x14ac:dyDescent="0.2">
      <c r="A1022" s="57">
        <v>4145020</v>
      </c>
      <c r="B1022" s="4" t="s">
        <v>1</v>
      </c>
      <c r="C1022" s="4" t="s">
        <v>9766</v>
      </c>
      <c r="D1022" s="4" t="s">
        <v>903</v>
      </c>
      <c r="E1022" s="4" t="s">
        <v>903</v>
      </c>
      <c r="F1022" s="4" t="s">
        <v>1657</v>
      </c>
      <c r="G1022" s="4" t="s">
        <v>4640</v>
      </c>
      <c r="H1022" s="113" t="s">
        <v>3540</v>
      </c>
      <c r="I1022" s="4" t="s">
        <v>253</v>
      </c>
      <c r="J1022" s="4" t="s">
        <v>3</v>
      </c>
      <c r="K1022" s="4" t="s">
        <v>4</v>
      </c>
      <c r="L1022" s="136" t="s">
        <v>7104</v>
      </c>
      <c r="M1022" s="141"/>
      <c r="N1022" s="139" t="s">
        <v>9270</v>
      </c>
      <c r="O1022" s="4" t="s">
        <v>3972</v>
      </c>
      <c r="P1022" s="48" t="s">
        <v>5</v>
      </c>
      <c r="Q1022" s="4"/>
    </row>
    <row r="1023" spans="1:17" ht="45" customHeight="1" x14ac:dyDescent="0.2">
      <c r="A1023" s="57">
        <v>4145020</v>
      </c>
      <c r="B1023" s="4" t="s">
        <v>1</v>
      </c>
      <c r="C1023" s="4" t="s">
        <v>9766</v>
      </c>
      <c r="D1023" s="4" t="s">
        <v>903</v>
      </c>
      <c r="E1023" s="4" t="s">
        <v>903</v>
      </c>
      <c r="F1023" s="4" t="s">
        <v>1663</v>
      </c>
      <c r="G1023" s="50" t="s">
        <v>4646</v>
      </c>
      <c r="H1023" s="113" t="s">
        <v>3540</v>
      </c>
      <c r="I1023" s="4" t="s">
        <v>9</v>
      </c>
      <c r="J1023" s="4" t="s">
        <v>0</v>
      </c>
      <c r="K1023" s="4" t="s">
        <v>4</v>
      </c>
      <c r="L1023" s="136" t="s">
        <v>7110</v>
      </c>
      <c r="M1023" s="141"/>
      <c r="N1023" s="139" t="s">
        <v>9272</v>
      </c>
      <c r="O1023" s="4" t="s">
        <v>2994</v>
      </c>
      <c r="P1023" s="48" t="s">
        <v>5</v>
      </c>
      <c r="Q1023" s="4"/>
    </row>
    <row r="1024" spans="1:17" ht="45" customHeight="1" x14ac:dyDescent="0.2">
      <c r="A1024" s="57">
        <v>4145030</v>
      </c>
      <c r="B1024" s="4" t="s">
        <v>1</v>
      </c>
      <c r="C1024" s="4" t="s">
        <v>9760</v>
      </c>
      <c r="D1024" s="4" t="s">
        <v>13</v>
      </c>
      <c r="E1024" s="4" t="s">
        <v>13</v>
      </c>
      <c r="F1024" s="4" t="s">
        <v>1664</v>
      </c>
      <c r="G1024" s="50" t="s">
        <v>4647</v>
      </c>
      <c r="H1024" s="113" t="s">
        <v>4048</v>
      </c>
      <c r="I1024" s="4" t="s">
        <v>6</v>
      </c>
      <c r="J1024" s="4" t="s">
        <v>3</v>
      </c>
      <c r="K1024" s="4" t="s">
        <v>4</v>
      </c>
      <c r="L1024" s="136" t="s">
        <v>7111</v>
      </c>
      <c r="M1024" s="147" t="s">
        <v>20</v>
      </c>
      <c r="N1024" s="139" t="s">
        <v>9273</v>
      </c>
      <c r="O1024" s="4" t="s">
        <v>4238</v>
      </c>
      <c r="P1024" s="48" t="s">
        <v>26</v>
      </c>
      <c r="Q1024" s="4"/>
    </row>
    <row r="1025" spans="1:17" ht="45" customHeight="1" x14ac:dyDescent="0.2">
      <c r="A1025" s="57">
        <v>4145010</v>
      </c>
      <c r="B1025" s="4" t="s">
        <v>1</v>
      </c>
      <c r="C1025" s="4" t="s">
        <v>9764</v>
      </c>
      <c r="D1025" s="4" t="s">
        <v>321</v>
      </c>
      <c r="E1025" s="4" t="s">
        <v>321</v>
      </c>
      <c r="F1025" s="4" t="s">
        <v>1665</v>
      </c>
      <c r="G1025" s="50" t="s">
        <v>4648</v>
      </c>
      <c r="H1025" s="113" t="s">
        <v>3540</v>
      </c>
      <c r="I1025" s="4" t="s">
        <v>9</v>
      </c>
      <c r="J1025" s="4" t="s">
        <v>76</v>
      </c>
      <c r="K1025" s="4" t="s">
        <v>4</v>
      </c>
      <c r="L1025" s="136" t="s">
        <v>7112</v>
      </c>
      <c r="M1025" s="141"/>
      <c r="N1025" s="139" t="s">
        <v>9274</v>
      </c>
      <c r="O1025" s="4" t="s">
        <v>4238</v>
      </c>
      <c r="P1025" s="48" t="s">
        <v>5</v>
      </c>
      <c r="Q1025" s="4"/>
    </row>
    <row r="1026" spans="1:17" ht="45" customHeight="1" x14ac:dyDescent="0.2">
      <c r="A1026" s="57">
        <v>4145020</v>
      </c>
      <c r="B1026" s="4" t="s">
        <v>1</v>
      </c>
      <c r="C1026" s="4" t="s">
        <v>9756</v>
      </c>
      <c r="D1026" s="4" t="s">
        <v>31</v>
      </c>
      <c r="E1026" s="4" t="s">
        <v>31</v>
      </c>
      <c r="F1026" s="4" t="s">
        <v>1666</v>
      </c>
      <c r="G1026" s="50" t="s">
        <v>4649</v>
      </c>
      <c r="H1026" s="113" t="s">
        <v>3540</v>
      </c>
      <c r="I1026" s="4" t="s">
        <v>30</v>
      </c>
      <c r="J1026" s="4" t="s">
        <v>76</v>
      </c>
      <c r="K1026" s="4" t="s">
        <v>4</v>
      </c>
      <c r="L1026" s="136" t="s">
        <v>7113</v>
      </c>
      <c r="M1026" s="141" t="s">
        <v>331</v>
      </c>
      <c r="N1026" s="139" t="s">
        <v>9275</v>
      </c>
      <c r="O1026" s="4" t="s">
        <v>4372</v>
      </c>
      <c r="P1026" s="48" t="s">
        <v>5</v>
      </c>
      <c r="Q1026" s="4"/>
    </row>
    <row r="1027" spans="1:17" ht="45" customHeight="1" x14ac:dyDescent="0.2">
      <c r="A1027" s="57">
        <v>4145030</v>
      </c>
      <c r="B1027" s="4" t="s">
        <v>1</v>
      </c>
      <c r="C1027" s="4" t="s">
        <v>9760</v>
      </c>
      <c r="D1027" s="4" t="s">
        <v>13</v>
      </c>
      <c r="E1027" s="4" t="s">
        <v>13</v>
      </c>
      <c r="F1027" s="4" t="s">
        <v>1667</v>
      </c>
      <c r="G1027" s="50" t="s">
        <v>4650</v>
      </c>
      <c r="H1027" s="113" t="s">
        <v>4048</v>
      </c>
      <c r="I1027" s="4" t="s">
        <v>6</v>
      </c>
      <c r="J1027" s="4" t="s">
        <v>3</v>
      </c>
      <c r="K1027" s="4" t="s">
        <v>4</v>
      </c>
      <c r="L1027" s="136" t="s">
        <v>7114</v>
      </c>
      <c r="M1027" s="141" t="s">
        <v>17</v>
      </c>
      <c r="N1027" s="139" t="s">
        <v>9276</v>
      </c>
      <c r="O1027" s="4" t="s">
        <v>3860</v>
      </c>
      <c r="P1027" s="48" t="s">
        <v>5</v>
      </c>
      <c r="Q1027" s="4"/>
    </row>
    <row r="1028" spans="1:17" ht="45" customHeight="1" x14ac:dyDescent="0.2">
      <c r="A1028" s="57">
        <v>4145020</v>
      </c>
      <c r="B1028" s="4" t="s">
        <v>1</v>
      </c>
      <c r="C1028" s="4" t="s">
        <v>9756</v>
      </c>
      <c r="D1028" s="4" t="s">
        <v>46</v>
      </c>
      <c r="E1028" s="4" t="s">
        <v>46</v>
      </c>
      <c r="F1028" s="4" t="s">
        <v>1668</v>
      </c>
      <c r="G1028" s="4" t="s">
        <v>4651</v>
      </c>
      <c r="H1028" s="113" t="s">
        <v>3540</v>
      </c>
      <c r="I1028" s="4" t="s">
        <v>30</v>
      </c>
      <c r="J1028" s="4" t="s">
        <v>0</v>
      </c>
      <c r="K1028" s="4" t="s">
        <v>4</v>
      </c>
      <c r="L1028" s="136" t="s">
        <v>7115</v>
      </c>
      <c r="M1028" s="141"/>
      <c r="N1028" s="139" t="s">
        <v>9277</v>
      </c>
      <c r="O1028" s="4" t="s">
        <v>3174</v>
      </c>
      <c r="P1028" s="48" t="s">
        <v>5</v>
      </c>
      <c r="Q1028" s="4"/>
    </row>
    <row r="1029" spans="1:17" ht="45" customHeight="1" x14ac:dyDescent="0.2">
      <c r="A1029" s="57">
        <v>4145030</v>
      </c>
      <c r="B1029" s="4" t="s">
        <v>1</v>
      </c>
      <c r="C1029" s="4" t="s">
        <v>9760</v>
      </c>
      <c r="D1029" s="4" t="s">
        <v>13</v>
      </c>
      <c r="E1029" s="4" t="s">
        <v>13</v>
      </c>
      <c r="F1029" s="4" t="s">
        <v>1675</v>
      </c>
      <c r="G1029" s="50" t="s">
        <v>4658</v>
      </c>
      <c r="H1029" s="113" t="s">
        <v>3174</v>
      </c>
      <c r="I1029" s="4" t="s">
        <v>14</v>
      </c>
      <c r="J1029" s="4" t="s">
        <v>0</v>
      </c>
      <c r="K1029" s="4" t="s">
        <v>4</v>
      </c>
      <c r="L1029" s="136" t="s">
        <v>7122</v>
      </c>
      <c r="M1029" s="141" t="s">
        <v>20</v>
      </c>
      <c r="N1029" s="139" t="s">
        <v>9283</v>
      </c>
      <c r="O1029" s="4" t="s">
        <v>4414</v>
      </c>
      <c r="P1029" s="48" t="s">
        <v>5</v>
      </c>
      <c r="Q1029" s="4"/>
    </row>
    <row r="1030" spans="1:17" ht="45" customHeight="1" x14ac:dyDescent="0.2">
      <c r="A1030" s="57">
        <v>4145030</v>
      </c>
      <c r="B1030" s="4" t="s">
        <v>1</v>
      </c>
      <c r="C1030" s="4" t="s">
        <v>9758</v>
      </c>
      <c r="D1030" s="4" t="s">
        <v>10</v>
      </c>
      <c r="E1030" s="4" t="s">
        <v>10</v>
      </c>
      <c r="F1030" s="4" t="s">
        <v>1676</v>
      </c>
      <c r="G1030" s="50" t="s">
        <v>4659</v>
      </c>
      <c r="H1030" s="113" t="s">
        <v>3540</v>
      </c>
      <c r="I1030" s="4" t="s">
        <v>2</v>
      </c>
      <c r="J1030" s="4" t="s">
        <v>19</v>
      </c>
      <c r="K1030" s="4" t="s">
        <v>71</v>
      </c>
      <c r="L1030" s="136" t="s">
        <v>7123</v>
      </c>
      <c r="M1030" s="147" t="s">
        <v>18</v>
      </c>
      <c r="N1030" s="139"/>
      <c r="O1030" s="4"/>
      <c r="P1030" s="48" t="s">
        <v>5</v>
      </c>
      <c r="Q1030" s="4"/>
    </row>
    <row r="1031" spans="1:17" ht="45" customHeight="1" x14ac:dyDescent="0.2">
      <c r="A1031" s="57">
        <v>4145030</v>
      </c>
      <c r="B1031" s="4" t="s">
        <v>1</v>
      </c>
      <c r="C1031" s="4" t="s">
        <v>9760</v>
      </c>
      <c r="D1031" s="4" t="s">
        <v>13</v>
      </c>
      <c r="E1031" s="4" t="s">
        <v>13</v>
      </c>
      <c r="F1031" s="4" t="s">
        <v>1677</v>
      </c>
      <c r="G1031" s="4" t="s">
        <v>4660</v>
      </c>
      <c r="H1031" s="113" t="s">
        <v>3540</v>
      </c>
      <c r="I1031" s="4" t="s">
        <v>9</v>
      </c>
      <c r="J1031" s="4" t="s">
        <v>19</v>
      </c>
      <c r="K1031" s="4" t="s">
        <v>4</v>
      </c>
      <c r="L1031" s="136" t="s">
        <v>7124</v>
      </c>
      <c r="M1031" s="141" t="s">
        <v>17</v>
      </c>
      <c r="N1031" s="139" t="s">
        <v>9284</v>
      </c>
      <c r="O1031" s="4" t="s">
        <v>4166</v>
      </c>
      <c r="P1031" s="48" t="s">
        <v>5</v>
      </c>
      <c r="Q1031" s="4"/>
    </row>
    <row r="1032" spans="1:17" ht="45" customHeight="1" x14ac:dyDescent="0.2">
      <c r="A1032" s="57">
        <v>4145030</v>
      </c>
      <c r="B1032" s="4" t="s">
        <v>1</v>
      </c>
      <c r="C1032" s="4" t="s">
        <v>9758</v>
      </c>
      <c r="D1032" s="4" t="s">
        <v>10</v>
      </c>
      <c r="E1032" s="4" t="s">
        <v>10</v>
      </c>
      <c r="F1032" s="4" t="s">
        <v>1678</v>
      </c>
      <c r="G1032" s="50" t="s">
        <v>4661</v>
      </c>
      <c r="H1032" s="113" t="s">
        <v>3568</v>
      </c>
      <c r="I1032" s="4" t="s">
        <v>9</v>
      </c>
      <c r="J1032" s="4" t="s">
        <v>0</v>
      </c>
      <c r="K1032" s="4" t="s">
        <v>4</v>
      </c>
      <c r="L1032" s="136" t="s">
        <v>7125</v>
      </c>
      <c r="M1032" s="141" t="s">
        <v>63</v>
      </c>
      <c r="N1032" s="139" t="s">
        <v>9285</v>
      </c>
      <c r="O1032" s="4" t="s">
        <v>4166</v>
      </c>
      <c r="P1032" s="48" t="s">
        <v>5</v>
      </c>
      <c r="Q1032" s="4"/>
    </row>
    <row r="1033" spans="1:17" ht="45" customHeight="1" x14ac:dyDescent="0.2">
      <c r="A1033" s="57">
        <v>4145020</v>
      </c>
      <c r="B1033" s="4" t="s">
        <v>1</v>
      </c>
      <c r="C1033" s="4" t="s">
        <v>9756</v>
      </c>
      <c r="D1033" s="4" t="s">
        <v>37</v>
      </c>
      <c r="E1033" s="4" t="s">
        <v>37</v>
      </c>
      <c r="F1033" s="4" t="s">
        <v>1680</v>
      </c>
      <c r="G1033" s="50" t="s">
        <v>4663</v>
      </c>
      <c r="H1033" s="113" t="s">
        <v>3568</v>
      </c>
      <c r="I1033" s="4" t="s">
        <v>30</v>
      </c>
      <c r="J1033" s="4" t="s">
        <v>0</v>
      </c>
      <c r="K1033" s="4" t="s">
        <v>4</v>
      </c>
      <c r="L1033" s="136" t="s">
        <v>7127</v>
      </c>
      <c r="M1033" s="141"/>
      <c r="N1033" s="139" t="s">
        <v>9286</v>
      </c>
      <c r="O1033" s="4" t="s">
        <v>3051</v>
      </c>
      <c r="P1033" s="48" t="s">
        <v>5</v>
      </c>
      <c r="Q1033" s="4"/>
    </row>
    <row r="1034" spans="1:17" ht="45" customHeight="1" x14ac:dyDescent="0.2">
      <c r="A1034" s="57">
        <v>4145030</v>
      </c>
      <c r="B1034" s="4" t="s">
        <v>1</v>
      </c>
      <c r="C1034" s="4" t="s">
        <v>9758</v>
      </c>
      <c r="D1034" s="4" t="s">
        <v>10</v>
      </c>
      <c r="E1034" s="4" t="s">
        <v>10</v>
      </c>
      <c r="F1034" s="4" t="s">
        <v>1686</v>
      </c>
      <c r="G1034" s="50" t="s">
        <v>4669</v>
      </c>
      <c r="H1034" s="113" t="s">
        <v>3568</v>
      </c>
      <c r="I1034" s="4" t="s">
        <v>2</v>
      </c>
      <c r="J1034" s="4" t="s">
        <v>76</v>
      </c>
      <c r="K1034" s="4" t="s">
        <v>71</v>
      </c>
      <c r="L1034" s="136" t="s">
        <v>7133</v>
      </c>
      <c r="M1034" s="147" t="s">
        <v>18</v>
      </c>
      <c r="N1034" s="139"/>
      <c r="O1034" s="4"/>
      <c r="P1034" s="48" t="s">
        <v>5</v>
      </c>
      <c r="Q1034" s="4"/>
    </row>
    <row r="1035" spans="1:17" ht="45" customHeight="1" x14ac:dyDescent="0.2">
      <c r="A1035" s="57">
        <v>4145030</v>
      </c>
      <c r="B1035" s="4" t="s">
        <v>1</v>
      </c>
      <c r="C1035" s="4" t="s">
        <v>9758</v>
      </c>
      <c r="D1035" s="4" t="s">
        <v>10</v>
      </c>
      <c r="E1035" s="4" t="s">
        <v>10</v>
      </c>
      <c r="F1035" s="4" t="s">
        <v>1695</v>
      </c>
      <c r="G1035" s="50" t="s">
        <v>4678</v>
      </c>
      <c r="H1035" s="113" t="s">
        <v>3568</v>
      </c>
      <c r="I1035" s="4" t="s">
        <v>9</v>
      </c>
      <c r="J1035" s="4" t="s">
        <v>76</v>
      </c>
      <c r="K1035" s="4" t="s">
        <v>4</v>
      </c>
      <c r="L1035" s="136" t="s">
        <v>7142</v>
      </c>
      <c r="M1035" s="141" t="s">
        <v>18</v>
      </c>
      <c r="N1035" s="139" t="s">
        <v>9289</v>
      </c>
      <c r="O1035" s="4" t="s">
        <v>3855</v>
      </c>
      <c r="P1035" s="48" t="s">
        <v>5</v>
      </c>
      <c r="Q1035" s="4"/>
    </row>
    <row r="1036" spans="1:17" ht="45" customHeight="1" x14ac:dyDescent="0.2">
      <c r="A1036" s="57">
        <v>4145030</v>
      </c>
      <c r="B1036" s="4" t="s">
        <v>1</v>
      </c>
      <c r="C1036" s="4" t="s">
        <v>9758</v>
      </c>
      <c r="D1036" s="4" t="s">
        <v>10</v>
      </c>
      <c r="E1036" s="4" t="s">
        <v>10</v>
      </c>
      <c r="F1036" s="4" t="s">
        <v>1698</v>
      </c>
      <c r="G1036" s="50" t="s">
        <v>4681</v>
      </c>
      <c r="H1036" s="113" t="s">
        <v>3568</v>
      </c>
      <c r="I1036" s="4" t="s">
        <v>2</v>
      </c>
      <c r="J1036" s="4" t="s">
        <v>3</v>
      </c>
      <c r="K1036" s="4" t="s">
        <v>71</v>
      </c>
      <c r="L1036" s="136" t="s">
        <v>7145</v>
      </c>
      <c r="M1036" s="147" t="s">
        <v>69</v>
      </c>
      <c r="N1036" s="139"/>
      <c r="O1036" s="4"/>
      <c r="P1036" s="48" t="s">
        <v>5</v>
      </c>
      <c r="Q1036" s="4"/>
    </row>
    <row r="1037" spans="1:17" ht="45" customHeight="1" x14ac:dyDescent="0.2">
      <c r="A1037" s="57">
        <v>4145030</v>
      </c>
      <c r="B1037" s="4" t="s">
        <v>1</v>
      </c>
      <c r="C1037" s="4" t="s">
        <v>9758</v>
      </c>
      <c r="D1037" s="4" t="s">
        <v>10</v>
      </c>
      <c r="E1037" s="4" t="s">
        <v>10</v>
      </c>
      <c r="F1037" s="4" t="s">
        <v>1699</v>
      </c>
      <c r="G1037" s="50" t="s">
        <v>4682</v>
      </c>
      <c r="H1037" s="113" t="s">
        <v>3568</v>
      </c>
      <c r="I1037" s="4" t="s">
        <v>2</v>
      </c>
      <c r="J1037" s="4" t="s">
        <v>76</v>
      </c>
      <c r="K1037" s="4" t="s">
        <v>71</v>
      </c>
      <c r="L1037" s="136" t="s">
        <v>7146</v>
      </c>
      <c r="M1037" s="147" t="s">
        <v>18</v>
      </c>
      <c r="N1037" s="139"/>
      <c r="O1037" s="4"/>
      <c r="P1037" s="48" t="s">
        <v>5</v>
      </c>
      <c r="Q1037" s="4"/>
    </row>
    <row r="1038" spans="1:17" ht="45" customHeight="1" x14ac:dyDescent="0.2">
      <c r="A1038" s="57">
        <v>4145020</v>
      </c>
      <c r="B1038" s="4" t="s">
        <v>1</v>
      </c>
      <c r="C1038" s="4" t="s">
        <v>9756</v>
      </c>
      <c r="D1038" s="4" t="s">
        <v>37</v>
      </c>
      <c r="E1038" s="4" t="s">
        <v>37</v>
      </c>
      <c r="F1038" s="4" t="s">
        <v>1701</v>
      </c>
      <c r="G1038" s="50" t="s">
        <v>4684</v>
      </c>
      <c r="H1038" s="113" t="s">
        <v>3568</v>
      </c>
      <c r="I1038" s="4" t="s">
        <v>30</v>
      </c>
      <c r="J1038" s="4" t="s">
        <v>76</v>
      </c>
      <c r="K1038" s="4" t="s">
        <v>4</v>
      </c>
      <c r="L1038" s="136" t="s">
        <v>7148</v>
      </c>
      <c r="M1038" s="141"/>
      <c r="N1038" s="139" t="s">
        <v>9290</v>
      </c>
      <c r="O1038" s="4" t="s">
        <v>3051</v>
      </c>
      <c r="P1038" s="48" t="s">
        <v>5</v>
      </c>
      <c r="Q1038" s="4"/>
    </row>
    <row r="1039" spans="1:17" ht="45" customHeight="1" x14ac:dyDescent="0.2">
      <c r="A1039" s="57">
        <v>4145020</v>
      </c>
      <c r="B1039" s="4" t="s">
        <v>1</v>
      </c>
      <c r="C1039" s="4" t="s">
        <v>9756</v>
      </c>
      <c r="D1039" s="4" t="s">
        <v>31</v>
      </c>
      <c r="E1039" s="4" t="s">
        <v>31</v>
      </c>
      <c r="F1039" s="4" t="s">
        <v>1704</v>
      </c>
      <c r="G1039" s="50" t="s">
        <v>4686</v>
      </c>
      <c r="H1039" s="113" t="s">
        <v>3568</v>
      </c>
      <c r="I1039" s="4" t="s">
        <v>30</v>
      </c>
      <c r="J1039" s="4" t="s">
        <v>0</v>
      </c>
      <c r="K1039" s="4" t="s">
        <v>4</v>
      </c>
      <c r="L1039" s="136" t="s">
        <v>7150</v>
      </c>
      <c r="M1039" s="141" t="s">
        <v>331</v>
      </c>
      <c r="N1039" s="139" t="s">
        <v>9292</v>
      </c>
      <c r="O1039" s="4" t="s">
        <v>3174</v>
      </c>
      <c r="P1039" s="48" t="s">
        <v>5</v>
      </c>
      <c r="Q1039" s="4"/>
    </row>
    <row r="1040" spans="1:17" ht="45" customHeight="1" x14ac:dyDescent="0.2">
      <c r="A1040" s="57">
        <v>4145030</v>
      </c>
      <c r="B1040" s="4" t="s">
        <v>1</v>
      </c>
      <c r="C1040" s="4" t="s">
        <v>9758</v>
      </c>
      <c r="D1040" s="4" t="s">
        <v>10</v>
      </c>
      <c r="E1040" s="4" t="s">
        <v>10</v>
      </c>
      <c r="F1040" s="4" t="s">
        <v>1705</v>
      </c>
      <c r="G1040" s="50" t="s">
        <v>4687</v>
      </c>
      <c r="H1040" s="113" t="s">
        <v>3568</v>
      </c>
      <c r="I1040" s="4" t="s">
        <v>2</v>
      </c>
      <c r="J1040" s="4" t="s">
        <v>3</v>
      </c>
      <c r="K1040" s="4" t="s">
        <v>71</v>
      </c>
      <c r="L1040" s="136" t="s">
        <v>7151</v>
      </c>
      <c r="M1040" s="147" t="s">
        <v>333</v>
      </c>
      <c r="N1040" s="139"/>
      <c r="O1040" s="4"/>
      <c r="P1040" s="48" t="s">
        <v>5</v>
      </c>
      <c r="Q1040" s="4"/>
    </row>
    <row r="1041" spans="1:17" ht="45" customHeight="1" x14ac:dyDescent="0.2">
      <c r="A1041" s="57">
        <v>4145030</v>
      </c>
      <c r="B1041" s="4" t="s">
        <v>1</v>
      </c>
      <c r="C1041" s="4" t="s">
        <v>9758</v>
      </c>
      <c r="D1041" s="4" t="s">
        <v>10</v>
      </c>
      <c r="E1041" s="4" t="s">
        <v>10</v>
      </c>
      <c r="F1041" s="4" t="s">
        <v>1708</v>
      </c>
      <c r="G1041" s="50" t="s">
        <v>4689</v>
      </c>
      <c r="H1041" s="113" t="s">
        <v>3568</v>
      </c>
      <c r="I1041" s="4" t="s">
        <v>2</v>
      </c>
      <c r="J1041" s="4" t="s">
        <v>3</v>
      </c>
      <c r="K1041" s="4" t="s">
        <v>71</v>
      </c>
      <c r="L1041" s="136" t="s">
        <v>7153</v>
      </c>
      <c r="M1041" s="147" t="s">
        <v>333</v>
      </c>
      <c r="N1041" s="139"/>
      <c r="O1041" s="4"/>
      <c r="P1041" s="48" t="s">
        <v>5</v>
      </c>
      <c r="Q1041" s="4"/>
    </row>
    <row r="1042" spans="1:17" ht="45" customHeight="1" x14ac:dyDescent="0.2">
      <c r="A1042" s="57">
        <v>4145030</v>
      </c>
      <c r="B1042" s="4" t="s">
        <v>1</v>
      </c>
      <c r="C1042" s="4" t="s">
        <v>9758</v>
      </c>
      <c r="D1042" s="4" t="s">
        <v>10</v>
      </c>
      <c r="E1042" s="4" t="s">
        <v>10</v>
      </c>
      <c r="F1042" s="4" t="s">
        <v>1709</v>
      </c>
      <c r="G1042" s="50" t="s">
        <v>4690</v>
      </c>
      <c r="H1042" s="113" t="s">
        <v>3568</v>
      </c>
      <c r="I1042" s="4" t="s">
        <v>2</v>
      </c>
      <c r="J1042" s="4" t="s">
        <v>3</v>
      </c>
      <c r="K1042" s="4" t="s">
        <v>4</v>
      </c>
      <c r="L1042" s="136" t="s">
        <v>7154</v>
      </c>
      <c r="M1042" s="141" t="s">
        <v>333</v>
      </c>
      <c r="N1042" s="139" t="s">
        <v>9293</v>
      </c>
      <c r="O1042" s="4" t="s">
        <v>3855</v>
      </c>
      <c r="P1042" s="48" t="s">
        <v>5</v>
      </c>
      <c r="Q1042" s="4"/>
    </row>
    <row r="1043" spans="1:17" ht="45" customHeight="1" x14ac:dyDescent="0.2">
      <c r="A1043" s="57">
        <v>4145030</v>
      </c>
      <c r="B1043" s="4" t="s">
        <v>1</v>
      </c>
      <c r="C1043" s="4" t="s">
        <v>9758</v>
      </c>
      <c r="D1043" s="4" t="s">
        <v>10</v>
      </c>
      <c r="E1043" s="4" t="s">
        <v>10</v>
      </c>
      <c r="F1043" s="4" t="s">
        <v>1711</v>
      </c>
      <c r="G1043" s="4" t="s">
        <v>4692</v>
      </c>
      <c r="H1043" s="113" t="s">
        <v>3568</v>
      </c>
      <c r="I1043" s="4" t="s">
        <v>2</v>
      </c>
      <c r="J1043" s="4" t="s">
        <v>3</v>
      </c>
      <c r="K1043" s="4" t="s">
        <v>4</v>
      </c>
      <c r="L1043" s="136" t="s">
        <v>7156</v>
      </c>
      <c r="M1043" s="141" t="s">
        <v>333</v>
      </c>
      <c r="N1043" s="139" t="s">
        <v>9294</v>
      </c>
      <c r="O1043" s="4" t="s">
        <v>3855</v>
      </c>
      <c r="P1043" s="48" t="s">
        <v>5</v>
      </c>
      <c r="Q1043" s="4"/>
    </row>
    <row r="1044" spans="1:17" ht="45" customHeight="1" x14ac:dyDescent="0.2">
      <c r="A1044" s="57">
        <v>4145030</v>
      </c>
      <c r="B1044" s="4" t="s">
        <v>1</v>
      </c>
      <c r="C1044" s="4" t="s">
        <v>9758</v>
      </c>
      <c r="D1044" s="4" t="s">
        <v>10</v>
      </c>
      <c r="E1044" s="4" t="s">
        <v>10</v>
      </c>
      <c r="F1044" s="4" t="s">
        <v>1712</v>
      </c>
      <c r="G1044" s="4" t="s">
        <v>4693</v>
      </c>
      <c r="H1044" s="113" t="s">
        <v>3568</v>
      </c>
      <c r="I1044" s="4" t="s">
        <v>2</v>
      </c>
      <c r="J1044" s="4" t="s">
        <v>3</v>
      </c>
      <c r="K1044" s="4" t="s">
        <v>71</v>
      </c>
      <c r="L1044" s="136" t="s">
        <v>7157</v>
      </c>
      <c r="M1044" s="147" t="s">
        <v>333</v>
      </c>
      <c r="N1044" s="139"/>
      <c r="O1044" s="4"/>
      <c r="P1044" s="48" t="s">
        <v>5</v>
      </c>
      <c r="Q1044" s="4"/>
    </row>
    <row r="1045" spans="1:17" ht="45" customHeight="1" x14ac:dyDescent="0.2">
      <c r="A1045" s="57">
        <v>4145030</v>
      </c>
      <c r="B1045" s="4" t="s">
        <v>1</v>
      </c>
      <c r="C1045" s="4" t="s">
        <v>9758</v>
      </c>
      <c r="D1045" s="4" t="s">
        <v>10</v>
      </c>
      <c r="E1045" s="4" t="s">
        <v>10</v>
      </c>
      <c r="F1045" s="4" t="s">
        <v>1713</v>
      </c>
      <c r="G1045" s="4" t="s">
        <v>4694</v>
      </c>
      <c r="H1045" s="113" t="s">
        <v>3568</v>
      </c>
      <c r="I1045" s="4" t="s">
        <v>2</v>
      </c>
      <c r="J1045" s="4" t="s">
        <v>3</v>
      </c>
      <c r="K1045" s="4" t="s">
        <v>71</v>
      </c>
      <c r="L1045" s="136" t="s">
        <v>7158</v>
      </c>
      <c r="M1045" s="147" t="s">
        <v>333</v>
      </c>
      <c r="N1045" s="139"/>
      <c r="O1045" s="4"/>
      <c r="P1045" s="48" t="s">
        <v>5</v>
      </c>
      <c r="Q1045" s="4"/>
    </row>
    <row r="1046" spans="1:17" ht="45" customHeight="1" x14ac:dyDescent="0.2">
      <c r="A1046" s="57">
        <v>4145030</v>
      </c>
      <c r="B1046" s="4" t="s">
        <v>1</v>
      </c>
      <c r="C1046" s="4" t="s">
        <v>9760</v>
      </c>
      <c r="D1046" s="4" t="s">
        <v>13</v>
      </c>
      <c r="E1046" s="4" t="s">
        <v>13</v>
      </c>
      <c r="F1046" s="4" t="s">
        <v>1716</v>
      </c>
      <c r="G1046" s="4" t="s">
        <v>4697</v>
      </c>
      <c r="H1046" s="113" t="s">
        <v>3208</v>
      </c>
      <c r="I1046" s="4" t="s">
        <v>14</v>
      </c>
      <c r="J1046" s="4" t="s">
        <v>0</v>
      </c>
      <c r="K1046" s="4" t="s">
        <v>4</v>
      </c>
      <c r="L1046" s="136" t="s">
        <v>7161</v>
      </c>
      <c r="M1046" s="141" t="s">
        <v>17</v>
      </c>
      <c r="N1046" s="139" t="s">
        <v>9296</v>
      </c>
      <c r="O1046" s="4" t="s">
        <v>4238</v>
      </c>
      <c r="P1046" s="48" t="s">
        <v>5</v>
      </c>
      <c r="Q1046" s="4"/>
    </row>
    <row r="1047" spans="1:17" ht="45" customHeight="1" x14ac:dyDescent="0.2">
      <c r="A1047" s="57">
        <v>4145030</v>
      </c>
      <c r="B1047" s="4" t="s">
        <v>1</v>
      </c>
      <c r="C1047" s="4" t="s">
        <v>9758</v>
      </c>
      <c r="D1047" s="4" t="s">
        <v>10</v>
      </c>
      <c r="E1047" s="4" t="s">
        <v>10</v>
      </c>
      <c r="F1047" s="4" t="s">
        <v>1719</v>
      </c>
      <c r="G1047" s="4" t="s">
        <v>4700</v>
      </c>
      <c r="H1047" s="113" t="s">
        <v>3568</v>
      </c>
      <c r="I1047" s="4" t="s">
        <v>2</v>
      </c>
      <c r="J1047" s="4" t="s">
        <v>76</v>
      </c>
      <c r="K1047" s="4" t="s">
        <v>71</v>
      </c>
      <c r="L1047" s="136" t="s">
        <v>7164</v>
      </c>
      <c r="M1047" s="147" t="s">
        <v>18</v>
      </c>
      <c r="N1047" s="139"/>
      <c r="O1047" s="4"/>
      <c r="P1047" s="48" t="s">
        <v>5</v>
      </c>
      <c r="Q1047" s="4"/>
    </row>
    <row r="1048" spans="1:17" ht="45" customHeight="1" x14ac:dyDescent="0.2">
      <c r="A1048" s="57">
        <v>4145020</v>
      </c>
      <c r="B1048" s="4" t="s">
        <v>1</v>
      </c>
      <c r="C1048" s="4" t="s">
        <v>9756</v>
      </c>
      <c r="D1048" s="4" t="s">
        <v>31</v>
      </c>
      <c r="E1048" s="4" t="s">
        <v>31</v>
      </c>
      <c r="F1048" s="4" t="s">
        <v>1722</v>
      </c>
      <c r="G1048" s="4" t="s">
        <v>4703</v>
      </c>
      <c r="H1048" s="113" t="s">
        <v>3568</v>
      </c>
      <c r="I1048" s="4" t="s">
        <v>30</v>
      </c>
      <c r="J1048" s="4" t="s">
        <v>0</v>
      </c>
      <c r="K1048" s="4" t="s">
        <v>4</v>
      </c>
      <c r="L1048" s="136" t="s">
        <v>7167</v>
      </c>
      <c r="M1048" s="141" t="s">
        <v>331</v>
      </c>
      <c r="N1048" s="139" t="s">
        <v>9300</v>
      </c>
      <c r="O1048" s="4" t="s">
        <v>3208</v>
      </c>
      <c r="P1048" s="48" t="s">
        <v>5</v>
      </c>
      <c r="Q1048" s="4"/>
    </row>
    <row r="1049" spans="1:17" ht="45" customHeight="1" x14ac:dyDescent="0.2">
      <c r="A1049" s="57">
        <v>4145020</v>
      </c>
      <c r="B1049" s="4" t="s">
        <v>1</v>
      </c>
      <c r="C1049" s="4" t="s">
        <v>9756</v>
      </c>
      <c r="D1049" s="4" t="s">
        <v>43</v>
      </c>
      <c r="E1049" s="4" t="s">
        <v>43</v>
      </c>
      <c r="F1049" s="4" t="s">
        <v>1728</v>
      </c>
      <c r="G1049" s="50" t="s">
        <v>4709</v>
      </c>
      <c r="H1049" s="113" t="s">
        <v>3568</v>
      </c>
      <c r="I1049" s="4" t="s">
        <v>2</v>
      </c>
      <c r="J1049" s="4" t="s">
        <v>0</v>
      </c>
      <c r="K1049" s="4" t="s">
        <v>71</v>
      </c>
      <c r="L1049" s="136" t="s">
        <v>7173</v>
      </c>
      <c r="M1049" s="141"/>
      <c r="N1049" s="139"/>
      <c r="O1049" s="4"/>
      <c r="P1049" s="48" t="s">
        <v>5</v>
      </c>
      <c r="Q1049" s="4"/>
    </row>
    <row r="1050" spans="1:17" ht="45" customHeight="1" x14ac:dyDescent="0.2">
      <c r="A1050" s="57">
        <v>4145020</v>
      </c>
      <c r="B1050" s="4" t="s">
        <v>1</v>
      </c>
      <c r="C1050" s="4" t="s">
        <v>9756</v>
      </c>
      <c r="D1050" s="4" t="s">
        <v>46</v>
      </c>
      <c r="E1050" s="4" t="s">
        <v>46</v>
      </c>
      <c r="F1050" s="4" t="s">
        <v>1733</v>
      </c>
      <c r="G1050" s="4" t="s">
        <v>4714</v>
      </c>
      <c r="H1050" s="113" t="s">
        <v>3568</v>
      </c>
      <c r="I1050" s="4" t="s">
        <v>30</v>
      </c>
      <c r="J1050" s="4" t="s">
        <v>76</v>
      </c>
      <c r="K1050" s="4" t="s">
        <v>4</v>
      </c>
      <c r="L1050" s="136" t="s">
        <v>7178</v>
      </c>
      <c r="M1050" s="141"/>
      <c r="N1050" s="139" t="s">
        <v>9303</v>
      </c>
      <c r="O1050" s="4" t="s">
        <v>3051</v>
      </c>
      <c r="P1050" s="48" t="s">
        <v>5</v>
      </c>
      <c r="Q1050" s="4"/>
    </row>
    <row r="1051" spans="1:17" ht="45" customHeight="1" x14ac:dyDescent="0.2">
      <c r="A1051" s="57">
        <v>4145020</v>
      </c>
      <c r="B1051" s="4" t="s">
        <v>1</v>
      </c>
      <c r="C1051" s="4" t="s">
        <v>9756</v>
      </c>
      <c r="D1051" s="4" t="s">
        <v>46</v>
      </c>
      <c r="E1051" s="4" t="s">
        <v>46</v>
      </c>
      <c r="F1051" s="4" t="s">
        <v>1735</v>
      </c>
      <c r="G1051" s="50" t="s">
        <v>4716</v>
      </c>
      <c r="H1051" s="113" t="s">
        <v>3568</v>
      </c>
      <c r="I1051" s="4" t="s">
        <v>30</v>
      </c>
      <c r="J1051" s="4" t="s">
        <v>76</v>
      </c>
      <c r="K1051" s="4" t="s">
        <v>4</v>
      </c>
      <c r="L1051" s="136" t="s">
        <v>7180</v>
      </c>
      <c r="M1051" s="141"/>
      <c r="N1051" s="139" t="s">
        <v>9305</v>
      </c>
      <c r="O1051" s="4" t="s">
        <v>3051</v>
      </c>
      <c r="P1051" s="48" t="s">
        <v>5</v>
      </c>
      <c r="Q1051" s="4"/>
    </row>
    <row r="1052" spans="1:17" ht="45" customHeight="1" x14ac:dyDescent="0.2">
      <c r="A1052" s="57">
        <v>4145020</v>
      </c>
      <c r="B1052" s="4" t="s">
        <v>1</v>
      </c>
      <c r="C1052" s="4" t="s">
        <v>9756</v>
      </c>
      <c r="D1052" s="4" t="s">
        <v>46</v>
      </c>
      <c r="E1052" s="4" t="s">
        <v>46</v>
      </c>
      <c r="F1052" s="4" t="s">
        <v>1737</v>
      </c>
      <c r="G1052" s="50" t="s">
        <v>4718</v>
      </c>
      <c r="H1052" s="113" t="s">
        <v>3568</v>
      </c>
      <c r="I1052" s="4" t="s">
        <v>30</v>
      </c>
      <c r="J1052" s="4" t="s">
        <v>76</v>
      </c>
      <c r="K1052" s="4" t="s">
        <v>4</v>
      </c>
      <c r="L1052" s="136" t="s">
        <v>7182</v>
      </c>
      <c r="M1052" s="141"/>
      <c r="N1052" s="139" t="s">
        <v>9307</v>
      </c>
      <c r="O1052" s="4" t="s">
        <v>3174</v>
      </c>
      <c r="P1052" s="48" t="s">
        <v>5</v>
      </c>
      <c r="Q1052" s="4"/>
    </row>
    <row r="1053" spans="1:17" ht="45" customHeight="1" x14ac:dyDescent="0.2">
      <c r="A1053" s="57">
        <v>4145020</v>
      </c>
      <c r="B1053" s="4" t="s">
        <v>1</v>
      </c>
      <c r="C1053" s="4" t="s">
        <v>9756</v>
      </c>
      <c r="D1053" s="4" t="s">
        <v>46</v>
      </c>
      <c r="E1053" s="4" t="s">
        <v>46</v>
      </c>
      <c r="F1053" s="4" t="s">
        <v>1738</v>
      </c>
      <c r="G1053" s="50" t="s">
        <v>4719</v>
      </c>
      <c r="H1053" s="113" t="s">
        <v>3568</v>
      </c>
      <c r="I1053" s="4" t="s">
        <v>30</v>
      </c>
      <c r="J1053" s="4" t="s">
        <v>76</v>
      </c>
      <c r="K1053" s="4" t="s">
        <v>4</v>
      </c>
      <c r="L1053" s="136" t="s">
        <v>7183</v>
      </c>
      <c r="M1053" s="141"/>
      <c r="N1053" s="139" t="s">
        <v>9308</v>
      </c>
      <c r="O1053" s="4" t="s">
        <v>3174</v>
      </c>
      <c r="P1053" s="48" t="s">
        <v>5</v>
      </c>
      <c r="Q1053" s="4"/>
    </row>
    <row r="1054" spans="1:17" ht="45" customHeight="1" x14ac:dyDescent="0.2">
      <c r="A1054" s="57">
        <v>4145020</v>
      </c>
      <c r="B1054" s="4" t="s">
        <v>1</v>
      </c>
      <c r="C1054" s="4" t="s">
        <v>9756</v>
      </c>
      <c r="D1054" s="4" t="s">
        <v>46</v>
      </c>
      <c r="E1054" s="4" t="s">
        <v>46</v>
      </c>
      <c r="F1054" s="4" t="s">
        <v>1741</v>
      </c>
      <c r="G1054" s="50" t="s">
        <v>4722</v>
      </c>
      <c r="H1054" s="113" t="s">
        <v>3568</v>
      </c>
      <c r="I1054" s="4" t="s">
        <v>30</v>
      </c>
      <c r="J1054" s="4" t="s">
        <v>76</v>
      </c>
      <c r="K1054" s="4" t="s">
        <v>4</v>
      </c>
      <c r="L1054" s="136" t="s">
        <v>7186</v>
      </c>
      <c r="M1054" s="141"/>
      <c r="N1054" s="139" t="s">
        <v>9310</v>
      </c>
      <c r="O1054" s="4" t="s">
        <v>3051</v>
      </c>
      <c r="P1054" s="48" t="s">
        <v>5</v>
      </c>
      <c r="Q1054" s="4"/>
    </row>
    <row r="1055" spans="1:17" ht="45" customHeight="1" x14ac:dyDescent="0.2">
      <c r="A1055" s="57">
        <v>4145030</v>
      </c>
      <c r="B1055" s="4" t="s">
        <v>1</v>
      </c>
      <c r="C1055" s="4" t="s">
        <v>9758</v>
      </c>
      <c r="D1055" s="4" t="s">
        <v>10</v>
      </c>
      <c r="E1055" s="4" t="s">
        <v>10</v>
      </c>
      <c r="F1055" s="4" t="s">
        <v>1760</v>
      </c>
      <c r="G1055" s="50" t="s">
        <v>4741</v>
      </c>
      <c r="H1055" s="113" t="s">
        <v>3568</v>
      </c>
      <c r="I1055" s="4" t="s">
        <v>2</v>
      </c>
      <c r="J1055" s="4" t="s">
        <v>76</v>
      </c>
      <c r="K1055" s="4" t="s">
        <v>71</v>
      </c>
      <c r="L1055" s="136" t="s">
        <v>7205</v>
      </c>
      <c r="M1055" s="147" t="s">
        <v>18</v>
      </c>
      <c r="N1055" s="139"/>
      <c r="O1055" s="4"/>
      <c r="P1055" s="48" t="s">
        <v>5</v>
      </c>
      <c r="Q1055" s="4"/>
    </row>
    <row r="1056" spans="1:17" ht="45" customHeight="1" x14ac:dyDescent="0.2">
      <c r="A1056" s="57">
        <v>4145030</v>
      </c>
      <c r="B1056" s="4" t="s">
        <v>1</v>
      </c>
      <c r="C1056" s="4" t="s">
        <v>9758</v>
      </c>
      <c r="D1056" s="4" t="s">
        <v>10</v>
      </c>
      <c r="E1056" s="4" t="s">
        <v>10</v>
      </c>
      <c r="F1056" s="4" t="s">
        <v>1761</v>
      </c>
      <c r="G1056" s="50" t="s">
        <v>4742</v>
      </c>
      <c r="H1056" s="113" t="s">
        <v>3568</v>
      </c>
      <c r="I1056" s="4" t="s">
        <v>2</v>
      </c>
      <c r="J1056" s="4" t="s">
        <v>3</v>
      </c>
      <c r="K1056" s="4" t="s">
        <v>71</v>
      </c>
      <c r="L1056" s="136" t="s">
        <v>7206</v>
      </c>
      <c r="M1056" s="147" t="s">
        <v>18</v>
      </c>
      <c r="N1056" s="139"/>
      <c r="O1056" s="4"/>
      <c r="P1056" s="48" t="s">
        <v>5</v>
      </c>
      <c r="Q1056" s="4"/>
    </row>
    <row r="1057" spans="1:17" ht="45" customHeight="1" x14ac:dyDescent="0.2">
      <c r="A1057" s="57">
        <v>4145030</v>
      </c>
      <c r="B1057" s="4" t="s">
        <v>1</v>
      </c>
      <c r="C1057" s="4" t="s">
        <v>9758</v>
      </c>
      <c r="D1057" s="4" t="s">
        <v>10</v>
      </c>
      <c r="E1057" s="4" t="s">
        <v>10</v>
      </c>
      <c r="F1057" s="4" t="s">
        <v>1762</v>
      </c>
      <c r="G1057" s="50" t="s">
        <v>4743</v>
      </c>
      <c r="H1057" s="113" t="s">
        <v>3568</v>
      </c>
      <c r="I1057" s="4" t="s">
        <v>2</v>
      </c>
      <c r="J1057" s="4" t="s">
        <v>3</v>
      </c>
      <c r="K1057" s="4" t="s">
        <v>71</v>
      </c>
      <c r="L1057" s="136" t="s">
        <v>7207</v>
      </c>
      <c r="M1057" s="147" t="s">
        <v>18</v>
      </c>
      <c r="N1057" s="139"/>
      <c r="O1057" s="4"/>
      <c r="P1057" s="48" t="s">
        <v>5</v>
      </c>
      <c r="Q1057" s="4"/>
    </row>
    <row r="1058" spans="1:17" ht="45" customHeight="1" x14ac:dyDescent="0.2">
      <c r="A1058" s="57">
        <v>4145020</v>
      </c>
      <c r="B1058" s="4" t="s">
        <v>1</v>
      </c>
      <c r="C1058" s="4" t="s">
        <v>9756</v>
      </c>
      <c r="D1058" s="4" t="s">
        <v>46</v>
      </c>
      <c r="E1058" s="4" t="s">
        <v>46</v>
      </c>
      <c r="F1058" s="4" t="s">
        <v>1765</v>
      </c>
      <c r="G1058" s="4" t="s">
        <v>4746</v>
      </c>
      <c r="H1058" s="113" t="s">
        <v>3568</v>
      </c>
      <c r="I1058" s="4" t="s">
        <v>30</v>
      </c>
      <c r="J1058" s="4" t="s">
        <v>76</v>
      </c>
      <c r="K1058" s="4" t="s">
        <v>4</v>
      </c>
      <c r="L1058" s="136" t="s">
        <v>7210</v>
      </c>
      <c r="M1058" s="141"/>
      <c r="N1058" s="139" t="s">
        <v>9312</v>
      </c>
      <c r="O1058" s="4" t="s">
        <v>3174</v>
      </c>
      <c r="P1058" s="48" t="s">
        <v>5</v>
      </c>
      <c r="Q1058" s="4"/>
    </row>
    <row r="1059" spans="1:17" ht="45" customHeight="1" x14ac:dyDescent="0.2">
      <c r="A1059" s="57">
        <v>4145020</v>
      </c>
      <c r="B1059" s="4" t="s">
        <v>1</v>
      </c>
      <c r="C1059" s="4" t="s">
        <v>9756</v>
      </c>
      <c r="D1059" s="4" t="s">
        <v>46</v>
      </c>
      <c r="E1059" s="4" t="s">
        <v>46</v>
      </c>
      <c r="F1059" s="4" t="s">
        <v>1767</v>
      </c>
      <c r="G1059" s="50" t="s">
        <v>4748</v>
      </c>
      <c r="H1059" s="113" t="s">
        <v>3568</v>
      </c>
      <c r="I1059" s="4" t="s">
        <v>30</v>
      </c>
      <c r="J1059" s="4" t="s">
        <v>76</v>
      </c>
      <c r="K1059" s="4" t="s">
        <v>4</v>
      </c>
      <c r="L1059" s="136" t="s">
        <v>7212</v>
      </c>
      <c r="M1059" s="141"/>
      <c r="N1059" s="139" t="s">
        <v>9313</v>
      </c>
      <c r="O1059" s="4" t="s">
        <v>3174</v>
      </c>
      <c r="P1059" s="48" t="s">
        <v>5</v>
      </c>
      <c r="Q1059" s="4"/>
    </row>
    <row r="1060" spans="1:17" ht="45" customHeight="1" x14ac:dyDescent="0.2">
      <c r="A1060" s="57">
        <v>4145020</v>
      </c>
      <c r="B1060" s="4" t="s">
        <v>1</v>
      </c>
      <c r="C1060" s="4" t="s">
        <v>9756</v>
      </c>
      <c r="D1060" s="4" t="s">
        <v>46</v>
      </c>
      <c r="E1060" s="4" t="s">
        <v>46</v>
      </c>
      <c r="F1060" s="4" t="s">
        <v>1768</v>
      </c>
      <c r="G1060" s="4" t="s">
        <v>4749</v>
      </c>
      <c r="H1060" s="113" t="s">
        <v>3568</v>
      </c>
      <c r="I1060" s="4" t="s">
        <v>30</v>
      </c>
      <c r="J1060" s="4" t="s">
        <v>76</v>
      </c>
      <c r="K1060" s="4" t="s">
        <v>4</v>
      </c>
      <c r="L1060" s="136" t="s">
        <v>7213</v>
      </c>
      <c r="M1060" s="141"/>
      <c r="N1060" s="139" t="s">
        <v>9314</v>
      </c>
      <c r="O1060" s="4" t="s">
        <v>3174</v>
      </c>
      <c r="P1060" s="48" t="s">
        <v>5</v>
      </c>
      <c r="Q1060" s="4"/>
    </row>
    <row r="1061" spans="1:17" ht="45" customHeight="1" x14ac:dyDescent="0.2">
      <c r="A1061" s="57">
        <v>4145010</v>
      </c>
      <c r="B1061" s="4" t="s">
        <v>1</v>
      </c>
      <c r="C1061" s="4" t="s">
        <v>9764</v>
      </c>
      <c r="D1061" s="4" t="s">
        <v>23</v>
      </c>
      <c r="E1061" s="4" t="s">
        <v>23</v>
      </c>
      <c r="F1061" s="4" t="s">
        <v>1769</v>
      </c>
      <c r="G1061" s="50" t="s">
        <v>4750</v>
      </c>
      <c r="H1061" s="113" t="s">
        <v>3568</v>
      </c>
      <c r="I1061" s="4" t="s">
        <v>9</v>
      </c>
      <c r="J1061" s="4" t="s">
        <v>3</v>
      </c>
      <c r="K1061" s="4" t="s">
        <v>4</v>
      </c>
      <c r="L1061" s="136" t="s">
        <v>24</v>
      </c>
      <c r="M1061" s="141"/>
      <c r="N1061" s="139" t="s">
        <v>9315</v>
      </c>
      <c r="O1061" s="4" t="s">
        <v>3174</v>
      </c>
      <c r="P1061" s="48" t="s">
        <v>5</v>
      </c>
      <c r="Q1061" s="4"/>
    </row>
    <row r="1062" spans="1:17" ht="45" customHeight="1" x14ac:dyDescent="0.2">
      <c r="A1062" s="57">
        <v>4145020</v>
      </c>
      <c r="B1062" s="4" t="s">
        <v>1</v>
      </c>
      <c r="C1062" s="4" t="s">
        <v>9756</v>
      </c>
      <c r="D1062" s="4" t="s">
        <v>46</v>
      </c>
      <c r="E1062" s="4" t="s">
        <v>46</v>
      </c>
      <c r="F1062" s="4" t="s">
        <v>1772</v>
      </c>
      <c r="G1062" s="50" t="s">
        <v>4753</v>
      </c>
      <c r="H1062" s="113" t="s">
        <v>3568</v>
      </c>
      <c r="I1062" s="4" t="s">
        <v>30</v>
      </c>
      <c r="J1062" s="4" t="s">
        <v>76</v>
      </c>
      <c r="K1062" s="4" t="s">
        <v>4</v>
      </c>
      <c r="L1062" s="136" t="s">
        <v>7216</v>
      </c>
      <c r="M1062" s="141"/>
      <c r="N1062" s="139" t="s">
        <v>9316</v>
      </c>
      <c r="O1062" s="4" t="s">
        <v>3174</v>
      </c>
      <c r="P1062" s="48" t="s">
        <v>5</v>
      </c>
      <c r="Q1062" s="4"/>
    </row>
    <row r="1063" spans="1:17" ht="45" customHeight="1" x14ac:dyDescent="0.2">
      <c r="A1063" s="57">
        <v>4145020</v>
      </c>
      <c r="B1063" s="4" t="s">
        <v>1</v>
      </c>
      <c r="C1063" s="4" t="s">
        <v>9756</v>
      </c>
      <c r="D1063" s="4" t="s">
        <v>46</v>
      </c>
      <c r="E1063" s="4" t="s">
        <v>46</v>
      </c>
      <c r="F1063" s="4" t="s">
        <v>1773</v>
      </c>
      <c r="G1063" s="4" t="s">
        <v>4754</v>
      </c>
      <c r="H1063" s="113" t="s">
        <v>3568</v>
      </c>
      <c r="I1063" s="4" t="s">
        <v>30</v>
      </c>
      <c r="J1063" s="4" t="s">
        <v>76</v>
      </c>
      <c r="K1063" s="4" t="s">
        <v>4</v>
      </c>
      <c r="L1063" s="136" t="s">
        <v>7217</v>
      </c>
      <c r="M1063" s="141"/>
      <c r="N1063" s="139" t="s">
        <v>9317</v>
      </c>
      <c r="O1063" s="4" t="s">
        <v>3174</v>
      </c>
      <c r="P1063" s="48" t="s">
        <v>5</v>
      </c>
      <c r="Q1063" s="4"/>
    </row>
    <row r="1064" spans="1:17" ht="45" customHeight="1" x14ac:dyDescent="0.2">
      <c r="A1064" s="57">
        <v>4145020</v>
      </c>
      <c r="B1064" s="4" t="s">
        <v>1</v>
      </c>
      <c r="C1064" s="4" t="s">
        <v>9756</v>
      </c>
      <c r="D1064" s="4" t="s">
        <v>46</v>
      </c>
      <c r="E1064" s="4" t="s">
        <v>46</v>
      </c>
      <c r="F1064" s="4" t="s">
        <v>1775</v>
      </c>
      <c r="G1064" s="50" t="s">
        <v>4756</v>
      </c>
      <c r="H1064" s="113" t="s">
        <v>3568</v>
      </c>
      <c r="I1064" s="4" t="s">
        <v>30</v>
      </c>
      <c r="J1064" s="4" t="s">
        <v>76</v>
      </c>
      <c r="K1064" s="4" t="s">
        <v>4</v>
      </c>
      <c r="L1064" s="136" t="s">
        <v>7219</v>
      </c>
      <c r="M1064" s="141"/>
      <c r="N1064" s="139" t="s">
        <v>9319</v>
      </c>
      <c r="O1064" s="4" t="s">
        <v>3174</v>
      </c>
      <c r="P1064" s="48" t="s">
        <v>5</v>
      </c>
      <c r="Q1064" s="4"/>
    </row>
    <row r="1065" spans="1:17" ht="45" customHeight="1" x14ac:dyDescent="0.2">
      <c r="A1065" s="57">
        <v>4145020</v>
      </c>
      <c r="B1065" s="4" t="s">
        <v>1</v>
      </c>
      <c r="C1065" s="4" t="s">
        <v>9756</v>
      </c>
      <c r="D1065" s="4" t="s">
        <v>46</v>
      </c>
      <c r="E1065" s="4" t="s">
        <v>46</v>
      </c>
      <c r="F1065" s="4" t="s">
        <v>1776</v>
      </c>
      <c r="G1065" s="50" t="s">
        <v>4757</v>
      </c>
      <c r="H1065" s="113" t="s">
        <v>3568</v>
      </c>
      <c r="I1065" s="4" t="s">
        <v>30</v>
      </c>
      <c r="J1065" s="4" t="s">
        <v>76</v>
      </c>
      <c r="K1065" s="4" t="s">
        <v>4</v>
      </c>
      <c r="L1065" s="136" t="s">
        <v>7220</v>
      </c>
      <c r="M1065" s="141"/>
      <c r="N1065" s="139" t="s">
        <v>9320</v>
      </c>
      <c r="O1065" s="4" t="s">
        <v>3174</v>
      </c>
      <c r="P1065" s="48" t="s">
        <v>5</v>
      </c>
      <c r="Q1065" s="4"/>
    </row>
    <row r="1066" spans="1:17" ht="45" customHeight="1" x14ac:dyDescent="0.2">
      <c r="A1066" s="57">
        <v>4145020</v>
      </c>
      <c r="B1066" s="4" t="s">
        <v>1</v>
      </c>
      <c r="C1066" s="4" t="s">
        <v>9756</v>
      </c>
      <c r="D1066" s="4" t="s">
        <v>46</v>
      </c>
      <c r="E1066" s="4" t="s">
        <v>46</v>
      </c>
      <c r="F1066" s="4" t="s">
        <v>1778</v>
      </c>
      <c r="G1066" s="50" t="s">
        <v>4759</v>
      </c>
      <c r="H1066" s="113" t="s">
        <v>3568</v>
      </c>
      <c r="I1066" s="4" t="s">
        <v>30</v>
      </c>
      <c r="J1066" s="4" t="s">
        <v>76</v>
      </c>
      <c r="K1066" s="4" t="s">
        <v>4</v>
      </c>
      <c r="L1066" s="136" t="s">
        <v>7222</v>
      </c>
      <c r="M1066" s="141"/>
      <c r="N1066" s="139" t="s">
        <v>9321</v>
      </c>
      <c r="O1066" s="4" t="s">
        <v>3174</v>
      </c>
      <c r="P1066" s="48" t="s">
        <v>5</v>
      </c>
      <c r="Q1066" s="4"/>
    </row>
    <row r="1067" spans="1:17" ht="45" customHeight="1" x14ac:dyDescent="0.2">
      <c r="A1067" s="57">
        <v>4145020</v>
      </c>
      <c r="B1067" s="4" t="s">
        <v>1</v>
      </c>
      <c r="C1067" s="4" t="s">
        <v>9756</v>
      </c>
      <c r="D1067" s="4" t="s">
        <v>46</v>
      </c>
      <c r="E1067" s="4" t="s">
        <v>46</v>
      </c>
      <c r="F1067" s="4" t="s">
        <v>1780</v>
      </c>
      <c r="G1067" s="50" t="s">
        <v>4761</v>
      </c>
      <c r="H1067" s="113" t="s">
        <v>3568</v>
      </c>
      <c r="I1067" s="4" t="s">
        <v>30</v>
      </c>
      <c r="J1067" s="4" t="s">
        <v>76</v>
      </c>
      <c r="K1067" s="4" t="s">
        <v>4</v>
      </c>
      <c r="L1067" s="136" t="s">
        <v>7224</v>
      </c>
      <c r="M1067" s="141"/>
      <c r="N1067" s="139" t="s">
        <v>9323</v>
      </c>
      <c r="O1067" s="4" t="s">
        <v>3174</v>
      </c>
      <c r="P1067" s="48" t="s">
        <v>5</v>
      </c>
      <c r="Q1067" s="4"/>
    </row>
    <row r="1068" spans="1:17" ht="45" customHeight="1" x14ac:dyDescent="0.2">
      <c r="A1068" s="57">
        <v>4145020</v>
      </c>
      <c r="B1068" s="4" t="s">
        <v>1</v>
      </c>
      <c r="C1068" s="4" t="s">
        <v>9756</v>
      </c>
      <c r="D1068" s="4" t="s">
        <v>46</v>
      </c>
      <c r="E1068" s="4" t="s">
        <v>46</v>
      </c>
      <c r="F1068" s="4" t="s">
        <v>1781</v>
      </c>
      <c r="G1068" s="50" t="s">
        <v>4762</v>
      </c>
      <c r="H1068" s="113" t="s">
        <v>3568</v>
      </c>
      <c r="I1068" s="4" t="s">
        <v>30</v>
      </c>
      <c r="J1068" s="4" t="s">
        <v>76</v>
      </c>
      <c r="K1068" s="4" t="s">
        <v>4</v>
      </c>
      <c r="L1068" s="136" t="s">
        <v>7225</v>
      </c>
      <c r="M1068" s="141"/>
      <c r="N1068" s="139" t="s">
        <v>9324</v>
      </c>
      <c r="O1068" s="4" t="s">
        <v>3174</v>
      </c>
      <c r="P1068" s="48" t="s">
        <v>5</v>
      </c>
      <c r="Q1068" s="4"/>
    </row>
    <row r="1069" spans="1:17" ht="45" customHeight="1" x14ac:dyDescent="0.2">
      <c r="A1069" s="57">
        <v>4145020</v>
      </c>
      <c r="B1069" s="4" t="s">
        <v>1</v>
      </c>
      <c r="C1069" s="4" t="s">
        <v>9766</v>
      </c>
      <c r="D1069" s="4" t="s">
        <v>903</v>
      </c>
      <c r="E1069" s="4" t="s">
        <v>903</v>
      </c>
      <c r="F1069" s="4" t="s">
        <v>1782</v>
      </c>
      <c r="G1069" s="50" t="s">
        <v>4763</v>
      </c>
      <c r="H1069" s="113" t="s">
        <v>3568</v>
      </c>
      <c r="I1069" s="4" t="s">
        <v>253</v>
      </c>
      <c r="J1069" s="4" t="s">
        <v>3</v>
      </c>
      <c r="K1069" s="4" t="s">
        <v>4</v>
      </c>
      <c r="L1069" s="136" t="s">
        <v>7226</v>
      </c>
      <c r="M1069" s="141"/>
      <c r="N1069" s="139" t="s">
        <v>9325</v>
      </c>
      <c r="O1069" s="4" t="s">
        <v>3972</v>
      </c>
      <c r="P1069" s="48" t="s">
        <v>5</v>
      </c>
      <c r="Q1069" s="4"/>
    </row>
    <row r="1070" spans="1:17" ht="45" customHeight="1" x14ac:dyDescent="0.2">
      <c r="A1070" s="57">
        <v>4145020</v>
      </c>
      <c r="B1070" s="4" t="s">
        <v>1</v>
      </c>
      <c r="C1070" s="4" t="s">
        <v>9756</v>
      </c>
      <c r="D1070" s="4" t="s">
        <v>37</v>
      </c>
      <c r="E1070" s="4" t="s">
        <v>37</v>
      </c>
      <c r="F1070" s="4" t="s">
        <v>1793</v>
      </c>
      <c r="G1070" s="4" t="s">
        <v>4774</v>
      </c>
      <c r="H1070" s="113" t="s">
        <v>3568</v>
      </c>
      <c r="I1070" s="4" t="s">
        <v>30</v>
      </c>
      <c r="J1070" s="4" t="s">
        <v>76</v>
      </c>
      <c r="K1070" s="4" t="s">
        <v>4</v>
      </c>
      <c r="L1070" s="136" t="s">
        <v>7237</v>
      </c>
      <c r="M1070" s="141"/>
      <c r="N1070" s="139" t="s">
        <v>9326</v>
      </c>
      <c r="O1070" s="4" t="s">
        <v>3174</v>
      </c>
      <c r="P1070" s="48" t="s">
        <v>5</v>
      </c>
      <c r="Q1070" s="4"/>
    </row>
    <row r="1071" spans="1:17" ht="45" customHeight="1" x14ac:dyDescent="0.2">
      <c r="A1071" s="57">
        <v>4145030</v>
      </c>
      <c r="B1071" s="4" t="s">
        <v>1</v>
      </c>
      <c r="C1071" s="4" t="s">
        <v>9760</v>
      </c>
      <c r="D1071" s="4" t="s">
        <v>13</v>
      </c>
      <c r="E1071" s="4" t="s">
        <v>13</v>
      </c>
      <c r="F1071" s="4" t="s">
        <v>1795</v>
      </c>
      <c r="G1071" s="4" t="s">
        <v>4776</v>
      </c>
      <c r="H1071" s="113" t="s">
        <v>3208</v>
      </c>
      <c r="I1071" s="4" t="s">
        <v>6</v>
      </c>
      <c r="J1071" s="4" t="s">
        <v>3</v>
      </c>
      <c r="K1071" s="4" t="s">
        <v>4</v>
      </c>
      <c r="L1071" s="136" t="s">
        <v>7239</v>
      </c>
      <c r="M1071" s="141" t="s">
        <v>69</v>
      </c>
      <c r="N1071" s="139" t="s">
        <v>9327</v>
      </c>
      <c r="O1071" s="4" t="s">
        <v>4166</v>
      </c>
      <c r="P1071" s="48" t="s">
        <v>5</v>
      </c>
      <c r="Q1071" s="4"/>
    </row>
    <row r="1072" spans="1:17" ht="45" customHeight="1" x14ac:dyDescent="0.2">
      <c r="A1072" s="57">
        <v>4145020</v>
      </c>
      <c r="B1072" s="4" t="s">
        <v>1</v>
      </c>
      <c r="C1072" s="4" t="s">
        <v>9756</v>
      </c>
      <c r="D1072" s="4" t="s">
        <v>37</v>
      </c>
      <c r="E1072" s="4" t="s">
        <v>37</v>
      </c>
      <c r="F1072" s="4" t="s">
        <v>1796</v>
      </c>
      <c r="G1072" s="4" t="s">
        <v>4777</v>
      </c>
      <c r="H1072" s="113" t="s">
        <v>3568</v>
      </c>
      <c r="I1072" s="4" t="s">
        <v>30</v>
      </c>
      <c r="J1072" s="4" t="s">
        <v>76</v>
      </c>
      <c r="K1072" s="4" t="s">
        <v>4</v>
      </c>
      <c r="L1072" s="136" t="s">
        <v>7240</v>
      </c>
      <c r="M1072" s="141"/>
      <c r="N1072" s="139" t="s">
        <v>9328</v>
      </c>
      <c r="O1072" s="4" t="s">
        <v>3174</v>
      </c>
      <c r="P1072" s="48" t="s">
        <v>5</v>
      </c>
      <c r="Q1072" s="4"/>
    </row>
    <row r="1073" spans="1:17" ht="45" customHeight="1" x14ac:dyDescent="0.2">
      <c r="A1073" s="57">
        <v>4145030</v>
      </c>
      <c r="B1073" s="4" t="s">
        <v>1</v>
      </c>
      <c r="C1073" s="4" t="s">
        <v>9760</v>
      </c>
      <c r="D1073" s="4" t="s">
        <v>13</v>
      </c>
      <c r="E1073" s="4" t="s">
        <v>13</v>
      </c>
      <c r="F1073" s="4" t="s">
        <v>1797</v>
      </c>
      <c r="G1073" s="4" t="s">
        <v>4778</v>
      </c>
      <c r="H1073" s="113" t="s">
        <v>3208</v>
      </c>
      <c r="I1073" s="4" t="s">
        <v>6</v>
      </c>
      <c r="J1073" s="4" t="s">
        <v>3</v>
      </c>
      <c r="K1073" s="4" t="s">
        <v>4</v>
      </c>
      <c r="L1073" s="136" t="s">
        <v>7241</v>
      </c>
      <c r="M1073" s="141" t="s">
        <v>17</v>
      </c>
      <c r="N1073" s="139" t="s">
        <v>9329</v>
      </c>
      <c r="O1073" s="4" t="s">
        <v>4166</v>
      </c>
      <c r="P1073" s="48" t="s">
        <v>5</v>
      </c>
      <c r="Q1073" s="4"/>
    </row>
    <row r="1074" spans="1:17" ht="45" customHeight="1" x14ac:dyDescent="0.2">
      <c r="A1074" s="57">
        <v>4145020</v>
      </c>
      <c r="B1074" s="4" t="s">
        <v>1</v>
      </c>
      <c r="C1074" s="4" t="s">
        <v>9756</v>
      </c>
      <c r="D1074" s="4" t="s">
        <v>31</v>
      </c>
      <c r="E1074" s="4" t="s">
        <v>31</v>
      </c>
      <c r="F1074" s="4" t="s">
        <v>1808</v>
      </c>
      <c r="G1074" s="50" t="s">
        <v>4789</v>
      </c>
      <c r="H1074" s="113" t="s">
        <v>3568</v>
      </c>
      <c r="I1074" s="4" t="s">
        <v>30</v>
      </c>
      <c r="J1074" s="4" t="s">
        <v>76</v>
      </c>
      <c r="K1074" s="4" t="s">
        <v>4</v>
      </c>
      <c r="L1074" s="136" t="s">
        <v>7252</v>
      </c>
      <c r="M1074" s="141" t="s">
        <v>331</v>
      </c>
      <c r="N1074" s="139" t="s">
        <v>9330</v>
      </c>
      <c r="O1074" s="4" t="s">
        <v>4372</v>
      </c>
      <c r="P1074" s="48" t="s">
        <v>5</v>
      </c>
      <c r="Q1074" s="4"/>
    </row>
    <row r="1075" spans="1:17" ht="45" customHeight="1" x14ac:dyDescent="0.2">
      <c r="A1075" s="57">
        <v>4145020</v>
      </c>
      <c r="B1075" s="4" t="s">
        <v>1</v>
      </c>
      <c r="C1075" s="4" t="s">
        <v>9756</v>
      </c>
      <c r="D1075" s="4" t="s">
        <v>31</v>
      </c>
      <c r="E1075" s="4" t="s">
        <v>31</v>
      </c>
      <c r="F1075" s="4" t="s">
        <v>1813</v>
      </c>
      <c r="G1075" s="50" t="s">
        <v>4794</v>
      </c>
      <c r="H1075" s="113" t="s">
        <v>3568</v>
      </c>
      <c r="I1075" s="4" t="s">
        <v>30</v>
      </c>
      <c r="J1075" s="4" t="s">
        <v>0</v>
      </c>
      <c r="K1075" s="4" t="s">
        <v>4</v>
      </c>
      <c r="L1075" s="136" t="s">
        <v>7257</v>
      </c>
      <c r="M1075" s="141" t="s">
        <v>331</v>
      </c>
      <c r="N1075" s="139" t="s">
        <v>9332</v>
      </c>
      <c r="O1075" s="4" t="s">
        <v>3174</v>
      </c>
      <c r="P1075" s="48" t="s">
        <v>5</v>
      </c>
      <c r="Q1075" s="4"/>
    </row>
    <row r="1076" spans="1:17" ht="45" customHeight="1" x14ac:dyDescent="0.2">
      <c r="A1076" s="57">
        <v>4145020</v>
      </c>
      <c r="B1076" s="4" t="s">
        <v>1</v>
      </c>
      <c r="C1076" s="4" t="s">
        <v>9756</v>
      </c>
      <c r="D1076" s="4" t="s">
        <v>31</v>
      </c>
      <c r="E1076" s="4" t="s">
        <v>31</v>
      </c>
      <c r="F1076" s="4" t="s">
        <v>1814</v>
      </c>
      <c r="G1076" s="50" t="s">
        <v>4795</v>
      </c>
      <c r="H1076" s="113" t="s">
        <v>4796</v>
      </c>
      <c r="I1076" s="4" t="s">
        <v>30</v>
      </c>
      <c r="J1076" s="4" t="s">
        <v>76</v>
      </c>
      <c r="K1076" s="4" t="s">
        <v>4</v>
      </c>
      <c r="L1076" s="136" t="s">
        <v>7258</v>
      </c>
      <c r="M1076" s="141" t="s">
        <v>331</v>
      </c>
      <c r="N1076" s="139" t="s">
        <v>9333</v>
      </c>
      <c r="O1076" s="4" t="s">
        <v>4238</v>
      </c>
      <c r="P1076" s="48" t="s">
        <v>5</v>
      </c>
      <c r="Q1076" s="4"/>
    </row>
    <row r="1077" spans="1:17" ht="45" customHeight="1" x14ac:dyDescent="0.2">
      <c r="A1077" s="57">
        <v>4145020</v>
      </c>
      <c r="B1077" s="4" t="s">
        <v>1</v>
      </c>
      <c r="C1077" s="4" t="s">
        <v>9756</v>
      </c>
      <c r="D1077" s="4" t="s">
        <v>31</v>
      </c>
      <c r="E1077" s="4" t="s">
        <v>31</v>
      </c>
      <c r="F1077" s="4" t="s">
        <v>1815</v>
      </c>
      <c r="G1077" s="50" t="s">
        <v>4797</v>
      </c>
      <c r="H1077" s="113" t="s">
        <v>4796</v>
      </c>
      <c r="I1077" s="4" t="s">
        <v>30</v>
      </c>
      <c r="J1077" s="4" t="s">
        <v>76</v>
      </c>
      <c r="K1077" s="4" t="s">
        <v>4</v>
      </c>
      <c r="L1077" s="136" t="s">
        <v>7259</v>
      </c>
      <c r="M1077" s="141" t="s">
        <v>331</v>
      </c>
      <c r="N1077" s="139" t="s">
        <v>9334</v>
      </c>
      <c r="O1077" s="4" t="s">
        <v>4238</v>
      </c>
      <c r="P1077" s="48" t="s">
        <v>5</v>
      </c>
      <c r="Q1077" s="4"/>
    </row>
    <row r="1078" spans="1:17" ht="45" customHeight="1" x14ac:dyDescent="0.2">
      <c r="A1078" s="57">
        <v>4145020</v>
      </c>
      <c r="B1078" s="4" t="s">
        <v>1</v>
      </c>
      <c r="C1078" s="4" t="s">
        <v>9756</v>
      </c>
      <c r="D1078" s="4" t="s">
        <v>31</v>
      </c>
      <c r="E1078" s="4" t="s">
        <v>31</v>
      </c>
      <c r="F1078" s="4" t="s">
        <v>1816</v>
      </c>
      <c r="G1078" s="50" t="s">
        <v>4798</v>
      </c>
      <c r="H1078" s="113" t="s">
        <v>4796</v>
      </c>
      <c r="I1078" s="4" t="s">
        <v>30</v>
      </c>
      <c r="J1078" s="4" t="s">
        <v>76</v>
      </c>
      <c r="K1078" s="4" t="s">
        <v>4</v>
      </c>
      <c r="L1078" s="136" t="s">
        <v>7260</v>
      </c>
      <c r="M1078" s="141" t="s">
        <v>331</v>
      </c>
      <c r="N1078" s="139" t="s">
        <v>9335</v>
      </c>
      <c r="O1078" s="4" t="s">
        <v>4238</v>
      </c>
      <c r="P1078" s="48" t="s">
        <v>5</v>
      </c>
      <c r="Q1078" s="4"/>
    </row>
    <row r="1079" spans="1:17" ht="45" customHeight="1" x14ac:dyDescent="0.2">
      <c r="A1079" s="57">
        <v>4145020</v>
      </c>
      <c r="B1079" s="4" t="s">
        <v>1</v>
      </c>
      <c r="C1079" s="4" t="s">
        <v>9756</v>
      </c>
      <c r="D1079" s="4" t="s">
        <v>31</v>
      </c>
      <c r="E1079" s="4" t="s">
        <v>31</v>
      </c>
      <c r="F1079" s="4" t="s">
        <v>1818</v>
      </c>
      <c r="G1079" s="50" t="s">
        <v>4800</v>
      </c>
      <c r="H1079" s="113" t="s">
        <v>4796</v>
      </c>
      <c r="I1079" s="4" t="s">
        <v>30</v>
      </c>
      <c r="J1079" s="4" t="s">
        <v>76</v>
      </c>
      <c r="K1079" s="4" t="s">
        <v>4</v>
      </c>
      <c r="L1079" s="136" t="s">
        <v>7262</v>
      </c>
      <c r="M1079" s="141" t="s">
        <v>331</v>
      </c>
      <c r="N1079" s="139" t="s">
        <v>9336</v>
      </c>
      <c r="O1079" s="4" t="s">
        <v>4238</v>
      </c>
      <c r="P1079" s="48" t="s">
        <v>5</v>
      </c>
      <c r="Q1079" s="4"/>
    </row>
    <row r="1080" spans="1:17" ht="45" customHeight="1" x14ac:dyDescent="0.2">
      <c r="A1080" s="57">
        <v>4145030</v>
      </c>
      <c r="B1080" s="4" t="s">
        <v>1</v>
      </c>
      <c r="C1080" s="4" t="s">
        <v>9760</v>
      </c>
      <c r="D1080" s="4" t="s">
        <v>13</v>
      </c>
      <c r="E1080" s="4" t="s">
        <v>13</v>
      </c>
      <c r="F1080" s="4" t="s">
        <v>1829</v>
      </c>
      <c r="G1080" s="4" t="s">
        <v>4811</v>
      </c>
      <c r="H1080" s="113" t="s">
        <v>4166</v>
      </c>
      <c r="I1080" s="4" t="s">
        <v>6</v>
      </c>
      <c r="J1080" s="4" t="s">
        <v>3</v>
      </c>
      <c r="K1080" s="4" t="s">
        <v>4</v>
      </c>
      <c r="L1080" s="136" t="s">
        <v>7273</v>
      </c>
      <c r="M1080" s="147" t="s">
        <v>15</v>
      </c>
      <c r="N1080" s="139" t="s">
        <v>9341</v>
      </c>
      <c r="O1080" s="4" t="s">
        <v>4238</v>
      </c>
      <c r="P1080" s="48" t="s">
        <v>26</v>
      </c>
      <c r="Q1080" s="4"/>
    </row>
    <row r="1081" spans="1:17" ht="45" customHeight="1" x14ac:dyDescent="0.2">
      <c r="A1081" s="57">
        <v>4145030</v>
      </c>
      <c r="B1081" s="4" t="s">
        <v>1</v>
      </c>
      <c r="C1081" s="4" t="s">
        <v>9757</v>
      </c>
      <c r="D1081" s="4" t="s">
        <v>77</v>
      </c>
      <c r="E1081" s="4" t="s">
        <v>77</v>
      </c>
      <c r="F1081" s="4" t="s">
        <v>1832</v>
      </c>
      <c r="G1081" s="4" t="s">
        <v>4814</v>
      </c>
      <c r="H1081" s="113" t="s">
        <v>4796</v>
      </c>
      <c r="I1081" s="4" t="s">
        <v>2</v>
      </c>
      <c r="J1081" s="4" t="s">
        <v>3</v>
      </c>
      <c r="K1081" s="4" t="s">
        <v>71</v>
      </c>
      <c r="L1081" s="136" t="s">
        <v>7276</v>
      </c>
      <c r="M1081" s="147" t="s">
        <v>20</v>
      </c>
      <c r="N1081" s="139"/>
      <c r="O1081" s="4"/>
      <c r="P1081" s="48" t="s">
        <v>5</v>
      </c>
      <c r="Q1081" s="4"/>
    </row>
    <row r="1082" spans="1:17" ht="45" customHeight="1" x14ac:dyDescent="0.2">
      <c r="A1082" s="57">
        <v>4145030</v>
      </c>
      <c r="B1082" s="4" t="s">
        <v>1</v>
      </c>
      <c r="C1082" s="4" t="s">
        <v>9760</v>
      </c>
      <c r="D1082" s="4" t="s">
        <v>13</v>
      </c>
      <c r="E1082" s="4" t="s">
        <v>13</v>
      </c>
      <c r="F1082" s="4" t="s">
        <v>1833</v>
      </c>
      <c r="G1082" s="4" t="s">
        <v>4815</v>
      </c>
      <c r="H1082" s="113" t="s">
        <v>4238</v>
      </c>
      <c r="I1082" s="4" t="s">
        <v>6</v>
      </c>
      <c r="J1082" s="4" t="s">
        <v>3</v>
      </c>
      <c r="K1082" s="4" t="s">
        <v>4</v>
      </c>
      <c r="L1082" s="136" t="s">
        <v>7277</v>
      </c>
      <c r="M1082" s="147" t="s">
        <v>17</v>
      </c>
      <c r="N1082" s="139" t="s">
        <v>9343</v>
      </c>
      <c r="O1082" s="4" t="s">
        <v>3855</v>
      </c>
      <c r="P1082" s="48" t="s">
        <v>26</v>
      </c>
      <c r="Q1082" s="4"/>
    </row>
    <row r="1083" spans="1:17" ht="45" customHeight="1" x14ac:dyDescent="0.2">
      <c r="A1083" s="57">
        <v>4145030</v>
      </c>
      <c r="B1083" s="4" t="s">
        <v>1</v>
      </c>
      <c r="C1083" s="4" t="s">
        <v>9758</v>
      </c>
      <c r="D1083" s="4" t="s">
        <v>10</v>
      </c>
      <c r="E1083" s="4" t="s">
        <v>10</v>
      </c>
      <c r="F1083" s="4" t="s">
        <v>1836</v>
      </c>
      <c r="G1083" s="50" t="s">
        <v>4818</v>
      </c>
      <c r="H1083" s="113" t="s">
        <v>4796</v>
      </c>
      <c r="I1083" s="4" t="s">
        <v>2</v>
      </c>
      <c r="J1083" s="4" t="s">
        <v>76</v>
      </c>
      <c r="K1083" s="4" t="s">
        <v>71</v>
      </c>
      <c r="L1083" s="136" t="s">
        <v>7280</v>
      </c>
      <c r="M1083" s="147" t="s">
        <v>81</v>
      </c>
      <c r="N1083" s="139"/>
      <c r="O1083" s="4"/>
      <c r="P1083" s="48" t="s">
        <v>5</v>
      </c>
      <c r="Q1083" s="4"/>
    </row>
    <row r="1084" spans="1:17" ht="45" customHeight="1" x14ac:dyDescent="0.2">
      <c r="A1084" s="57">
        <v>4145030</v>
      </c>
      <c r="B1084" s="4" t="s">
        <v>1</v>
      </c>
      <c r="C1084" s="4" t="s">
        <v>9758</v>
      </c>
      <c r="D1084" s="4" t="s">
        <v>10</v>
      </c>
      <c r="E1084" s="4" t="s">
        <v>10</v>
      </c>
      <c r="F1084" s="4" t="s">
        <v>1837</v>
      </c>
      <c r="G1084" s="4" t="s">
        <v>4819</v>
      </c>
      <c r="H1084" s="113" t="s">
        <v>4796</v>
      </c>
      <c r="I1084" s="4" t="s">
        <v>2</v>
      </c>
      <c r="J1084" s="4" t="s">
        <v>3</v>
      </c>
      <c r="K1084" s="4" t="s">
        <v>71</v>
      </c>
      <c r="L1084" s="136" t="s">
        <v>7281</v>
      </c>
      <c r="M1084" s="147" t="s">
        <v>18</v>
      </c>
      <c r="N1084" s="139"/>
      <c r="O1084" s="4"/>
      <c r="P1084" s="48" t="s">
        <v>5</v>
      </c>
      <c r="Q1084" s="4"/>
    </row>
    <row r="1085" spans="1:17" ht="45" customHeight="1" x14ac:dyDescent="0.2">
      <c r="A1085" s="57">
        <v>4145030</v>
      </c>
      <c r="B1085" s="4" t="s">
        <v>1</v>
      </c>
      <c r="C1085" s="4" t="s">
        <v>9758</v>
      </c>
      <c r="D1085" s="4" t="s">
        <v>10</v>
      </c>
      <c r="E1085" s="4" t="s">
        <v>10</v>
      </c>
      <c r="F1085" s="4" t="s">
        <v>1838</v>
      </c>
      <c r="G1085" s="50" t="s">
        <v>4820</v>
      </c>
      <c r="H1085" s="113" t="s">
        <v>4796</v>
      </c>
      <c r="I1085" s="4" t="s">
        <v>2</v>
      </c>
      <c r="J1085" s="4" t="s">
        <v>3</v>
      </c>
      <c r="K1085" s="4" t="s">
        <v>71</v>
      </c>
      <c r="L1085" s="136" t="s">
        <v>7282</v>
      </c>
      <c r="M1085" s="147" t="s">
        <v>18</v>
      </c>
      <c r="N1085" s="139"/>
      <c r="O1085" s="4"/>
      <c r="P1085" s="48" t="s">
        <v>5</v>
      </c>
      <c r="Q1085" s="4"/>
    </row>
    <row r="1086" spans="1:17" ht="45" customHeight="1" x14ac:dyDescent="0.2">
      <c r="A1086" s="57">
        <v>4145030</v>
      </c>
      <c r="B1086" s="4" t="s">
        <v>1</v>
      </c>
      <c r="C1086" s="4" t="s">
        <v>9758</v>
      </c>
      <c r="D1086" s="4" t="s">
        <v>10</v>
      </c>
      <c r="E1086" s="4" t="s">
        <v>10</v>
      </c>
      <c r="F1086" s="4" t="s">
        <v>1839</v>
      </c>
      <c r="G1086" s="50" t="s">
        <v>4821</v>
      </c>
      <c r="H1086" s="113" t="s">
        <v>4796</v>
      </c>
      <c r="I1086" s="4" t="s">
        <v>2</v>
      </c>
      <c r="J1086" s="4" t="s">
        <v>76</v>
      </c>
      <c r="K1086" s="4" t="s">
        <v>71</v>
      </c>
      <c r="L1086" s="136" t="s">
        <v>7283</v>
      </c>
      <c r="M1086" s="147" t="s">
        <v>81</v>
      </c>
      <c r="N1086" s="139"/>
      <c r="O1086" s="4"/>
      <c r="P1086" s="48" t="s">
        <v>5</v>
      </c>
      <c r="Q1086" s="4"/>
    </row>
    <row r="1087" spans="1:17" ht="45" customHeight="1" x14ac:dyDescent="0.2">
      <c r="A1087" s="57">
        <v>4145020</v>
      </c>
      <c r="B1087" s="4" t="s">
        <v>1</v>
      </c>
      <c r="C1087" s="4" t="s">
        <v>9766</v>
      </c>
      <c r="D1087" s="4" t="s">
        <v>903</v>
      </c>
      <c r="E1087" s="4" t="s">
        <v>903</v>
      </c>
      <c r="F1087" s="4" t="s">
        <v>1844</v>
      </c>
      <c r="G1087" s="50" t="s">
        <v>4826</v>
      </c>
      <c r="H1087" s="113" t="s">
        <v>4796</v>
      </c>
      <c r="I1087" s="4" t="s">
        <v>9</v>
      </c>
      <c r="J1087" s="4" t="s">
        <v>3</v>
      </c>
      <c r="K1087" s="4" t="s">
        <v>4</v>
      </c>
      <c r="L1087" s="136" t="s">
        <v>7288</v>
      </c>
      <c r="M1087" s="141" t="s">
        <v>33</v>
      </c>
      <c r="N1087" s="139" t="s">
        <v>9347</v>
      </c>
      <c r="O1087" s="4" t="s">
        <v>2994</v>
      </c>
      <c r="P1087" s="48" t="s">
        <v>5</v>
      </c>
      <c r="Q1087" s="4"/>
    </row>
    <row r="1088" spans="1:17" ht="45" customHeight="1" x14ac:dyDescent="0.2">
      <c r="A1088" s="57">
        <v>4145030</v>
      </c>
      <c r="B1088" s="4" t="s">
        <v>1</v>
      </c>
      <c r="C1088" s="4" t="s">
        <v>9761</v>
      </c>
      <c r="D1088" s="4" t="s">
        <v>8</v>
      </c>
      <c r="E1088" s="4" t="s">
        <v>8</v>
      </c>
      <c r="F1088" s="4" t="s">
        <v>1846</v>
      </c>
      <c r="G1088" s="50" t="s">
        <v>4828</v>
      </c>
      <c r="H1088" s="113" t="s">
        <v>4796</v>
      </c>
      <c r="I1088" s="4" t="s">
        <v>9</v>
      </c>
      <c r="J1088" s="4" t="s">
        <v>76</v>
      </c>
      <c r="K1088" s="4" t="s">
        <v>4</v>
      </c>
      <c r="L1088" s="136" t="s">
        <v>7290</v>
      </c>
      <c r="M1088" s="141" t="s">
        <v>335</v>
      </c>
      <c r="N1088" s="139" t="s">
        <v>9349</v>
      </c>
      <c r="O1088" s="4" t="s">
        <v>4238</v>
      </c>
      <c r="P1088" s="48" t="s">
        <v>5</v>
      </c>
      <c r="Q1088" s="4"/>
    </row>
    <row r="1089" spans="1:17" ht="45" customHeight="1" x14ac:dyDescent="0.2">
      <c r="A1089" s="57">
        <v>4145010</v>
      </c>
      <c r="B1089" s="4" t="s">
        <v>1</v>
      </c>
      <c r="C1089" s="4" t="s">
        <v>9764</v>
      </c>
      <c r="D1089" s="4" t="s">
        <v>23</v>
      </c>
      <c r="E1089" s="4" t="s">
        <v>23</v>
      </c>
      <c r="F1089" s="4" t="s">
        <v>1850</v>
      </c>
      <c r="G1089" s="50" t="s">
        <v>4832</v>
      </c>
      <c r="H1089" s="113" t="s">
        <v>4796</v>
      </c>
      <c r="I1089" s="4" t="s">
        <v>9</v>
      </c>
      <c r="J1089" s="4" t="s">
        <v>3</v>
      </c>
      <c r="K1089" s="4" t="s">
        <v>4</v>
      </c>
      <c r="L1089" s="136" t="s">
        <v>24</v>
      </c>
      <c r="M1089" s="141"/>
      <c r="N1089" s="139" t="s">
        <v>9351</v>
      </c>
      <c r="O1089" s="4" t="s">
        <v>4238</v>
      </c>
      <c r="P1089" s="48" t="s">
        <v>5</v>
      </c>
      <c r="Q1089" s="4"/>
    </row>
    <row r="1090" spans="1:17" ht="45" customHeight="1" x14ac:dyDescent="0.2">
      <c r="A1090" s="57">
        <v>4145030</v>
      </c>
      <c r="B1090" s="4" t="s">
        <v>1</v>
      </c>
      <c r="C1090" s="4" t="s">
        <v>9758</v>
      </c>
      <c r="D1090" s="4" t="s">
        <v>10</v>
      </c>
      <c r="E1090" s="4" t="s">
        <v>10</v>
      </c>
      <c r="F1090" s="4" t="s">
        <v>1857</v>
      </c>
      <c r="G1090" s="4" t="s">
        <v>4839</v>
      </c>
      <c r="H1090" s="113" t="s">
        <v>4796</v>
      </c>
      <c r="I1090" s="4" t="s">
        <v>2</v>
      </c>
      <c r="J1090" s="4" t="s">
        <v>76</v>
      </c>
      <c r="K1090" s="4" t="s">
        <v>71</v>
      </c>
      <c r="L1090" s="136" t="s">
        <v>7300</v>
      </c>
      <c r="M1090" s="147" t="s">
        <v>18</v>
      </c>
      <c r="N1090" s="139"/>
      <c r="O1090" s="4"/>
      <c r="P1090" s="48" t="s">
        <v>5</v>
      </c>
      <c r="Q1090" s="4"/>
    </row>
    <row r="1091" spans="1:17" ht="45" customHeight="1" x14ac:dyDescent="0.2">
      <c r="A1091" s="57">
        <v>4145030</v>
      </c>
      <c r="B1091" s="4" t="s">
        <v>1</v>
      </c>
      <c r="C1091" s="4" t="s">
        <v>9758</v>
      </c>
      <c r="D1091" s="4" t="s">
        <v>10</v>
      </c>
      <c r="E1091" s="4" t="s">
        <v>10</v>
      </c>
      <c r="F1091" s="4" t="s">
        <v>1858</v>
      </c>
      <c r="G1091" s="4" t="s">
        <v>4840</v>
      </c>
      <c r="H1091" s="113" t="s">
        <v>4796</v>
      </c>
      <c r="I1091" s="4" t="s">
        <v>2</v>
      </c>
      <c r="J1091" s="4" t="s">
        <v>76</v>
      </c>
      <c r="K1091" s="4" t="s">
        <v>71</v>
      </c>
      <c r="L1091" s="136" t="s">
        <v>7301</v>
      </c>
      <c r="M1091" s="147" t="s">
        <v>18</v>
      </c>
      <c r="N1091" s="139"/>
      <c r="O1091" s="4"/>
      <c r="P1091" s="48" t="s">
        <v>5</v>
      </c>
      <c r="Q1091" s="4"/>
    </row>
    <row r="1092" spans="1:17" ht="45" customHeight="1" x14ac:dyDescent="0.2">
      <c r="A1092" s="57">
        <v>4145020</v>
      </c>
      <c r="B1092" s="4" t="s">
        <v>1</v>
      </c>
      <c r="C1092" s="4" t="s">
        <v>9756</v>
      </c>
      <c r="D1092" s="4" t="s">
        <v>926</v>
      </c>
      <c r="E1092" s="4" t="s">
        <v>926</v>
      </c>
      <c r="F1092" s="4" t="s">
        <v>1860</v>
      </c>
      <c r="G1092" s="4" t="s">
        <v>4842</v>
      </c>
      <c r="H1092" s="113" t="s">
        <v>4796</v>
      </c>
      <c r="I1092" s="4" t="s">
        <v>30</v>
      </c>
      <c r="J1092" s="4" t="s">
        <v>0</v>
      </c>
      <c r="K1092" s="4" t="s">
        <v>4</v>
      </c>
      <c r="L1092" s="136" t="s">
        <v>7303</v>
      </c>
      <c r="M1092" s="141" t="s">
        <v>331</v>
      </c>
      <c r="N1092" s="139" t="s">
        <v>9355</v>
      </c>
      <c r="O1092" s="4" t="s">
        <v>3006</v>
      </c>
      <c r="P1092" s="48" t="s">
        <v>5</v>
      </c>
      <c r="Q1092" s="4"/>
    </row>
    <row r="1093" spans="1:17" ht="45" customHeight="1" x14ac:dyDescent="0.2">
      <c r="A1093" s="57">
        <v>4145010</v>
      </c>
      <c r="B1093" s="4" t="s">
        <v>1</v>
      </c>
      <c r="C1093" s="4" t="s">
        <v>9759</v>
      </c>
      <c r="D1093" s="4" t="s">
        <v>86</v>
      </c>
      <c r="E1093" s="4" t="s">
        <v>86</v>
      </c>
      <c r="F1093" s="4" t="s">
        <v>1863</v>
      </c>
      <c r="G1093" s="4" t="s">
        <v>4845</v>
      </c>
      <c r="H1093" s="113" t="s">
        <v>4796</v>
      </c>
      <c r="I1093" s="4" t="s">
        <v>2</v>
      </c>
      <c r="J1093" s="4" t="s">
        <v>0</v>
      </c>
      <c r="K1093" s="4" t="s">
        <v>71</v>
      </c>
      <c r="L1093" s="136" t="s">
        <v>7306</v>
      </c>
      <c r="M1093" s="141"/>
      <c r="N1093" s="139"/>
      <c r="O1093" s="4"/>
      <c r="P1093" s="48" t="s">
        <v>5</v>
      </c>
      <c r="Q1093" s="4"/>
    </row>
    <row r="1094" spans="1:17" ht="45" customHeight="1" x14ac:dyDescent="0.2">
      <c r="A1094" s="57">
        <v>4145020</v>
      </c>
      <c r="B1094" s="4" t="s">
        <v>1</v>
      </c>
      <c r="C1094" s="4" t="s">
        <v>9756</v>
      </c>
      <c r="D1094" s="4" t="s">
        <v>80</v>
      </c>
      <c r="E1094" s="4" t="s">
        <v>80</v>
      </c>
      <c r="F1094" s="4" t="s">
        <v>1866</v>
      </c>
      <c r="G1094" s="4" t="s">
        <v>4848</v>
      </c>
      <c r="H1094" s="113" t="s">
        <v>4796</v>
      </c>
      <c r="I1094" s="4" t="s">
        <v>30</v>
      </c>
      <c r="J1094" s="4" t="s">
        <v>3</v>
      </c>
      <c r="K1094" s="4" t="s">
        <v>4</v>
      </c>
      <c r="L1094" s="136" t="s">
        <v>7309</v>
      </c>
      <c r="M1094" s="141" t="s">
        <v>331</v>
      </c>
      <c r="N1094" s="139" t="s">
        <v>9357</v>
      </c>
      <c r="O1094" s="4" t="s">
        <v>4372</v>
      </c>
      <c r="P1094" s="48" t="s">
        <v>5</v>
      </c>
      <c r="Q1094" s="4"/>
    </row>
    <row r="1095" spans="1:17" ht="45" customHeight="1" x14ac:dyDescent="0.2">
      <c r="A1095" s="57">
        <v>4145030</v>
      </c>
      <c r="B1095" s="4" t="s">
        <v>1</v>
      </c>
      <c r="C1095" s="4" t="s">
        <v>9760</v>
      </c>
      <c r="D1095" s="4" t="s">
        <v>13</v>
      </c>
      <c r="E1095" s="4" t="s">
        <v>13</v>
      </c>
      <c r="F1095" s="4" t="s">
        <v>1868</v>
      </c>
      <c r="G1095" s="50" t="s">
        <v>4850</v>
      </c>
      <c r="H1095" s="113" t="s">
        <v>4166</v>
      </c>
      <c r="I1095" s="4" t="s">
        <v>6</v>
      </c>
      <c r="J1095" s="4" t="s">
        <v>3</v>
      </c>
      <c r="K1095" s="4" t="s">
        <v>4</v>
      </c>
      <c r="L1095" s="136" t="s">
        <v>7311</v>
      </c>
      <c r="M1095" s="141" t="s">
        <v>69</v>
      </c>
      <c r="N1095" s="139" t="s">
        <v>9358</v>
      </c>
      <c r="O1095" s="4" t="s">
        <v>4166</v>
      </c>
      <c r="P1095" s="48" t="s">
        <v>5</v>
      </c>
      <c r="Q1095" s="4"/>
    </row>
    <row r="1096" spans="1:17" ht="45" customHeight="1" x14ac:dyDescent="0.2">
      <c r="A1096" s="57">
        <v>999</v>
      </c>
      <c r="B1096" s="4" t="s">
        <v>1</v>
      </c>
      <c r="C1096" s="89" t="s">
        <v>9765</v>
      </c>
      <c r="D1096" s="89" t="s">
        <v>21</v>
      </c>
      <c r="E1096" s="4" t="s">
        <v>21</v>
      </c>
      <c r="F1096" s="4" t="s">
        <v>1869</v>
      </c>
      <c r="G1096" s="50" t="s">
        <v>4851</v>
      </c>
      <c r="H1096" s="113" t="s">
        <v>4048</v>
      </c>
      <c r="I1096" s="4" t="s">
        <v>22</v>
      </c>
      <c r="J1096" s="4" t="s">
        <v>0</v>
      </c>
      <c r="K1096" s="4" t="s">
        <v>4</v>
      </c>
      <c r="L1096" s="136" t="s">
        <v>7312</v>
      </c>
      <c r="M1096" s="141"/>
      <c r="N1096" s="139" t="s">
        <v>9359</v>
      </c>
      <c r="O1096" s="4" t="s">
        <v>8449</v>
      </c>
      <c r="P1096" s="48" t="s">
        <v>26</v>
      </c>
      <c r="Q1096" s="4"/>
    </row>
    <row r="1097" spans="1:17" ht="45" customHeight="1" x14ac:dyDescent="0.2">
      <c r="A1097" s="57">
        <v>4145030</v>
      </c>
      <c r="B1097" s="4" t="s">
        <v>1</v>
      </c>
      <c r="C1097" s="4" t="s">
        <v>9758</v>
      </c>
      <c r="D1097" s="4" t="s">
        <v>10</v>
      </c>
      <c r="E1097" s="4" t="s">
        <v>10</v>
      </c>
      <c r="F1097" s="4" t="s">
        <v>1870</v>
      </c>
      <c r="G1097" s="50" t="s">
        <v>4852</v>
      </c>
      <c r="H1097" s="113" t="s">
        <v>4796</v>
      </c>
      <c r="I1097" s="4" t="s">
        <v>2</v>
      </c>
      <c r="J1097" s="4" t="s">
        <v>3</v>
      </c>
      <c r="K1097" s="4" t="s">
        <v>71</v>
      </c>
      <c r="L1097" s="136" t="s">
        <v>7313</v>
      </c>
      <c r="M1097" s="147" t="s">
        <v>81</v>
      </c>
      <c r="N1097" s="139"/>
      <c r="O1097" s="4"/>
      <c r="P1097" s="48" t="s">
        <v>5</v>
      </c>
      <c r="Q1097" s="4"/>
    </row>
    <row r="1098" spans="1:17" ht="45" customHeight="1" x14ac:dyDescent="0.2">
      <c r="A1098" s="57">
        <v>4145030</v>
      </c>
      <c r="B1098" s="4" t="s">
        <v>1</v>
      </c>
      <c r="C1098" s="4" t="s">
        <v>9758</v>
      </c>
      <c r="D1098" s="4" t="s">
        <v>10</v>
      </c>
      <c r="E1098" s="4" t="s">
        <v>10</v>
      </c>
      <c r="F1098" s="4" t="s">
        <v>1871</v>
      </c>
      <c r="G1098" s="50" t="s">
        <v>4853</v>
      </c>
      <c r="H1098" s="113" t="s">
        <v>4796</v>
      </c>
      <c r="I1098" s="4" t="s">
        <v>2</v>
      </c>
      <c r="J1098" s="4" t="s">
        <v>76</v>
      </c>
      <c r="K1098" s="4" t="s">
        <v>71</v>
      </c>
      <c r="L1098" s="136" t="s">
        <v>7314</v>
      </c>
      <c r="M1098" s="147" t="s">
        <v>81</v>
      </c>
      <c r="N1098" s="139"/>
      <c r="O1098" s="4"/>
      <c r="P1098" s="48" t="s">
        <v>5</v>
      </c>
      <c r="Q1098" s="4"/>
    </row>
    <row r="1099" spans="1:17" ht="45" customHeight="1" x14ac:dyDescent="0.2">
      <c r="A1099" s="57">
        <v>4145030</v>
      </c>
      <c r="B1099" s="4" t="s">
        <v>1</v>
      </c>
      <c r="C1099" s="4" t="s">
        <v>9758</v>
      </c>
      <c r="D1099" s="4" t="s">
        <v>10</v>
      </c>
      <c r="E1099" s="4" t="s">
        <v>10</v>
      </c>
      <c r="F1099" s="4" t="s">
        <v>1872</v>
      </c>
      <c r="G1099" s="50" t="s">
        <v>4854</v>
      </c>
      <c r="H1099" s="113" t="s">
        <v>4796</v>
      </c>
      <c r="I1099" s="4" t="s">
        <v>2</v>
      </c>
      <c r="J1099" s="4" t="s">
        <v>3</v>
      </c>
      <c r="K1099" s="4" t="s">
        <v>71</v>
      </c>
      <c r="L1099" s="136" t="s">
        <v>7315</v>
      </c>
      <c r="M1099" s="147" t="s">
        <v>81</v>
      </c>
      <c r="N1099" s="139"/>
      <c r="O1099" s="4"/>
      <c r="P1099" s="48" t="s">
        <v>5</v>
      </c>
      <c r="Q1099" s="4"/>
    </row>
    <row r="1100" spans="1:17" ht="45" customHeight="1" x14ac:dyDescent="0.2">
      <c r="A1100" s="57">
        <v>4145030</v>
      </c>
      <c r="B1100" s="4" t="s">
        <v>1</v>
      </c>
      <c r="C1100" s="4" t="s">
        <v>9758</v>
      </c>
      <c r="D1100" s="4" t="s">
        <v>10</v>
      </c>
      <c r="E1100" s="4" t="s">
        <v>10</v>
      </c>
      <c r="F1100" s="4" t="s">
        <v>1873</v>
      </c>
      <c r="G1100" s="50" t="s">
        <v>4855</v>
      </c>
      <c r="H1100" s="113" t="s">
        <v>4796</v>
      </c>
      <c r="I1100" s="4" t="s">
        <v>2</v>
      </c>
      <c r="J1100" s="4" t="s">
        <v>3</v>
      </c>
      <c r="K1100" s="4" t="s">
        <v>71</v>
      </c>
      <c r="L1100" s="136" t="s">
        <v>78</v>
      </c>
      <c r="M1100" s="147" t="s">
        <v>81</v>
      </c>
      <c r="N1100" s="139"/>
      <c r="O1100" s="4"/>
      <c r="P1100" s="48" t="s">
        <v>5</v>
      </c>
      <c r="Q1100" s="4"/>
    </row>
    <row r="1101" spans="1:17" ht="45" customHeight="1" x14ac:dyDescent="0.2">
      <c r="A1101" s="57">
        <v>4145030</v>
      </c>
      <c r="B1101" s="4" t="s">
        <v>1</v>
      </c>
      <c r="C1101" s="4" t="s">
        <v>9758</v>
      </c>
      <c r="D1101" s="4" t="s">
        <v>10</v>
      </c>
      <c r="E1101" s="4" t="s">
        <v>10</v>
      </c>
      <c r="F1101" s="4" t="s">
        <v>1874</v>
      </c>
      <c r="G1101" s="50" t="s">
        <v>4856</v>
      </c>
      <c r="H1101" s="113" t="s">
        <v>4796</v>
      </c>
      <c r="I1101" s="4" t="s">
        <v>2</v>
      </c>
      <c r="J1101" s="4" t="s">
        <v>76</v>
      </c>
      <c r="K1101" s="4" t="s">
        <v>71</v>
      </c>
      <c r="L1101" s="136" t="s">
        <v>7316</v>
      </c>
      <c r="M1101" s="147" t="s">
        <v>18</v>
      </c>
      <c r="N1101" s="139"/>
      <c r="O1101" s="4"/>
      <c r="P1101" s="48" t="s">
        <v>5</v>
      </c>
      <c r="Q1101" s="4"/>
    </row>
    <row r="1102" spans="1:17" ht="45" customHeight="1" x14ac:dyDescent="0.2">
      <c r="A1102" s="57">
        <v>4145010</v>
      </c>
      <c r="B1102" s="4" t="s">
        <v>1</v>
      </c>
      <c r="C1102" s="4" t="s">
        <v>9764</v>
      </c>
      <c r="D1102" s="4" t="s">
        <v>23</v>
      </c>
      <c r="E1102" s="4" t="s">
        <v>23</v>
      </c>
      <c r="F1102" s="4" t="s">
        <v>1876</v>
      </c>
      <c r="G1102" s="50" t="s">
        <v>4858</v>
      </c>
      <c r="H1102" s="113" t="s">
        <v>4796</v>
      </c>
      <c r="I1102" s="4" t="s">
        <v>9</v>
      </c>
      <c r="J1102" s="4" t="s">
        <v>3</v>
      </c>
      <c r="K1102" s="4" t="s">
        <v>4</v>
      </c>
      <c r="L1102" s="136" t="s">
        <v>24</v>
      </c>
      <c r="M1102" s="141"/>
      <c r="N1102" s="139" t="s">
        <v>9360</v>
      </c>
      <c r="O1102" s="4" t="s">
        <v>3174</v>
      </c>
      <c r="P1102" s="48" t="s">
        <v>5</v>
      </c>
      <c r="Q1102" s="4"/>
    </row>
    <row r="1103" spans="1:17" ht="45" customHeight="1" x14ac:dyDescent="0.2">
      <c r="A1103" s="57">
        <v>4145030</v>
      </c>
      <c r="B1103" s="4" t="s">
        <v>1</v>
      </c>
      <c r="C1103" s="4" t="s">
        <v>9761</v>
      </c>
      <c r="D1103" s="4" t="s">
        <v>89</v>
      </c>
      <c r="E1103" s="4" t="s">
        <v>89</v>
      </c>
      <c r="F1103" s="4" t="s">
        <v>1878</v>
      </c>
      <c r="G1103" s="50" t="s">
        <v>4860</v>
      </c>
      <c r="H1103" s="113" t="s">
        <v>4796</v>
      </c>
      <c r="I1103" s="4" t="s">
        <v>2</v>
      </c>
      <c r="J1103" s="4" t="s">
        <v>0</v>
      </c>
      <c r="K1103" s="4" t="s">
        <v>4</v>
      </c>
      <c r="L1103" s="136" t="s">
        <v>7319</v>
      </c>
      <c r="M1103" s="141"/>
      <c r="N1103" s="139" t="s">
        <v>9362</v>
      </c>
      <c r="O1103" s="4" t="s">
        <v>4166</v>
      </c>
      <c r="P1103" s="48" t="s">
        <v>5</v>
      </c>
      <c r="Q1103" s="4"/>
    </row>
    <row r="1104" spans="1:17" ht="45" customHeight="1" x14ac:dyDescent="0.2">
      <c r="A1104" s="57">
        <v>4145030</v>
      </c>
      <c r="B1104" s="4" t="s">
        <v>1</v>
      </c>
      <c r="C1104" s="4" t="s">
        <v>9758</v>
      </c>
      <c r="D1104" s="4" t="s">
        <v>10</v>
      </c>
      <c r="E1104" s="4" t="s">
        <v>10</v>
      </c>
      <c r="F1104" s="4" t="s">
        <v>1880</v>
      </c>
      <c r="G1104" s="50" t="s">
        <v>4862</v>
      </c>
      <c r="H1104" s="113" t="s">
        <v>4796</v>
      </c>
      <c r="I1104" s="4" t="s">
        <v>2</v>
      </c>
      <c r="J1104" s="4" t="s">
        <v>0</v>
      </c>
      <c r="K1104" s="4" t="s">
        <v>71</v>
      </c>
      <c r="L1104" s="136" t="s">
        <v>7321</v>
      </c>
      <c r="M1104" s="147" t="s">
        <v>332</v>
      </c>
      <c r="N1104" s="139"/>
      <c r="O1104" s="4"/>
      <c r="P1104" s="48" t="s">
        <v>5</v>
      </c>
      <c r="Q1104" s="4"/>
    </row>
    <row r="1105" spans="1:17" ht="45" customHeight="1" x14ac:dyDescent="0.2">
      <c r="A1105" s="57">
        <v>4145020</v>
      </c>
      <c r="B1105" s="4" t="s">
        <v>1</v>
      </c>
      <c r="C1105" s="4" t="s">
        <v>9756</v>
      </c>
      <c r="D1105" s="4" t="s">
        <v>39</v>
      </c>
      <c r="E1105" s="4" t="s">
        <v>39</v>
      </c>
      <c r="F1105" s="4" t="s">
        <v>1882</v>
      </c>
      <c r="G1105" s="50" t="s">
        <v>4864</v>
      </c>
      <c r="H1105" s="113" t="s">
        <v>4796</v>
      </c>
      <c r="I1105" s="4" t="s">
        <v>9</v>
      </c>
      <c r="J1105" s="4" t="s">
        <v>0</v>
      </c>
      <c r="K1105" s="4" t="s">
        <v>4</v>
      </c>
      <c r="L1105" s="136" t="s">
        <v>7323</v>
      </c>
      <c r="M1105" s="141" t="s">
        <v>330</v>
      </c>
      <c r="N1105" s="139" t="s">
        <v>9365</v>
      </c>
      <c r="O1105" s="4" t="s">
        <v>3051</v>
      </c>
      <c r="P1105" s="48" t="s">
        <v>5</v>
      </c>
      <c r="Q1105" s="4"/>
    </row>
    <row r="1106" spans="1:17" ht="45" customHeight="1" x14ac:dyDescent="0.2">
      <c r="A1106" s="57">
        <v>4145020</v>
      </c>
      <c r="B1106" s="4" t="s">
        <v>1</v>
      </c>
      <c r="C1106" s="4" t="s">
        <v>9766</v>
      </c>
      <c r="D1106" s="4" t="s">
        <v>903</v>
      </c>
      <c r="E1106" s="4" t="s">
        <v>903</v>
      </c>
      <c r="F1106" s="4" t="s">
        <v>1888</v>
      </c>
      <c r="G1106" s="50" t="s">
        <v>4870</v>
      </c>
      <c r="H1106" s="113" t="s">
        <v>4796</v>
      </c>
      <c r="I1106" s="4" t="s">
        <v>9</v>
      </c>
      <c r="J1106" s="4" t="s">
        <v>0</v>
      </c>
      <c r="K1106" s="4" t="s">
        <v>4</v>
      </c>
      <c r="L1106" s="136" t="s">
        <v>7329</v>
      </c>
      <c r="M1106" s="141" t="s">
        <v>50</v>
      </c>
      <c r="N1106" s="139" t="s">
        <v>9367</v>
      </c>
      <c r="O1106" s="4" t="s">
        <v>4166</v>
      </c>
      <c r="P1106" s="48" t="s">
        <v>5</v>
      </c>
      <c r="Q1106" s="4"/>
    </row>
    <row r="1107" spans="1:17" ht="45" customHeight="1" x14ac:dyDescent="0.2">
      <c r="A1107" s="57">
        <v>4145030</v>
      </c>
      <c r="B1107" s="4" t="s">
        <v>1</v>
      </c>
      <c r="C1107" s="4" t="s">
        <v>9758</v>
      </c>
      <c r="D1107" s="4" t="s">
        <v>10</v>
      </c>
      <c r="E1107" s="4" t="s">
        <v>10</v>
      </c>
      <c r="F1107" s="4" t="s">
        <v>1892</v>
      </c>
      <c r="G1107" s="4" t="s">
        <v>4873</v>
      </c>
      <c r="H1107" s="113" t="s">
        <v>4796</v>
      </c>
      <c r="I1107" s="4" t="s">
        <v>2</v>
      </c>
      <c r="J1107" s="4" t="s">
        <v>0</v>
      </c>
      <c r="K1107" s="4" t="s">
        <v>71</v>
      </c>
      <c r="L1107" s="136" t="s">
        <v>7332</v>
      </c>
      <c r="M1107" s="147" t="s">
        <v>332</v>
      </c>
      <c r="N1107" s="139"/>
      <c r="O1107" s="4"/>
      <c r="P1107" s="48" t="s">
        <v>5</v>
      </c>
      <c r="Q1107" s="4"/>
    </row>
    <row r="1108" spans="1:17" ht="45" customHeight="1" x14ac:dyDescent="0.2">
      <c r="A1108" s="57">
        <v>4145020</v>
      </c>
      <c r="B1108" s="4" t="s">
        <v>1</v>
      </c>
      <c r="C1108" s="4" t="s">
        <v>9766</v>
      </c>
      <c r="D1108" s="4" t="s">
        <v>903</v>
      </c>
      <c r="E1108" s="4" t="s">
        <v>903</v>
      </c>
      <c r="F1108" s="4" t="s">
        <v>1898</v>
      </c>
      <c r="G1108" s="4" t="s">
        <v>4879</v>
      </c>
      <c r="H1108" s="113" t="s">
        <v>4796</v>
      </c>
      <c r="I1108" s="4" t="s">
        <v>253</v>
      </c>
      <c r="J1108" s="4" t="s">
        <v>0</v>
      </c>
      <c r="K1108" s="4" t="s">
        <v>4</v>
      </c>
      <c r="L1108" s="136" t="s">
        <v>7338</v>
      </c>
      <c r="M1108" s="141" t="s">
        <v>47</v>
      </c>
      <c r="N1108" s="139" t="s">
        <v>9369</v>
      </c>
      <c r="O1108" s="4" t="s">
        <v>4238</v>
      </c>
      <c r="P1108" s="48" t="s">
        <v>5</v>
      </c>
      <c r="Q1108" s="4"/>
    </row>
    <row r="1109" spans="1:17" ht="45" customHeight="1" x14ac:dyDescent="0.2">
      <c r="A1109" s="57">
        <v>4145020</v>
      </c>
      <c r="B1109" s="4" t="s">
        <v>1</v>
      </c>
      <c r="C1109" s="4" t="s">
        <v>9756</v>
      </c>
      <c r="D1109" s="4" t="s">
        <v>29</v>
      </c>
      <c r="E1109" s="4" t="s">
        <v>29</v>
      </c>
      <c r="F1109" s="4" t="s">
        <v>1900</v>
      </c>
      <c r="G1109" s="4" t="s">
        <v>4881</v>
      </c>
      <c r="H1109" s="113" t="s">
        <v>4796</v>
      </c>
      <c r="I1109" s="4" t="s">
        <v>2</v>
      </c>
      <c r="J1109" s="4" t="s">
        <v>0</v>
      </c>
      <c r="K1109" s="4" t="s">
        <v>71</v>
      </c>
      <c r="L1109" s="136" t="s">
        <v>7340</v>
      </c>
      <c r="M1109" s="147"/>
      <c r="N1109" s="139"/>
      <c r="O1109" s="4"/>
      <c r="P1109" s="48" t="s">
        <v>5</v>
      </c>
      <c r="Q1109" s="4"/>
    </row>
    <row r="1110" spans="1:17" ht="45" customHeight="1" x14ac:dyDescent="0.2">
      <c r="A1110" s="57">
        <v>4145030</v>
      </c>
      <c r="B1110" s="4" t="s">
        <v>1</v>
      </c>
      <c r="C1110" s="4" t="s">
        <v>9760</v>
      </c>
      <c r="D1110" s="4" t="s">
        <v>13</v>
      </c>
      <c r="E1110" s="4" t="s">
        <v>13</v>
      </c>
      <c r="F1110" s="4" t="s">
        <v>1906</v>
      </c>
      <c r="G1110" s="50" t="s">
        <v>4887</v>
      </c>
      <c r="H1110" s="113" t="s">
        <v>4166</v>
      </c>
      <c r="I1110" s="4" t="s">
        <v>6</v>
      </c>
      <c r="J1110" s="4" t="s">
        <v>3</v>
      </c>
      <c r="K1110" s="4" t="s">
        <v>4</v>
      </c>
      <c r="L1110" s="136" t="s">
        <v>7346</v>
      </c>
      <c r="M1110" s="147" t="s">
        <v>15</v>
      </c>
      <c r="N1110" s="139" t="s">
        <v>9372</v>
      </c>
      <c r="O1110" s="4" t="s">
        <v>3855</v>
      </c>
      <c r="P1110" s="48" t="s">
        <v>26</v>
      </c>
      <c r="Q1110" s="4"/>
    </row>
    <row r="1111" spans="1:17" ht="45" customHeight="1" x14ac:dyDescent="0.2">
      <c r="A1111" s="57">
        <v>4145030</v>
      </c>
      <c r="B1111" s="4" t="s">
        <v>1</v>
      </c>
      <c r="C1111" s="4" t="s">
        <v>9758</v>
      </c>
      <c r="D1111" s="4" t="s">
        <v>10</v>
      </c>
      <c r="E1111" s="4" t="s">
        <v>10</v>
      </c>
      <c r="F1111" s="4" t="s">
        <v>1907</v>
      </c>
      <c r="G1111" s="4" t="s">
        <v>4888</v>
      </c>
      <c r="H1111" s="113" t="s">
        <v>4796</v>
      </c>
      <c r="I1111" s="4" t="s">
        <v>2</v>
      </c>
      <c r="J1111" s="4" t="s">
        <v>3</v>
      </c>
      <c r="K1111" s="4" t="s">
        <v>71</v>
      </c>
      <c r="L1111" s="136" t="s">
        <v>7347</v>
      </c>
      <c r="M1111" s="147" t="s">
        <v>332</v>
      </c>
      <c r="N1111" s="139"/>
      <c r="O1111" s="4"/>
      <c r="P1111" s="48" t="s">
        <v>5</v>
      </c>
      <c r="Q1111" s="4"/>
    </row>
    <row r="1112" spans="1:17" ht="45" customHeight="1" x14ac:dyDescent="0.2">
      <c r="A1112" s="57">
        <v>4145030</v>
      </c>
      <c r="B1112" s="4" t="s">
        <v>1</v>
      </c>
      <c r="C1112" s="4" t="s">
        <v>9760</v>
      </c>
      <c r="D1112" s="4" t="s">
        <v>13</v>
      </c>
      <c r="E1112" s="4" t="s">
        <v>13</v>
      </c>
      <c r="F1112" s="4" t="s">
        <v>1909</v>
      </c>
      <c r="G1112" s="4" t="s">
        <v>4890</v>
      </c>
      <c r="H1112" s="113" t="s">
        <v>4238</v>
      </c>
      <c r="I1112" s="4" t="s">
        <v>6</v>
      </c>
      <c r="J1112" s="4" t="s">
        <v>3</v>
      </c>
      <c r="K1112" s="4" t="s">
        <v>4</v>
      </c>
      <c r="L1112" s="136" t="s">
        <v>7349</v>
      </c>
      <c r="M1112" s="147" t="s">
        <v>15</v>
      </c>
      <c r="N1112" s="139" t="s">
        <v>9373</v>
      </c>
      <c r="O1112" s="4" t="s">
        <v>3855</v>
      </c>
      <c r="P1112" s="48" t="s">
        <v>26</v>
      </c>
      <c r="Q1112" s="4"/>
    </row>
    <row r="1113" spans="1:17" ht="45" customHeight="1" x14ac:dyDescent="0.2">
      <c r="A1113" s="57">
        <v>4145020</v>
      </c>
      <c r="B1113" s="4" t="s">
        <v>1</v>
      </c>
      <c r="C1113" s="4" t="s">
        <v>9756</v>
      </c>
      <c r="D1113" s="4" t="s">
        <v>31</v>
      </c>
      <c r="E1113" s="4" t="s">
        <v>31</v>
      </c>
      <c r="F1113" s="4" t="s">
        <v>1913</v>
      </c>
      <c r="G1113" s="4" t="s">
        <v>4894</v>
      </c>
      <c r="H1113" s="113" t="s">
        <v>4796</v>
      </c>
      <c r="I1113" s="4" t="s">
        <v>30</v>
      </c>
      <c r="J1113" s="4" t="s">
        <v>0</v>
      </c>
      <c r="K1113" s="4" t="s">
        <v>4</v>
      </c>
      <c r="L1113" s="136" t="s">
        <v>7353</v>
      </c>
      <c r="M1113" s="141" t="s">
        <v>331</v>
      </c>
      <c r="N1113" s="139" t="s">
        <v>9377</v>
      </c>
      <c r="O1113" s="4" t="s">
        <v>3208</v>
      </c>
      <c r="P1113" s="48" t="s">
        <v>5</v>
      </c>
      <c r="Q1113" s="4"/>
    </row>
    <row r="1114" spans="1:17" ht="45" customHeight="1" x14ac:dyDescent="0.2">
      <c r="A1114" s="57">
        <v>4145020</v>
      </c>
      <c r="B1114" s="4" t="s">
        <v>1</v>
      </c>
      <c r="C1114" s="4" t="s">
        <v>9756</v>
      </c>
      <c r="D1114" s="4" t="s">
        <v>43</v>
      </c>
      <c r="E1114" s="4" t="s">
        <v>43</v>
      </c>
      <c r="F1114" s="4" t="s">
        <v>1916</v>
      </c>
      <c r="G1114" s="4" t="s">
        <v>4898</v>
      </c>
      <c r="H1114" s="113" t="s">
        <v>4896</v>
      </c>
      <c r="I1114" s="4" t="s">
        <v>2</v>
      </c>
      <c r="J1114" s="4" t="s">
        <v>0</v>
      </c>
      <c r="K1114" s="4" t="s">
        <v>71</v>
      </c>
      <c r="L1114" s="136" t="s">
        <v>7356</v>
      </c>
      <c r="M1114" s="141"/>
      <c r="N1114" s="139"/>
      <c r="O1114" s="4"/>
      <c r="P1114" s="48" t="s">
        <v>5</v>
      </c>
      <c r="Q1114" s="4"/>
    </row>
    <row r="1115" spans="1:17" ht="45" customHeight="1" x14ac:dyDescent="0.2">
      <c r="A1115" s="57">
        <v>4145030</v>
      </c>
      <c r="B1115" s="4" t="s">
        <v>1</v>
      </c>
      <c r="C1115" s="4" t="s">
        <v>9758</v>
      </c>
      <c r="D1115" s="4" t="s">
        <v>10</v>
      </c>
      <c r="E1115" s="4" t="s">
        <v>10</v>
      </c>
      <c r="F1115" s="4" t="s">
        <v>1918</v>
      </c>
      <c r="G1115" s="4" t="s">
        <v>4900</v>
      </c>
      <c r="H1115" s="113" t="s">
        <v>4896</v>
      </c>
      <c r="I1115" s="4" t="s">
        <v>27</v>
      </c>
      <c r="J1115" s="4" t="s">
        <v>76</v>
      </c>
      <c r="K1115" s="4" t="s">
        <v>4</v>
      </c>
      <c r="L1115" s="136" t="s">
        <v>7357</v>
      </c>
      <c r="M1115" s="141" t="s">
        <v>63</v>
      </c>
      <c r="N1115" s="139" t="s">
        <v>9378</v>
      </c>
      <c r="O1115" s="4" t="s">
        <v>3208</v>
      </c>
      <c r="P1115" s="48" t="s">
        <v>5</v>
      </c>
      <c r="Q1115" s="4"/>
    </row>
    <row r="1116" spans="1:17" ht="45" customHeight="1" x14ac:dyDescent="0.2">
      <c r="A1116" s="57">
        <v>4145020</v>
      </c>
      <c r="B1116" s="4" t="s">
        <v>1</v>
      </c>
      <c r="C1116" s="4" t="s">
        <v>9756</v>
      </c>
      <c r="D1116" s="4" t="s">
        <v>31</v>
      </c>
      <c r="E1116" s="4" t="s">
        <v>31</v>
      </c>
      <c r="F1116" s="4" t="s">
        <v>1921</v>
      </c>
      <c r="G1116" s="4" t="s">
        <v>4903</v>
      </c>
      <c r="H1116" s="113" t="s">
        <v>3655</v>
      </c>
      <c r="I1116" s="4" t="s">
        <v>30</v>
      </c>
      <c r="J1116" s="4" t="s">
        <v>16</v>
      </c>
      <c r="K1116" s="4" t="s">
        <v>4</v>
      </c>
      <c r="L1116" s="136" t="s">
        <v>7360</v>
      </c>
      <c r="M1116" s="141" t="s">
        <v>331</v>
      </c>
      <c r="N1116" s="139" t="s">
        <v>9381</v>
      </c>
      <c r="O1116" s="4" t="s">
        <v>3174</v>
      </c>
      <c r="P1116" s="48" t="s">
        <v>5</v>
      </c>
      <c r="Q1116" s="4"/>
    </row>
    <row r="1117" spans="1:17" ht="45" customHeight="1" x14ac:dyDescent="0.2">
      <c r="A1117" s="57">
        <v>4145030</v>
      </c>
      <c r="B1117" s="4" t="s">
        <v>1</v>
      </c>
      <c r="C1117" s="4" t="s">
        <v>9758</v>
      </c>
      <c r="D1117" s="4" t="s">
        <v>10</v>
      </c>
      <c r="E1117" s="4" t="s">
        <v>10</v>
      </c>
      <c r="F1117" s="4" t="s">
        <v>1928</v>
      </c>
      <c r="G1117" s="4" t="s">
        <v>4910</v>
      </c>
      <c r="H1117" s="113" t="s">
        <v>3655</v>
      </c>
      <c r="I1117" s="4" t="s">
        <v>2</v>
      </c>
      <c r="J1117" s="4" t="s">
        <v>76</v>
      </c>
      <c r="K1117" s="4" t="s">
        <v>71</v>
      </c>
      <c r="L1117" s="136" t="s">
        <v>7367</v>
      </c>
      <c r="M1117" s="147" t="s">
        <v>18</v>
      </c>
      <c r="N1117" s="139"/>
      <c r="O1117" s="4"/>
      <c r="P1117" s="48" t="s">
        <v>5</v>
      </c>
      <c r="Q1117" s="4"/>
    </row>
    <row r="1118" spans="1:17" ht="45" customHeight="1" x14ac:dyDescent="0.2">
      <c r="A1118" s="57">
        <v>4145010</v>
      </c>
      <c r="B1118" s="4" t="s">
        <v>1</v>
      </c>
      <c r="C1118" s="4" t="s">
        <v>9764</v>
      </c>
      <c r="D1118" s="4" t="s">
        <v>23</v>
      </c>
      <c r="E1118" s="4" t="s">
        <v>23</v>
      </c>
      <c r="F1118" s="4" t="s">
        <v>1931</v>
      </c>
      <c r="G1118" s="4" t="s">
        <v>4913</v>
      </c>
      <c r="H1118" s="113" t="s">
        <v>3655</v>
      </c>
      <c r="I1118" s="4" t="s">
        <v>9</v>
      </c>
      <c r="J1118" s="4" t="s">
        <v>76</v>
      </c>
      <c r="K1118" s="4" t="s">
        <v>4</v>
      </c>
      <c r="L1118" s="136" t="s">
        <v>7370</v>
      </c>
      <c r="M1118" s="141"/>
      <c r="N1118" s="139" t="s">
        <v>9386</v>
      </c>
      <c r="O1118" s="4" t="s">
        <v>4238</v>
      </c>
      <c r="P1118" s="48" t="s">
        <v>5</v>
      </c>
      <c r="Q1118" s="4"/>
    </row>
    <row r="1119" spans="1:17" ht="45" customHeight="1" x14ac:dyDescent="0.2">
      <c r="A1119" s="57">
        <v>4145020</v>
      </c>
      <c r="B1119" s="4" t="s">
        <v>1</v>
      </c>
      <c r="C1119" s="4" t="s">
        <v>9756</v>
      </c>
      <c r="D1119" s="4" t="s">
        <v>39</v>
      </c>
      <c r="E1119" s="4" t="s">
        <v>39</v>
      </c>
      <c r="F1119" s="4" t="s">
        <v>1932</v>
      </c>
      <c r="G1119" s="4" t="s">
        <v>4914</v>
      </c>
      <c r="H1119" s="113" t="s">
        <v>4493</v>
      </c>
      <c r="I1119" s="4" t="s">
        <v>14</v>
      </c>
      <c r="J1119" s="4" t="s">
        <v>0</v>
      </c>
      <c r="K1119" s="4" t="s">
        <v>4</v>
      </c>
      <c r="L1119" s="136" t="s">
        <v>7371</v>
      </c>
      <c r="M1119" s="141" t="s">
        <v>45</v>
      </c>
      <c r="N1119" s="139" t="s">
        <v>9387</v>
      </c>
      <c r="O1119" s="4" t="s">
        <v>2994</v>
      </c>
      <c r="P1119" s="48" t="s">
        <v>5</v>
      </c>
      <c r="Q1119" s="4"/>
    </row>
    <row r="1120" spans="1:17" ht="45" customHeight="1" x14ac:dyDescent="0.2">
      <c r="A1120" s="57">
        <v>4145030</v>
      </c>
      <c r="B1120" s="4" t="s">
        <v>1</v>
      </c>
      <c r="C1120" s="4" t="s">
        <v>9758</v>
      </c>
      <c r="D1120" s="4" t="s">
        <v>10</v>
      </c>
      <c r="E1120" s="4" t="s">
        <v>10</v>
      </c>
      <c r="F1120" s="4" t="s">
        <v>1933</v>
      </c>
      <c r="G1120" s="4" t="s">
        <v>4915</v>
      </c>
      <c r="H1120" s="113" t="s">
        <v>3655</v>
      </c>
      <c r="I1120" s="4" t="s">
        <v>2</v>
      </c>
      <c r="J1120" s="4" t="s">
        <v>76</v>
      </c>
      <c r="K1120" s="4" t="s">
        <v>71</v>
      </c>
      <c r="L1120" s="136" t="s">
        <v>7372</v>
      </c>
      <c r="M1120" s="147" t="s">
        <v>18</v>
      </c>
      <c r="N1120" s="139"/>
      <c r="O1120" s="4"/>
      <c r="P1120" s="48" t="s">
        <v>5</v>
      </c>
      <c r="Q1120" s="4"/>
    </row>
    <row r="1121" spans="1:17" ht="45" customHeight="1" x14ac:dyDescent="0.2">
      <c r="A1121" s="57">
        <v>4145020</v>
      </c>
      <c r="B1121" s="4" t="s">
        <v>1</v>
      </c>
      <c r="C1121" s="4" t="s">
        <v>9756</v>
      </c>
      <c r="D1121" s="4" t="s">
        <v>43</v>
      </c>
      <c r="E1121" s="4" t="s">
        <v>43</v>
      </c>
      <c r="F1121" s="4" t="s">
        <v>1934</v>
      </c>
      <c r="G1121" s="4" t="s">
        <v>4916</v>
      </c>
      <c r="H1121" s="113" t="s">
        <v>3655</v>
      </c>
      <c r="I1121" s="4" t="s">
        <v>2</v>
      </c>
      <c r="J1121" s="4" t="s">
        <v>76</v>
      </c>
      <c r="K1121" s="4" t="s">
        <v>71</v>
      </c>
      <c r="L1121" s="136" t="s">
        <v>7373</v>
      </c>
      <c r="M1121" s="141"/>
      <c r="N1121" s="139"/>
      <c r="O1121" s="4"/>
      <c r="P1121" s="48" t="s">
        <v>5</v>
      </c>
      <c r="Q1121" s="4"/>
    </row>
    <row r="1122" spans="1:17" ht="45" customHeight="1" x14ac:dyDescent="0.2">
      <c r="A1122" s="57">
        <v>4145030</v>
      </c>
      <c r="B1122" s="4" t="s">
        <v>1</v>
      </c>
      <c r="C1122" s="4" t="s">
        <v>9758</v>
      </c>
      <c r="D1122" s="4" t="s">
        <v>10</v>
      </c>
      <c r="E1122" s="4" t="s">
        <v>10</v>
      </c>
      <c r="F1122" s="4" t="s">
        <v>1937</v>
      </c>
      <c r="G1122" s="4" t="s">
        <v>4919</v>
      </c>
      <c r="H1122" s="113" t="s">
        <v>3655</v>
      </c>
      <c r="I1122" s="4" t="s">
        <v>2</v>
      </c>
      <c r="J1122" s="4" t="s">
        <v>76</v>
      </c>
      <c r="K1122" s="4" t="s">
        <v>71</v>
      </c>
      <c r="L1122" s="136" t="s">
        <v>7376</v>
      </c>
      <c r="M1122" s="147" t="s">
        <v>81</v>
      </c>
      <c r="N1122" s="139"/>
      <c r="O1122" s="4"/>
      <c r="P1122" s="48" t="s">
        <v>5</v>
      </c>
      <c r="Q1122" s="4"/>
    </row>
    <row r="1123" spans="1:17" ht="45" customHeight="1" x14ac:dyDescent="0.2">
      <c r="A1123" s="57">
        <v>4145030</v>
      </c>
      <c r="B1123" s="4" t="s">
        <v>1</v>
      </c>
      <c r="C1123" s="4" t="s">
        <v>9758</v>
      </c>
      <c r="D1123" s="4" t="s">
        <v>10</v>
      </c>
      <c r="E1123" s="4" t="s">
        <v>10</v>
      </c>
      <c r="F1123" s="4" t="s">
        <v>1938</v>
      </c>
      <c r="G1123" s="4" t="s">
        <v>4920</v>
      </c>
      <c r="H1123" s="113" t="s">
        <v>3655</v>
      </c>
      <c r="I1123" s="4" t="s">
        <v>2</v>
      </c>
      <c r="J1123" s="4" t="s">
        <v>3</v>
      </c>
      <c r="K1123" s="4" t="s">
        <v>4</v>
      </c>
      <c r="L1123" s="136" t="s">
        <v>7377</v>
      </c>
      <c r="M1123" s="141" t="s">
        <v>333</v>
      </c>
      <c r="N1123" s="139" t="s">
        <v>9388</v>
      </c>
      <c r="O1123" s="4" t="s">
        <v>3855</v>
      </c>
      <c r="P1123" s="48" t="s">
        <v>5</v>
      </c>
      <c r="Q1123" s="4"/>
    </row>
    <row r="1124" spans="1:17" ht="45" customHeight="1" x14ac:dyDescent="0.2">
      <c r="A1124" s="57">
        <v>4145030</v>
      </c>
      <c r="B1124" s="4" t="s">
        <v>1</v>
      </c>
      <c r="C1124" s="4" t="s">
        <v>9758</v>
      </c>
      <c r="D1124" s="4" t="s">
        <v>10</v>
      </c>
      <c r="E1124" s="4" t="s">
        <v>10</v>
      </c>
      <c r="F1124" s="4" t="s">
        <v>1939</v>
      </c>
      <c r="G1124" s="4" t="s">
        <v>4921</v>
      </c>
      <c r="H1124" s="113" t="s">
        <v>3655</v>
      </c>
      <c r="I1124" s="4" t="s">
        <v>2</v>
      </c>
      <c r="J1124" s="4" t="s">
        <v>76</v>
      </c>
      <c r="K1124" s="4" t="s">
        <v>71</v>
      </c>
      <c r="L1124" s="136" t="s">
        <v>7378</v>
      </c>
      <c r="M1124" s="147" t="s">
        <v>18</v>
      </c>
      <c r="N1124" s="139"/>
      <c r="O1124" s="4"/>
      <c r="P1124" s="48" t="s">
        <v>5</v>
      </c>
      <c r="Q1124" s="4"/>
    </row>
    <row r="1125" spans="1:17" ht="45" customHeight="1" x14ac:dyDescent="0.2">
      <c r="A1125" s="57">
        <v>4145030</v>
      </c>
      <c r="B1125" s="4" t="s">
        <v>1</v>
      </c>
      <c r="C1125" s="4" t="s">
        <v>9758</v>
      </c>
      <c r="D1125" s="4" t="s">
        <v>10</v>
      </c>
      <c r="E1125" s="4" t="s">
        <v>10</v>
      </c>
      <c r="F1125" s="4" t="s">
        <v>1940</v>
      </c>
      <c r="G1125" s="4" t="s">
        <v>4922</v>
      </c>
      <c r="H1125" s="113" t="s">
        <v>3655</v>
      </c>
      <c r="I1125" s="4" t="s">
        <v>2</v>
      </c>
      <c r="J1125" s="4" t="s">
        <v>3</v>
      </c>
      <c r="K1125" s="4" t="s">
        <v>71</v>
      </c>
      <c r="L1125" s="136" t="s">
        <v>7379</v>
      </c>
      <c r="M1125" s="147" t="s">
        <v>333</v>
      </c>
      <c r="N1125" s="139"/>
      <c r="O1125" s="4"/>
      <c r="P1125" s="48" t="s">
        <v>5</v>
      </c>
      <c r="Q1125" s="4"/>
    </row>
    <row r="1126" spans="1:17" ht="45" customHeight="1" x14ac:dyDescent="0.2">
      <c r="A1126" s="57">
        <v>4145030</v>
      </c>
      <c r="B1126" s="4" t="s">
        <v>1</v>
      </c>
      <c r="C1126" s="4" t="s">
        <v>9758</v>
      </c>
      <c r="D1126" s="4" t="s">
        <v>10</v>
      </c>
      <c r="E1126" s="4" t="s">
        <v>10</v>
      </c>
      <c r="F1126" s="4" t="s">
        <v>1941</v>
      </c>
      <c r="G1126" s="4" t="s">
        <v>4923</v>
      </c>
      <c r="H1126" s="113" t="s">
        <v>3655</v>
      </c>
      <c r="I1126" s="4" t="s">
        <v>2</v>
      </c>
      <c r="J1126" s="4" t="s">
        <v>3</v>
      </c>
      <c r="K1126" s="4" t="s">
        <v>4</v>
      </c>
      <c r="L1126" s="136" t="s">
        <v>7380</v>
      </c>
      <c r="M1126" s="141" t="s">
        <v>333</v>
      </c>
      <c r="N1126" s="139" t="s">
        <v>9389</v>
      </c>
      <c r="O1126" s="4" t="s">
        <v>3855</v>
      </c>
      <c r="P1126" s="48" t="s">
        <v>5</v>
      </c>
      <c r="Q1126" s="4"/>
    </row>
    <row r="1127" spans="1:17" ht="45" customHeight="1" x14ac:dyDescent="0.2">
      <c r="A1127" s="57">
        <v>4145030</v>
      </c>
      <c r="B1127" s="4" t="s">
        <v>1</v>
      </c>
      <c r="C1127" s="4" t="s">
        <v>9758</v>
      </c>
      <c r="D1127" s="4" t="s">
        <v>10</v>
      </c>
      <c r="E1127" s="4" t="s">
        <v>10</v>
      </c>
      <c r="F1127" s="4" t="s">
        <v>1945</v>
      </c>
      <c r="G1127" s="4" t="s">
        <v>4927</v>
      </c>
      <c r="H1127" s="113" t="s">
        <v>3655</v>
      </c>
      <c r="I1127" s="4" t="s">
        <v>2</v>
      </c>
      <c r="J1127" s="4" t="s">
        <v>3</v>
      </c>
      <c r="K1127" s="4" t="s">
        <v>71</v>
      </c>
      <c r="L1127" s="136" t="s">
        <v>7384</v>
      </c>
      <c r="M1127" s="147" t="s">
        <v>18</v>
      </c>
      <c r="N1127" s="139"/>
      <c r="O1127" s="4"/>
      <c r="P1127" s="48" t="s">
        <v>5</v>
      </c>
      <c r="Q1127" s="4"/>
    </row>
    <row r="1128" spans="1:17" ht="45" customHeight="1" x14ac:dyDescent="0.2">
      <c r="A1128" s="57">
        <v>4145030</v>
      </c>
      <c r="B1128" s="4" t="s">
        <v>1</v>
      </c>
      <c r="C1128" s="4" t="s">
        <v>9758</v>
      </c>
      <c r="D1128" s="4" t="s">
        <v>10</v>
      </c>
      <c r="E1128" s="4" t="s">
        <v>10</v>
      </c>
      <c r="F1128" s="4" t="s">
        <v>1947</v>
      </c>
      <c r="G1128" s="50" t="s">
        <v>4929</v>
      </c>
      <c r="H1128" s="113" t="s">
        <v>3655</v>
      </c>
      <c r="I1128" s="4" t="s">
        <v>2</v>
      </c>
      <c r="J1128" s="4" t="s">
        <v>3</v>
      </c>
      <c r="K1128" s="4" t="s">
        <v>71</v>
      </c>
      <c r="L1128" s="136" t="s">
        <v>78</v>
      </c>
      <c r="M1128" s="147" t="s">
        <v>81</v>
      </c>
      <c r="N1128" s="139"/>
      <c r="O1128" s="4"/>
      <c r="P1128" s="48" t="s">
        <v>5</v>
      </c>
      <c r="Q1128" s="4"/>
    </row>
    <row r="1129" spans="1:17" ht="45" customHeight="1" x14ac:dyDescent="0.2">
      <c r="A1129" s="57">
        <v>4145030</v>
      </c>
      <c r="B1129" s="4" t="s">
        <v>1</v>
      </c>
      <c r="C1129" s="4" t="s">
        <v>9760</v>
      </c>
      <c r="D1129" s="4" t="s">
        <v>13</v>
      </c>
      <c r="E1129" s="4" t="s">
        <v>13</v>
      </c>
      <c r="F1129" s="4" t="s">
        <v>1948</v>
      </c>
      <c r="G1129" s="50" t="s">
        <v>4930</v>
      </c>
      <c r="H1129" s="113" t="s">
        <v>4493</v>
      </c>
      <c r="I1129" s="4" t="s">
        <v>14</v>
      </c>
      <c r="J1129" s="4" t="s">
        <v>0</v>
      </c>
      <c r="K1129" s="4" t="s">
        <v>4</v>
      </c>
      <c r="L1129" s="136" t="s">
        <v>7386</v>
      </c>
      <c r="M1129" s="141" t="s">
        <v>17</v>
      </c>
      <c r="N1129" s="139" t="s">
        <v>9392</v>
      </c>
      <c r="O1129" s="4" t="s">
        <v>3174</v>
      </c>
      <c r="P1129" s="48" t="s">
        <v>5</v>
      </c>
      <c r="Q1129" s="4"/>
    </row>
    <row r="1130" spans="1:17" ht="45" customHeight="1" x14ac:dyDescent="0.2">
      <c r="A1130" s="57">
        <v>4145030</v>
      </c>
      <c r="B1130" s="4" t="s">
        <v>1</v>
      </c>
      <c r="C1130" s="4" t="s">
        <v>9758</v>
      </c>
      <c r="D1130" s="4" t="s">
        <v>10</v>
      </c>
      <c r="E1130" s="4" t="s">
        <v>10</v>
      </c>
      <c r="F1130" s="4" t="s">
        <v>1949</v>
      </c>
      <c r="G1130" s="4" t="s">
        <v>4931</v>
      </c>
      <c r="H1130" s="113" t="s">
        <v>3655</v>
      </c>
      <c r="I1130" s="4" t="s">
        <v>2</v>
      </c>
      <c r="J1130" s="4" t="s">
        <v>3</v>
      </c>
      <c r="K1130" s="4" t="s">
        <v>71</v>
      </c>
      <c r="L1130" s="136" t="s">
        <v>78</v>
      </c>
      <c r="M1130" s="147" t="s">
        <v>81</v>
      </c>
      <c r="N1130" s="139"/>
      <c r="O1130" s="4"/>
      <c r="P1130" s="48" t="s">
        <v>5</v>
      </c>
      <c r="Q1130" s="4"/>
    </row>
    <row r="1131" spans="1:17" ht="45" customHeight="1" x14ac:dyDescent="0.2">
      <c r="A1131" s="57">
        <v>4145020</v>
      </c>
      <c r="B1131" s="4" t="s">
        <v>1</v>
      </c>
      <c r="C1131" s="4" t="s">
        <v>9756</v>
      </c>
      <c r="D1131" s="4" t="s">
        <v>39</v>
      </c>
      <c r="E1131" s="4" t="s">
        <v>39</v>
      </c>
      <c r="F1131" s="4" t="s">
        <v>1950</v>
      </c>
      <c r="G1131" s="4" t="s">
        <v>4932</v>
      </c>
      <c r="H1131" s="113" t="s">
        <v>4493</v>
      </c>
      <c r="I1131" s="4" t="s">
        <v>14</v>
      </c>
      <c r="J1131" s="4" t="s">
        <v>0</v>
      </c>
      <c r="K1131" s="4" t="s">
        <v>4</v>
      </c>
      <c r="L1131" s="136" t="s">
        <v>7387</v>
      </c>
      <c r="M1131" s="141"/>
      <c r="N1131" s="139" t="s">
        <v>9393</v>
      </c>
      <c r="O1131" s="4" t="s">
        <v>3006</v>
      </c>
      <c r="P1131" s="48" t="s">
        <v>5</v>
      </c>
      <c r="Q1131" s="4"/>
    </row>
    <row r="1132" spans="1:17" ht="45" customHeight="1" x14ac:dyDescent="0.2">
      <c r="A1132" s="57">
        <v>4145030</v>
      </c>
      <c r="B1132" s="4" t="s">
        <v>1</v>
      </c>
      <c r="C1132" s="4" t="s">
        <v>9758</v>
      </c>
      <c r="D1132" s="4" t="s">
        <v>10</v>
      </c>
      <c r="E1132" s="4" t="s">
        <v>10</v>
      </c>
      <c r="F1132" s="4" t="s">
        <v>1951</v>
      </c>
      <c r="G1132" s="4" t="s">
        <v>4933</v>
      </c>
      <c r="H1132" s="113" t="s">
        <v>3655</v>
      </c>
      <c r="I1132" s="4" t="s">
        <v>2</v>
      </c>
      <c r="J1132" s="4" t="s">
        <v>3</v>
      </c>
      <c r="K1132" s="4" t="s">
        <v>71</v>
      </c>
      <c r="L1132" s="136" t="s">
        <v>7388</v>
      </c>
      <c r="M1132" s="147" t="s">
        <v>18</v>
      </c>
      <c r="N1132" s="139"/>
      <c r="O1132" s="4"/>
      <c r="P1132" s="48" t="s">
        <v>5</v>
      </c>
      <c r="Q1132" s="4"/>
    </row>
    <row r="1133" spans="1:17" ht="45" customHeight="1" x14ac:dyDescent="0.2">
      <c r="A1133" s="57">
        <v>4145030</v>
      </c>
      <c r="B1133" s="4" t="s">
        <v>1</v>
      </c>
      <c r="C1133" s="4" t="s">
        <v>9758</v>
      </c>
      <c r="D1133" s="4" t="s">
        <v>10</v>
      </c>
      <c r="E1133" s="4" t="s">
        <v>10</v>
      </c>
      <c r="F1133" s="4" t="s">
        <v>1956</v>
      </c>
      <c r="G1133" s="4" t="s">
        <v>4938</v>
      </c>
      <c r="H1133" s="113" t="s">
        <v>3655</v>
      </c>
      <c r="I1133" s="4" t="s">
        <v>2</v>
      </c>
      <c r="J1133" s="4" t="s">
        <v>3</v>
      </c>
      <c r="K1133" s="4" t="s">
        <v>71</v>
      </c>
      <c r="L1133" s="136" t="s">
        <v>7393</v>
      </c>
      <c r="M1133" s="147" t="s">
        <v>18</v>
      </c>
      <c r="N1133" s="139"/>
      <c r="O1133" s="4"/>
      <c r="P1133" s="48" t="s">
        <v>5</v>
      </c>
      <c r="Q1133" s="4"/>
    </row>
    <row r="1134" spans="1:17" ht="45" customHeight="1" x14ac:dyDescent="0.2">
      <c r="A1134" s="57">
        <v>4145030</v>
      </c>
      <c r="B1134" s="4" t="s">
        <v>1</v>
      </c>
      <c r="C1134" s="4" t="s">
        <v>9758</v>
      </c>
      <c r="D1134" s="4" t="s">
        <v>10</v>
      </c>
      <c r="E1134" s="4" t="s">
        <v>10</v>
      </c>
      <c r="F1134" s="4" t="s">
        <v>1957</v>
      </c>
      <c r="G1134" s="50" t="s">
        <v>4939</v>
      </c>
      <c r="H1134" s="113" t="s">
        <v>3655</v>
      </c>
      <c r="I1134" s="4" t="s">
        <v>2</v>
      </c>
      <c r="J1134" s="4" t="s">
        <v>3</v>
      </c>
      <c r="K1134" s="4" t="s">
        <v>71</v>
      </c>
      <c r="L1134" s="136" t="s">
        <v>7394</v>
      </c>
      <c r="M1134" s="147" t="s">
        <v>18</v>
      </c>
      <c r="N1134" s="139"/>
      <c r="O1134" s="4"/>
      <c r="P1134" s="48" t="s">
        <v>5</v>
      </c>
      <c r="Q1134" s="4"/>
    </row>
    <row r="1135" spans="1:17" ht="45" customHeight="1" x14ac:dyDescent="0.2">
      <c r="A1135" s="57">
        <v>4145030</v>
      </c>
      <c r="B1135" s="4" t="s">
        <v>1</v>
      </c>
      <c r="C1135" s="4" t="s">
        <v>9758</v>
      </c>
      <c r="D1135" s="4" t="s">
        <v>10</v>
      </c>
      <c r="E1135" s="4" t="s">
        <v>10</v>
      </c>
      <c r="F1135" s="4" t="s">
        <v>1959</v>
      </c>
      <c r="G1135" s="4" t="s">
        <v>4941</v>
      </c>
      <c r="H1135" s="113" t="s">
        <v>3655</v>
      </c>
      <c r="I1135" s="4" t="s">
        <v>2</v>
      </c>
      <c r="J1135" s="4" t="s">
        <v>76</v>
      </c>
      <c r="K1135" s="4" t="s">
        <v>71</v>
      </c>
      <c r="L1135" s="136" t="s">
        <v>7396</v>
      </c>
      <c r="M1135" s="147" t="s">
        <v>18</v>
      </c>
      <c r="N1135" s="139"/>
      <c r="O1135" s="4"/>
      <c r="P1135" s="48" t="s">
        <v>5</v>
      </c>
      <c r="Q1135" s="4"/>
    </row>
    <row r="1136" spans="1:17" ht="45" customHeight="1" x14ac:dyDescent="0.2">
      <c r="A1136" s="57">
        <v>4145030</v>
      </c>
      <c r="B1136" s="4" t="s">
        <v>1</v>
      </c>
      <c r="C1136" s="4" t="s">
        <v>9760</v>
      </c>
      <c r="D1136" s="4" t="s">
        <v>13</v>
      </c>
      <c r="E1136" s="4" t="s">
        <v>13</v>
      </c>
      <c r="F1136" s="4" t="s">
        <v>1960</v>
      </c>
      <c r="G1136" s="4" t="s">
        <v>4942</v>
      </c>
      <c r="H1136" s="113" t="s">
        <v>3655</v>
      </c>
      <c r="I1136" s="4" t="s">
        <v>9</v>
      </c>
      <c r="J1136" s="4" t="s">
        <v>3</v>
      </c>
      <c r="K1136" s="4" t="s">
        <v>4</v>
      </c>
      <c r="L1136" s="136" t="s">
        <v>7397</v>
      </c>
      <c r="M1136" s="141" t="s">
        <v>15</v>
      </c>
      <c r="N1136" s="139" t="s">
        <v>9397</v>
      </c>
      <c r="O1136" s="4" t="s">
        <v>3855</v>
      </c>
      <c r="P1136" s="48" t="s">
        <v>5</v>
      </c>
      <c r="Q1136" s="4"/>
    </row>
    <row r="1137" spans="1:17" ht="45" customHeight="1" x14ac:dyDescent="0.2">
      <c r="A1137" s="57">
        <v>4145030</v>
      </c>
      <c r="B1137" s="4" t="s">
        <v>1</v>
      </c>
      <c r="C1137" s="4" t="s">
        <v>9758</v>
      </c>
      <c r="D1137" s="4" t="s">
        <v>10</v>
      </c>
      <c r="E1137" s="4" t="s">
        <v>10</v>
      </c>
      <c r="F1137" s="4" t="s">
        <v>1965</v>
      </c>
      <c r="G1137" s="4" t="s">
        <v>4947</v>
      </c>
      <c r="H1137" s="113" t="s">
        <v>3655</v>
      </c>
      <c r="I1137" s="4" t="s">
        <v>2</v>
      </c>
      <c r="J1137" s="4" t="s">
        <v>76</v>
      </c>
      <c r="K1137" s="4" t="s">
        <v>71</v>
      </c>
      <c r="L1137" s="136" t="s">
        <v>7402</v>
      </c>
      <c r="M1137" s="147" t="s">
        <v>18</v>
      </c>
      <c r="N1137" s="139"/>
      <c r="O1137" s="4"/>
      <c r="P1137" s="48" t="s">
        <v>5</v>
      </c>
      <c r="Q1137" s="4"/>
    </row>
    <row r="1138" spans="1:17" ht="45" customHeight="1" x14ac:dyDescent="0.2">
      <c r="A1138" s="57">
        <v>4145030</v>
      </c>
      <c r="B1138" s="4" t="s">
        <v>1</v>
      </c>
      <c r="C1138" s="4" t="s">
        <v>9758</v>
      </c>
      <c r="D1138" s="4" t="s">
        <v>10</v>
      </c>
      <c r="E1138" s="4" t="s">
        <v>10</v>
      </c>
      <c r="F1138" s="4" t="s">
        <v>1968</v>
      </c>
      <c r="G1138" s="4" t="s">
        <v>4950</v>
      </c>
      <c r="H1138" s="113" t="s">
        <v>3655</v>
      </c>
      <c r="I1138" s="4" t="s">
        <v>2</v>
      </c>
      <c r="J1138" s="4" t="s">
        <v>76</v>
      </c>
      <c r="K1138" s="4" t="s">
        <v>71</v>
      </c>
      <c r="L1138" s="136" t="s">
        <v>7405</v>
      </c>
      <c r="M1138" s="147" t="s">
        <v>81</v>
      </c>
      <c r="N1138" s="139"/>
      <c r="O1138" s="4"/>
      <c r="P1138" s="48" t="s">
        <v>5</v>
      </c>
      <c r="Q1138" s="4"/>
    </row>
    <row r="1139" spans="1:17" ht="45" customHeight="1" x14ac:dyDescent="0.2">
      <c r="A1139" s="57">
        <v>4145030</v>
      </c>
      <c r="B1139" s="4" t="s">
        <v>1</v>
      </c>
      <c r="C1139" s="4" t="s">
        <v>9758</v>
      </c>
      <c r="D1139" s="4" t="s">
        <v>10</v>
      </c>
      <c r="E1139" s="4" t="s">
        <v>10</v>
      </c>
      <c r="F1139" s="4" t="s">
        <v>1970</v>
      </c>
      <c r="G1139" s="4" t="s">
        <v>4952</v>
      </c>
      <c r="H1139" s="113" t="s">
        <v>3655</v>
      </c>
      <c r="I1139" s="4" t="s">
        <v>2</v>
      </c>
      <c r="J1139" s="4" t="s">
        <v>3</v>
      </c>
      <c r="K1139" s="4" t="s">
        <v>71</v>
      </c>
      <c r="L1139" s="136" t="s">
        <v>73</v>
      </c>
      <c r="M1139" s="147" t="s">
        <v>81</v>
      </c>
      <c r="N1139" s="139"/>
      <c r="O1139" s="4"/>
      <c r="P1139" s="48" t="s">
        <v>5</v>
      </c>
      <c r="Q1139" s="4"/>
    </row>
    <row r="1140" spans="1:17" ht="45" customHeight="1" x14ac:dyDescent="0.2">
      <c r="A1140" s="57">
        <v>4145030</v>
      </c>
      <c r="B1140" s="4" t="s">
        <v>1</v>
      </c>
      <c r="C1140" s="4" t="s">
        <v>9760</v>
      </c>
      <c r="D1140" s="4" t="s">
        <v>13</v>
      </c>
      <c r="E1140" s="4" t="s">
        <v>13</v>
      </c>
      <c r="F1140" s="4" t="s">
        <v>1981</v>
      </c>
      <c r="G1140" s="4" t="s">
        <v>4962</v>
      </c>
      <c r="H1140" s="113" t="s">
        <v>3655</v>
      </c>
      <c r="I1140" s="4" t="s">
        <v>27</v>
      </c>
      <c r="J1140" s="4" t="s">
        <v>0</v>
      </c>
      <c r="K1140" s="4" t="s">
        <v>4</v>
      </c>
      <c r="L1140" s="136" t="s">
        <v>7416</v>
      </c>
      <c r="M1140" s="141" t="s">
        <v>64</v>
      </c>
      <c r="N1140" s="139" t="s">
        <v>9401</v>
      </c>
      <c r="O1140" s="4" t="s">
        <v>2994</v>
      </c>
      <c r="P1140" s="48" t="s">
        <v>5</v>
      </c>
      <c r="Q1140" s="4"/>
    </row>
    <row r="1141" spans="1:17" ht="45" customHeight="1" x14ac:dyDescent="0.2">
      <c r="A1141" s="57">
        <v>4145030</v>
      </c>
      <c r="B1141" s="4" t="s">
        <v>1</v>
      </c>
      <c r="C1141" s="4" t="s">
        <v>9758</v>
      </c>
      <c r="D1141" s="4" t="s">
        <v>10</v>
      </c>
      <c r="E1141" s="4" t="s">
        <v>10</v>
      </c>
      <c r="F1141" s="4" t="s">
        <v>1995</v>
      </c>
      <c r="G1141" s="4" t="s">
        <v>4976</v>
      </c>
      <c r="H1141" s="113" t="s">
        <v>3655</v>
      </c>
      <c r="I1141" s="4" t="s">
        <v>2</v>
      </c>
      <c r="J1141" s="4" t="s">
        <v>3</v>
      </c>
      <c r="K1141" s="4" t="s">
        <v>71</v>
      </c>
      <c r="L1141" s="136" t="s">
        <v>7430</v>
      </c>
      <c r="M1141" s="147" t="s">
        <v>18</v>
      </c>
      <c r="N1141" s="139"/>
      <c r="O1141" s="4"/>
      <c r="P1141" s="48" t="s">
        <v>5</v>
      </c>
      <c r="Q1141" s="4"/>
    </row>
    <row r="1142" spans="1:17" ht="45" customHeight="1" x14ac:dyDescent="0.2">
      <c r="A1142" s="57">
        <v>4145030</v>
      </c>
      <c r="B1142" s="4" t="s">
        <v>1</v>
      </c>
      <c r="C1142" s="4" t="s">
        <v>9758</v>
      </c>
      <c r="D1142" s="4" t="s">
        <v>10</v>
      </c>
      <c r="E1142" s="4" t="s">
        <v>10</v>
      </c>
      <c r="F1142" s="4" t="s">
        <v>1996</v>
      </c>
      <c r="G1142" s="4" t="s">
        <v>4977</v>
      </c>
      <c r="H1142" s="113" t="s">
        <v>3655</v>
      </c>
      <c r="I1142" s="4" t="s">
        <v>2</v>
      </c>
      <c r="J1142" s="4" t="s">
        <v>3</v>
      </c>
      <c r="K1142" s="4" t="s">
        <v>71</v>
      </c>
      <c r="L1142" s="136" t="s">
        <v>7431</v>
      </c>
      <c r="M1142" s="147" t="s">
        <v>18</v>
      </c>
      <c r="N1142" s="139"/>
      <c r="O1142" s="4"/>
      <c r="P1142" s="48" t="s">
        <v>5</v>
      </c>
      <c r="Q1142" s="4"/>
    </row>
    <row r="1143" spans="1:17" ht="45" customHeight="1" x14ac:dyDescent="0.2">
      <c r="A1143" s="57">
        <v>4145010</v>
      </c>
      <c r="B1143" s="4" t="s">
        <v>1</v>
      </c>
      <c r="C1143" s="4" t="s">
        <v>9765</v>
      </c>
      <c r="D1143" s="4" t="s">
        <v>316</v>
      </c>
      <c r="E1143" s="4" t="s">
        <v>316</v>
      </c>
      <c r="F1143" s="4" t="s">
        <v>1997</v>
      </c>
      <c r="G1143" s="4" t="s">
        <v>4978</v>
      </c>
      <c r="H1143" s="113" t="s">
        <v>3655</v>
      </c>
      <c r="I1143" s="4" t="s">
        <v>2</v>
      </c>
      <c r="J1143" s="4" t="s">
        <v>76</v>
      </c>
      <c r="K1143" s="4" t="s">
        <v>71</v>
      </c>
      <c r="L1143" s="136" t="s">
        <v>7432</v>
      </c>
      <c r="M1143" s="141"/>
      <c r="N1143" s="139"/>
      <c r="O1143" s="4"/>
      <c r="P1143" s="48" t="s">
        <v>5</v>
      </c>
      <c r="Q1143" s="4"/>
    </row>
    <row r="1144" spans="1:17" ht="45" customHeight="1" x14ac:dyDescent="0.2">
      <c r="A1144" s="57">
        <v>4145010</v>
      </c>
      <c r="B1144" s="4" t="s">
        <v>1</v>
      </c>
      <c r="C1144" s="4" t="s">
        <v>9764</v>
      </c>
      <c r="D1144" s="4" t="s">
        <v>23</v>
      </c>
      <c r="E1144" s="4" t="s">
        <v>23</v>
      </c>
      <c r="F1144" s="4" t="s">
        <v>1999</v>
      </c>
      <c r="G1144" s="50" t="s">
        <v>4980</v>
      </c>
      <c r="H1144" s="113" t="s">
        <v>3655</v>
      </c>
      <c r="I1144" s="4" t="s">
        <v>9</v>
      </c>
      <c r="J1144" s="4" t="s">
        <v>76</v>
      </c>
      <c r="K1144" s="4" t="s">
        <v>4</v>
      </c>
      <c r="L1144" s="136" t="s">
        <v>7434</v>
      </c>
      <c r="M1144" s="141"/>
      <c r="N1144" s="139" t="s">
        <v>9404</v>
      </c>
      <c r="O1144" s="4" t="s">
        <v>3174</v>
      </c>
      <c r="P1144" s="48" t="s">
        <v>5</v>
      </c>
      <c r="Q1144" s="4"/>
    </row>
    <row r="1145" spans="1:17" ht="45" customHeight="1" x14ac:dyDescent="0.2">
      <c r="A1145" s="57">
        <v>4145010</v>
      </c>
      <c r="B1145" s="4" t="s">
        <v>1</v>
      </c>
      <c r="C1145" s="4" t="s">
        <v>9764</v>
      </c>
      <c r="D1145" s="4" t="s">
        <v>23</v>
      </c>
      <c r="E1145" s="4" t="s">
        <v>23</v>
      </c>
      <c r="F1145" s="4" t="s">
        <v>2000</v>
      </c>
      <c r="G1145" s="50" t="s">
        <v>4981</v>
      </c>
      <c r="H1145" s="113" t="s">
        <v>3655</v>
      </c>
      <c r="I1145" s="4" t="s">
        <v>9</v>
      </c>
      <c r="J1145" s="4" t="s">
        <v>76</v>
      </c>
      <c r="K1145" s="4" t="s">
        <v>4</v>
      </c>
      <c r="L1145" s="136" t="s">
        <v>7435</v>
      </c>
      <c r="M1145" s="141"/>
      <c r="N1145" s="139" t="s">
        <v>9405</v>
      </c>
      <c r="O1145" s="4" t="s">
        <v>3174</v>
      </c>
      <c r="P1145" s="48" t="s">
        <v>5</v>
      </c>
      <c r="Q1145" s="4"/>
    </row>
    <row r="1146" spans="1:17" ht="45" customHeight="1" x14ac:dyDescent="0.2">
      <c r="A1146" s="57">
        <v>4145030</v>
      </c>
      <c r="B1146" s="4" t="s">
        <v>1</v>
      </c>
      <c r="C1146" s="4" t="s">
        <v>9758</v>
      </c>
      <c r="D1146" s="4" t="s">
        <v>10</v>
      </c>
      <c r="E1146" s="4" t="s">
        <v>10</v>
      </c>
      <c r="F1146" s="4" t="s">
        <v>2002</v>
      </c>
      <c r="G1146" s="50" t="s">
        <v>4983</v>
      </c>
      <c r="H1146" s="113" t="s">
        <v>3655</v>
      </c>
      <c r="I1146" s="4" t="s">
        <v>2</v>
      </c>
      <c r="J1146" s="4" t="s">
        <v>76</v>
      </c>
      <c r="K1146" s="4" t="s">
        <v>71</v>
      </c>
      <c r="L1146" s="136" t="s">
        <v>7437</v>
      </c>
      <c r="M1146" s="147" t="s">
        <v>18</v>
      </c>
      <c r="N1146" s="139"/>
      <c r="O1146" s="4"/>
      <c r="P1146" s="48" t="s">
        <v>5</v>
      </c>
      <c r="Q1146" s="4"/>
    </row>
    <row r="1147" spans="1:17" ht="45" customHeight="1" x14ac:dyDescent="0.2">
      <c r="A1147" s="57">
        <v>4145030</v>
      </c>
      <c r="B1147" s="4" t="s">
        <v>1</v>
      </c>
      <c r="C1147" s="4" t="s">
        <v>9760</v>
      </c>
      <c r="D1147" s="4" t="s">
        <v>13</v>
      </c>
      <c r="E1147" s="4" t="s">
        <v>13</v>
      </c>
      <c r="F1147" s="4" t="s">
        <v>2003</v>
      </c>
      <c r="G1147" s="50" t="s">
        <v>4984</v>
      </c>
      <c r="H1147" s="113" t="s">
        <v>3655</v>
      </c>
      <c r="I1147" s="4" t="s">
        <v>2</v>
      </c>
      <c r="J1147" s="4" t="s">
        <v>0</v>
      </c>
      <c r="K1147" s="4" t="s">
        <v>71</v>
      </c>
      <c r="L1147" s="136" t="s">
        <v>7438</v>
      </c>
      <c r="M1147" s="147" t="s">
        <v>20</v>
      </c>
      <c r="N1147" s="139"/>
      <c r="O1147" s="4"/>
      <c r="P1147" s="48" t="s">
        <v>5</v>
      </c>
      <c r="Q1147" s="4"/>
    </row>
    <row r="1148" spans="1:17" ht="45" customHeight="1" x14ac:dyDescent="0.2">
      <c r="A1148" s="57">
        <v>4145030</v>
      </c>
      <c r="B1148" s="4" t="s">
        <v>1</v>
      </c>
      <c r="C1148" s="4" t="s">
        <v>9760</v>
      </c>
      <c r="D1148" s="4" t="s">
        <v>13</v>
      </c>
      <c r="E1148" s="4" t="s">
        <v>13</v>
      </c>
      <c r="F1148" s="4" t="s">
        <v>2005</v>
      </c>
      <c r="G1148" s="50" t="s">
        <v>4986</v>
      </c>
      <c r="H1148" s="113" t="s">
        <v>3655</v>
      </c>
      <c r="I1148" s="4" t="s">
        <v>9</v>
      </c>
      <c r="J1148" s="4" t="s">
        <v>0</v>
      </c>
      <c r="K1148" s="4" t="s">
        <v>4</v>
      </c>
      <c r="L1148" s="136" t="s">
        <v>7440</v>
      </c>
      <c r="M1148" s="141" t="s">
        <v>17</v>
      </c>
      <c r="N1148" s="139" t="s">
        <v>9407</v>
      </c>
      <c r="O1148" s="4" t="s">
        <v>2994</v>
      </c>
      <c r="P1148" s="48" t="s">
        <v>5</v>
      </c>
      <c r="Q1148" s="4"/>
    </row>
    <row r="1149" spans="1:17" ht="45" customHeight="1" x14ac:dyDescent="0.2">
      <c r="A1149" s="57">
        <v>4145010</v>
      </c>
      <c r="B1149" s="4" t="s">
        <v>1</v>
      </c>
      <c r="C1149" s="4" t="s">
        <v>9759</v>
      </c>
      <c r="D1149" s="4" t="s">
        <v>86</v>
      </c>
      <c r="E1149" s="4" t="s">
        <v>86</v>
      </c>
      <c r="F1149" s="4" t="s">
        <v>2011</v>
      </c>
      <c r="G1149" s="4" t="s">
        <v>4992</v>
      </c>
      <c r="H1149" s="113" t="s">
        <v>3655</v>
      </c>
      <c r="I1149" s="4" t="s">
        <v>2</v>
      </c>
      <c r="J1149" s="4" t="s">
        <v>0</v>
      </c>
      <c r="K1149" s="4" t="s">
        <v>71</v>
      </c>
      <c r="L1149" s="136" t="s">
        <v>7446</v>
      </c>
      <c r="M1149" s="141"/>
      <c r="N1149" s="139"/>
      <c r="O1149" s="4"/>
      <c r="P1149" s="48" t="s">
        <v>5</v>
      </c>
      <c r="Q1149" s="4"/>
    </row>
    <row r="1150" spans="1:17" ht="45" customHeight="1" x14ac:dyDescent="0.2">
      <c r="A1150" s="57">
        <v>4145020</v>
      </c>
      <c r="B1150" s="4" t="s">
        <v>1</v>
      </c>
      <c r="C1150" s="4" t="s">
        <v>9756</v>
      </c>
      <c r="D1150" s="4" t="s">
        <v>43</v>
      </c>
      <c r="E1150" s="4" t="s">
        <v>43</v>
      </c>
      <c r="F1150" s="4" t="s">
        <v>2015</v>
      </c>
      <c r="G1150" s="50" t="s">
        <v>4996</v>
      </c>
      <c r="H1150" s="113" t="s">
        <v>3655</v>
      </c>
      <c r="I1150" s="4" t="s">
        <v>2</v>
      </c>
      <c r="J1150" s="4" t="s">
        <v>0</v>
      </c>
      <c r="K1150" s="4" t="s">
        <v>71</v>
      </c>
      <c r="L1150" s="136" t="s">
        <v>7450</v>
      </c>
      <c r="M1150" s="141"/>
      <c r="N1150" s="139"/>
      <c r="O1150" s="4"/>
      <c r="P1150" s="48" t="s">
        <v>5</v>
      </c>
      <c r="Q1150" s="4"/>
    </row>
    <row r="1151" spans="1:17" ht="45" customHeight="1" x14ac:dyDescent="0.2">
      <c r="A1151" s="57">
        <v>4145020</v>
      </c>
      <c r="B1151" s="4" t="s">
        <v>1</v>
      </c>
      <c r="C1151" s="4" t="s">
        <v>9756</v>
      </c>
      <c r="D1151" s="4" t="s">
        <v>39</v>
      </c>
      <c r="E1151" s="4" t="s">
        <v>39</v>
      </c>
      <c r="F1151" s="4" t="s">
        <v>2023</v>
      </c>
      <c r="G1151" s="4" t="s">
        <v>5005</v>
      </c>
      <c r="H1151" s="113" t="s">
        <v>5003</v>
      </c>
      <c r="I1151" s="4" t="s">
        <v>2</v>
      </c>
      <c r="J1151" s="4" t="s">
        <v>0</v>
      </c>
      <c r="K1151" s="4" t="s">
        <v>71</v>
      </c>
      <c r="L1151" s="136" t="s">
        <v>7458</v>
      </c>
      <c r="M1151" s="141" t="s">
        <v>330</v>
      </c>
      <c r="N1151" s="139"/>
      <c r="O1151" s="4"/>
      <c r="P1151" s="48" t="s">
        <v>5</v>
      </c>
      <c r="Q1151" s="4"/>
    </row>
    <row r="1152" spans="1:17" ht="45" customHeight="1" x14ac:dyDescent="0.2">
      <c r="A1152" s="57">
        <v>4145020</v>
      </c>
      <c r="B1152" s="4" t="s">
        <v>1</v>
      </c>
      <c r="C1152" s="4" t="s">
        <v>9756</v>
      </c>
      <c r="D1152" s="4" t="s">
        <v>39</v>
      </c>
      <c r="E1152" s="4" t="s">
        <v>39</v>
      </c>
      <c r="F1152" s="4" t="s">
        <v>2024</v>
      </c>
      <c r="G1152" s="4" t="s">
        <v>5006</v>
      </c>
      <c r="H1152" s="113" t="s">
        <v>5003</v>
      </c>
      <c r="I1152" s="4" t="s">
        <v>2</v>
      </c>
      <c r="J1152" s="4" t="s">
        <v>0</v>
      </c>
      <c r="K1152" s="4" t="s">
        <v>71</v>
      </c>
      <c r="L1152" s="136" t="s">
        <v>7459</v>
      </c>
      <c r="M1152" s="141" t="s">
        <v>7</v>
      </c>
      <c r="N1152" s="139"/>
      <c r="O1152" s="4"/>
      <c r="P1152" s="48" t="s">
        <v>5</v>
      </c>
      <c r="Q1152" s="4"/>
    </row>
    <row r="1153" spans="1:17" ht="45" customHeight="1" x14ac:dyDescent="0.2">
      <c r="A1153" s="57">
        <v>4145020</v>
      </c>
      <c r="B1153" s="4" t="s">
        <v>1</v>
      </c>
      <c r="C1153" s="4" t="s">
        <v>9756</v>
      </c>
      <c r="D1153" s="4" t="s">
        <v>43</v>
      </c>
      <c r="E1153" s="4" t="s">
        <v>43</v>
      </c>
      <c r="F1153" s="4" t="s">
        <v>2028</v>
      </c>
      <c r="G1153" s="4" t="s">
        <v>5010</v>
      </c>
      <c r="H1153" s="113" t="s">
        <v>5003</v>
      </c>
      <c r="I1153" s="4" t="s">
        <v>2</v>
      </c>
      <c r="J1153" s="4" t="s">
        <v>0</v>
      </c>
      <c r="K1153" s="4" t="s">
        <v>71</v>
      </c>
      <c r="L1153" s="136" t="s">
        <v>7463</v>
      </c>
      <c r="M1153" s="141"/>
      <c r="N1153" s="139"/>
      <c r="O1153" s="4"/>
      <c r="P1153" s="48" t="s">
        <v>5</v>
      </c>
      <c r="Q1153" s="4"/>
    </row>
    <row r="1154" spans="1:17" ht="45" customHeight="1" x14ac:dyDescent="0.2">
      <c r="A1154" s="57">
        <v>4145030</v>
      </c>
      <c r="B1154" s="4" t="s">
        <v>1</v>
      </c>
      <c r="C1154" s="4" t="s">
        <v>9761</v>
      </c>
      <c r="D1154" s="4" t="s">
        <v>8</v>
      </c>
      <c r="E1154" s="4" t="s">
        <v>8</v>
      </c>
      <c r="F1154" s="4" t="s">
        <v>2030</v>
      </c>
      <c r="G1154" s="4" t="s">
        <v>5012</v>
      </c>
      <c r="H1154" s="113" t="s">
        <v>5003</v>
      </c>
      <c r="I1154" s="4" t="s">
        <v>2</v>
      </c>
      <c r="J1154" s="4" t="s">
        <v>0</v>
      </c>
      <c r="K1154" s="4" t="s">
        <v>71</v>
      </c>
      <c r="L1154" s="136" t="s">
        <v>7465</v>
      </c>
      <c r="M1154" s="147" t="s">
        <v>335</v>
      </c>
      <c r="N1154" s="139"/>
      <c r="O1154" s="4"/>
      <c r="P1154" s="48" t="s">
        <v>5</v>
      </c>
      <c r="Q1154" s="4"/>
    </row>
    <row r="1155" spans="1:17" ht="45" customHeight="1" x14ac:dyDescent="0.2">
      <c r="A1155" s="57">
        <v>4145020</v>
      </c>
      <c r="B1155" s="4" t="s">
        <v>1</v>
      </c>
      <c r="C1155" s="4" t="s">
        <v>9756</v>
      </c>
      <c r="D1155" s="4" t="s">
        <v>43</v>
      </c>
      <c r="E1155" s="4" t="s">
        <v>43</v>
      </c>
      <c r="F1155" s="4" t="s">
        <v>2036</v>
      </c>
      <c r="G1155" s="50" t="s">
        <v>5018</v>
      </c>
      <c r="H1155" s="113" t="s">
        <v>5003</v>
      </c>
      <c r="I1155" s="4" t="s">
        <v>2</v>
      </c>
      <c r="J1155" s="4" t="s">
        <v>19</v>
      </c>
      <c r="K1155" s="4" t="s">
        <v>71</v>
      </c>
      <c r="L1155" s="136" t="s">
        <v>7471</v>
      </c>
      <c r="M1155" s="141"/>
      <c r="N1155" s="139"/>
      <c r="O1155" s="4"/>
      <c r="P1155" s="48" t="s">
        <v>5</v>
      </c>
      <c r="Q1155" s="4"/>
    </row>
    <row r="1156" spans="1:17" ht="45" customHeight="1" x14ac:dyDescent="0.2">
      <c r="A1156" s="57">
        <v>4145030</v>
      </c>
      <c r="B1156" s="4" t="s">
        <v>1</v>
      </c>
      <c r="C1156" s="4" t="s">
        <v>9760</v>
      </c>
      <c r="D1156" s="4" t="s">
        <v>13</v>
      </c>
      <c r="E1156" s="4" t="s">
        <v>13</v>
      </c>
      <c r="F1156" s="4" t="s">
        <v>2038</v>
      </c>
      <c r="G1156" s="50" t="s">
        <v>5020</v>
      </c>
      <c r="H1156" s="113" t="s">
        <v>5003</v>
      </c>
      <c r="I1156" s="4" t="s">
        <v>27</v>
      </c>
      <c r="J1156" s="4" t="s">
        <v>19</v>
      </c>
      <c r="K1156" s="4" t="s">
        <v>4</v>
      </c>
      <c r="L1156" s="136" t="s">
        <v>7473</v>
      </c>
      <c r="M1156" s="141" t="s">
        <v>17</v>
      </c>
      <c r="N1156" s="139" t="s">
        <v>9422</v>
      </c>
      <c r="O1156" s="4" t="s">
        <v>3006</v>
      </c>
      <c r="P1156" s="48" t="s">
        <v>5</v>
      </c>
      <c r="Q1156" s="4"/>
    </row>
    <row r="1157" spans="1:17" ht="45" customHeight="1" x14ac:dyDescent="0.2">
      <c r="A1157" s="57">
        <v>4145020</v>
      </c>
      <c r="B1157" s="4" t="s">
        <v>1</v>
      </c>
      <c r="C1157" s="4" t="s">
        <v>9756</v>
      </c>
      <c r="D1157" s="4" t="s">
        <v>39</v>
      </c>
      <c r="E1157" s="4" t="s">
        <v>39</v>
      </c>
      <c r="F1157" s="4" t="s">
        <v>2041</v>
      </c>
      <c r="G1157" s="50" t="s">
        <v>5023</v>
      </c>
      <c r="H1157" s="113" t="s">
        <v>5003</v>
      </c>
      <c r="I1157" s="4" t="s">
        <v>2</v>
      </c>
      <c r="J1157" s="4" t="s">
        <v>3</v>
      </c>
      <c r="K1157" s="4" t="s">
        <v>71</v>
      </c>
      <c r="L1157" s="136" t="s">
        <v>7476</v>
      </c>
      <c r="M1157" s="141" t="s">
        <v>7</v>
      </c>
      <c r="N1157" s="139"/>
      <c r="O1157" s="4"/>
      <c r="P1157" s="48" t="s">
        <v>5</v>
      </c>
      <c r="Q1157" s="4"/>
    </row>
    <row r="1158" spans="1:17" ht="45" customHeight="1" x14ac:dyDescent="0.2">
      <c r="A1158" s="57">
        <v>4145030</v>
      </c>
      <c r="B1158" s="4" t="s">
        <v>1</v>
      </c>
      <c r="C1158" s="4" t="s">
        <v>9758</v>
      </c>
      <c r="D1158" s="4" t="s">
        <v>10</v>
      </c>
      <c r="E1158" s="4" t="s">
        <v>10</v>
      </c>
      <c r="F1158" s="4" t="s">
        <v>2043</v>
      </c>
      <c r="G1158" s="50" t="s">
        <v>5025</v>
      </c>
      <c r="H1158" s="113" t="s">
        <v>5003</v>
      </c>
      <c r="I1158" s="4" t="s">
        <v>2</v>
      </c>
      <c r="J1158" s="4" t="s">
        <v>19</v>
      </c>
      <c r="K1158" s="4" t="s">
        <v>71</v>
      </c>
      <c r="L1158" s="136" t="s">
        <v>7478</v>
      </c>
      <c r="M1158" s="147" t="s">
        <v>333</v>
      </c>
      <c r="N1158" s="139"/>
      <c r="O1158" s="4"/>
      <c r="P1158" s="48" t="s">
        <v>5</v>
      </c>
      <c r="Q1158" s="4"/>
    </row>
    <row r="1159" spans="1:17" ht="45" customHeight="1" x14ac:dyDescent="0.2">
      <c r="A1159" s="57">
        <v>4145030</v>
      </c>
      <c r="B1159" s="4" t="s">
        <v>1</v>
      </c>
      <c r="C1159" s="4" t="s">
        <v>9758</v>
      </c>
      <c r="D1159" s="4" t="s">
        <v>10</v>
      </c>
      <c r="E1159" s="4" t="s">
        <v>10</v>
      </c>
      <c r="F1159" s="4" t="s">
        <v>2047</v>
      </c>
      <c r="G1159" s="50" t="s">
        <v>5029</v>
      </c>
      <c r="H1159" s="113" t="s">
        <v>5003</v>
      </c>
      <c r="I1159" s="4" t="s">
        <v>2</v>
      </c>
      <c r="J1159" s="4" t="s">
        <v>19</v>
      </c>
      <c r="K1159" s="4" t="s">
        <v>71</v>
      </c>
      <c r="L1159" s="136" t="s">
        <v>7482</v>
      </c>
      <c r="M1159" s="147" t="s">
        <v>18</v>
      </c>
      <c r="N1159" s="139"/>
      <c r="O1159" s="4"/>
      <c r="P1159" s="48" t="s">
        <v>5</v>
      </c>
      <c r="Q1159" s="4"/>
    </row>
    <row r="1160" spans="1:17" ht="45" customHeight="1" x14ac:dyDescent="0.2">
      <c r="A1160" s="57">
        <v>4145030</v>
      </c>
      <c r="B1160" s="4" t="s">
        <v>1</v>
      </c>
      <c r="C1160" s="4" t="s">
        <v>9758</v>
      </c>
      <c r="D1160" s="4" t="s">
        <v>10</v>
      </c>
      <c r="E1160" s="4" t="s">
        <v>10</v>
      </c>
      <c r="F1160" s="4" t="s">
        <v>2050</v>
      </c>
      <c r="G1160" s="4" t="s">
        <v>5032</v>
      </c>
      <c r="H1160" s="113" t="s">
        <v>5003</v>
      </c>
      <c r="I1160" s="4" t="s">
        <v>2</v>
      </c>
      <c r="J1160" s="4" t="s">
        <v>19</v>
      </c>
      <c r="K1160" s="4" t="s">
        <v>71</v>
      </c>
      <c r="L1160" s="136" t="s">
        <v>7485</v>
      </c>
      <c r="M1160" s="147" t="s">
        <v>18</v>
      </c>
      <c r="N1160" s="139"/>
      <c r="O1160" s="4"/>
      <c r="P1160" s="48" t="s">
        <v>5</v>
      </c>
      <c r="Q1160" s="4"/>
    </row>
    <row r="1161" spans="1:17" ht="45" customHeight="1" x14ac:dyDescent="0.2">
      <c r="A1161" s="57">
        <v>4145030</v>
      </c>
      <c r="B1161" s="4" t="s">
        <v>1</v>
      </c>
      <c r="C1161" s="4" t="s">
        <v>9760</v>
      </c>
      <c r="D1161" s="4" t="s">
        <v>13</v>
      </c>
      <c r="E1161" s="4" t="s">
        <v>13</v>
      </c>
      <c r="F1161" s="4" t="s">
        <v>2051</v>
      </c>
      <c r="G1161" s="4" t="s">
        <v>5033</v>
      </c>
      <c r="H1161" s="113" t="s">
        <v>2994</v>
      </c>
      <c r="I1161" s="4" t="s">
        <v>6</v>
      </c>
      <c r="J1161" s="4" t="s">
        <v>3</v>
      </c>
      <c r="K1161" s="4" t="s">
        <v>4</v>
      </c>
      <c r="L1161" s="136" t="s">
        <v>7486</v>
      </c>
      <c r="M1161" s="141" t="s">
        <v>17</v>
      </c>
      <c r="N1161" s="139" t="s">
        <v>9427</v>
      </c>
      <c r="O1161" s="4" t="s">
        <v>2994</v>
      </c>
      <c r="P1161" s="48" t="s">
        <v>5</v>
      </c>
      <c r="Q1161" s="4"/>
    </row>
    <row r="1162" spans="1:17" ht="45" customHeight="1" x14ac:dyDescent="0.2">
      <c r="A1162" s="57">
        <v>4145030</v>
      </c>
      <c r="B1162" s="4" t="s">
        <v>1</v>
      </c>
      <c r="C1162" s="4" t="s">
        <v>9758</v>
      </c>
      <c r="D1162" s="4" t="s">
        <v>10</v>
      </c>
      <c r="E1162" s="4" t="s">
        <v>10</v>
      </c>
      <c r="F1162" s="4" t="s">
        <v>2053</v>
      </c>
      <c r="G1162" s="4" t="s">
        <v>5035</v>
      </c>
      <c r="H1162" s="113" t="s">
        <v>5003</v>
      </c>
      <c r="I1162" s="4" t="s">
        <v>2</v>
      </c>
      <c r="J1162" s="4" t="s">
        <v>19</v>
      </c>
      <c r="K1162" s="4" t="s">
        <v>71</v>
      </c>
      <c r="L1162" s="136" t="s">
        <v>7488</v>
      </c>
      <c r="M1162" s="147" t="s">
        <v>18</v>
      </c>
      <c r="N1162" s="139"/>
      <c r="O1162" s="4"/>
      <c r="P1162" s="48" t="s">
        <v>5</v>
      </c>
      <c r="Q1162" s="4"/>
    </row>
    <row r="1163" spans="1:17" ht="45" customHeight="1" x14ac:dyDescent="0.2">
      <c r="A1163" s="57">
        <v>4145030</v>
      </c>
      <c r="B1163" s="4" t="s">
        <v>1</v>
      </c>
      <c r="C1163" s="4" t="s">
        <v>9758</v>
      </c>
      <c r="D1163" s="4" t="s">
        <v>10</v>
      </c>
      <c r="E1163" s="4" t="s">
        <v>10</v>
      </c>
      <c r="F1163" s="4" t="s">
        <v>2054</v>
      </c>
      <c r="G1163" s="50" t="s">
        <v>5036</v>
      </c>
      <c r="H1163" s="113" t="s">
        <v>5003</v>
      </c>
      <c r="I1163" s="4" t="s">
        <v>2</v>
      </c>
      <c r="J1163" s="4" t="s">
        <v>19</v>
      </c>
      <c r="K1163" s="4" t="s">
        <v>71</v>
      </c>
      <c r="L1163" s="136" t="s">
        <v>7489</v>
      </c>
      <c r="M1163" s="147" t="s">
        <v>18</v>
      </c>
      <c r="N1163" s="139"/>
      <c r="O1163" s="4"/>
      <c r="P1163" s="48" t="s">
        <v>5</v>
      </c>
      <c r="Q1163" s="4"/>
    </row>
    <row r="1164" spans="1:17" ht="45" customHeight="1" x14ac:dyDescent="0.2">
      <c r="A1164" s="57">
        <v>4145030</v>
      </c>
      <c r="B1164" s="4" t="s">
        <v>1</v>
      </c>
      <c r="C1164" s="4" t="s">
        <v>9758</v>
      </c>
      <c r="D1164" s="4" t="s">
        <v>10</v>
      </c>
      <c r="E1164" s="4" t="s">
        <v>10</v>
      </c>
      <c r="F1164" s="4" t="s">
        <v>2056</v>
      </c>
      <c r="G1164" s="50" t="s">
        <v>5038</v>
      </c>
      <c r="H1164" s="113" t="s">
        <v>5003</v>
      </c>
      <c r="I1164" s="4" t="s">
        <v>2</v>
      </c>
      <c r="J1164" s="4" t="s">
        <v>19</v>
      </c>
      <c r="K1164" s="4" t="s">
        <v>71</v>
      </c>
      <c r="L1164" s="136" t="s">
        <v>7491</v>
      </c>
      <c r="M1164" s="147" t="s">
        <v>18</v>
      </c>
      <c r="N1164" s="139"/>
      <c r="O1164" s="4"/>
      <c r="P1164" s="48" t="s">
        <v>5</v>
      </c>
      <c r="Q1164" s="4"/>
    </row>
    <row r="1165" spans="1:17" ht="45" customHeight="1" x14ac:dyDescent="0.2">
      <c r="A1165" s="57">
        <v>4145030</v>
      </c>
      <c r="B1165" s="4" t="s">
        <v>1</v>
      </c>
      <c r="C1165" s="4" t="s">
        <v>9758</v>
      </c>
      <c r="D1165" s="4" t="s">
        <v>10</v>
      </c>
      <c r="E1165" s="4" t="s">
        <v>10</v>
      </c>
      <c r="F1165" s="4" t="s">
        <v>2059</v>
      </c>
      <c r="G1165" s="4" t="s">
        <v>5041</v>
      </c>
      <c r="H1165" s="113" t="s">
        <v>5003</v>
      </c>
      <c r="I1165" s="4" t="s">
        <v>2</v>
      </c>
      <c r="J1165" s="4" t="s">
        <v>19</v>
      </c>
      <c r="K1165" s="4" t="s">
        <v>71</v>
      </c>
      <c r="L1165" s="136" t="s">
        <v>7494</v>
      </c>
      <c r="M1165" s="147" t="s">
        <v>18</v>
      </c>
      <c r="N1165" s="139"/>
      <c r="O1165" s="4"/>
      <c r="P1165" s="48" t="s">
        <v>5</v>
      </c>
      <c r="Q1165" s="4"/>
    </row>
    <row r="1166" spans="1:17" ht="45" customHeight="1" x14ac:dyDescent="0.2">
      <c r="A1166" s="57">
        <v>4145030</v>
      </c>
      <c r="B1166" s="4" t="s">
        <v>1</v>
      </c>
      <c r="C1166" s="4" t="s">
        <v>9758</v>
      </c>
      <c r="D1166" s="4" t="s">
        <v>10</v>
      </c>
      <c r="E1166" s="4" t="s">
        <v>10</v>
      </c>
      <c r="F1166" s="4" t="s">
        <v>2062</v>
      </c>
      <c r="G1166" s="50" t="s">
        <v>5044</v>
      </c>
      <c r="H1166" s="113" t="s">
        <v>5003</v>
      </c>
      <c r="I1166" s="4" t="s">
        <v>2</v>
      </c>
      <c r="J1166" s="4" t="s">
        <v>19</v>
      </c>
      <c r="K1166" s="4" t="s">
        <v>71</v>
      </c>
      <c r="L1166" s="136" t="s">
        <v>7497</v>
      </c>
      <c r="M1166" s="147" t="s">
        <v>81</v>
      </c>
      <c r="N1166" s="139"/>
      <c r="O1166" s="4"/>
      <c r="P1166" s="48" t="s">
        <v>5</v>
      </c>
      <c r="Q1166" s="4"/>
    </row>
    <row r="1167" spans="1:17" ht="45" customHeight="1" x14ac:dyDescent="0.2">
      <c r="A1167" s="57">
        <v>4145030</v>
      </c>
      <c r="B1167" s="4" t="s">
        <v>1</v>
      </c>
      <c r="C1167" s="4" t="s">
        <v>9760</v>
      </c>
      <c r="D1167" s="4" t="s">
        <v>13</v>
      </c>
      <c r="E1167" s="4" t="s">
        <v>13</v>
      </c>
      <c r="F1167" s="4" t="s">
        <v>2067</v>
      </c>
      <c r="G1167" s="4" t="s">
        <v>5049</v>
      </c>
      <c r="H1167" s="113" t="s">
        <v>5003</v>
      </c>
      <c r="I1167" s="4" t="s">
        <v>9</v>
      </c>
      <c r="J1167" s="4" t="s">
        <v>19</v>
      </c>
      <c r="K1167" s="4" t="s">
        <v>4</v>
      </c>
      <c r="L1167" s="136" t="s">
        <v>7502</v>
      </c>
      <c r="M1167" s="141" t="s">
        <v>20</v>
      </c>
      <c r="N1167" s="139" t="s">
        <v>9434</v>
      </c>
      <c r="O1167" s="4" t="s">
        <v>8449</v>
      </c>
      <c r="P1167" s="48" t="s">
        <v>5</v>
      </c>
      <c r="Q1167" s="4"/>
    </row>
    <row r="1168" spans="1:17" ht="45" customHeight="1" x14ac:dyDescent="0.2">
      <c r="A1168" s="57">
        <v>999</v>
      </c>
      <c r="B1168" s="4" t="s">
        <v>1</v>
      </c>
      <c r="C1168" s="89" t="s">
        <v>9765</v>
      </c>
      <c r="D1168" s="89" t="s">
        <v>21</v>
      </c>
      <c r="E1168" s="4" t="s">
        <v>21</v>
      </c>
      <c r="F1168" s="4" t="s">
        <v>2072</v>
      </c>
      <c r="G1168" s="50" t="s">
        <v>5054</v>
      </c>
      <c r="H1168" s="113" t="s">
        <v>3540</v>
      </c>
      <c r="I1168" s="4" t="s">
        <v>14</v>
      </c>
      <c r="J1168" s="4" t="s">
        <v>0</v>
      </c>
      <c r="K1168" s="4" t="s">
        <v>4</v>
      </c>
      <c r="L1168" s="136" t="s">
        <v>7507</v>
      </c>
      <c r="M1168" s="141"/>
      <c r="N1168" s="139" t="s">
        <v>9437</v>
      </c>
      <c r="O1168" s="4" t="s">
        <v>3006</v>
      </c>
      <c r="P1168" s="48" t="s">
        <v>5</v>
      </c>
      <c r="Q1168" s="4"/>
    </row>
    <row r="1169" spans="1:17" ht="45" customHeight="1" x14ac:dyDescent="0.2">
      <c r="A1169" s="57">
        <v>4145010</v>
      </c>
      <c r="B1169" s="4" t="s">
        <v>1</v>
      </c>
      <c r="C1169" s="4" t="s">
        <v>9765</v>
      </c>
      <c r="D1169" s="4" t="s">
        <v>316</v>
      </c>
      <c r="E1169" s="4" t="s">
        <v>316</v>
      </c>
      <c r="F1169" s="4" t="s">
        <v>2073</v>
      </c>
      <c r="G1169" s="50" t="s">
        <v>5055</v>
      </c>
      <c r="H1169" s="113" t="s">
        <v>5003</v>
      </c>
      <c r="I1169" s="4" t="s">
        <v>2</v>
      </c>
      <c r="J1169" s="4" t="s">
        <v>19</v>
      </c>
      <c r="K1169" s="4" t="s">
        <v>71</v>
      </c>
      <c r="L1169" s="136" t="s">
        <v>7508</v>
      </c>
      <c r="M1169" s="141"/>
      <c r="N1169" s="139"/>
      <c r="O1169" s="4"/>
      <c r="P1169" s="48" t="s">
        <v>5</v>
      </c>
      <c r="Q1169" s="4"/>
    </row>
    <row r="1170" spans="1:17" ht="45" customHeight="1" x14ac:dyDescent="0.2">
      <c r="A1170" s="57">
        <v>4145020</v>
      </c>
      <c r="B1170" s="4" t="s">
        <v>1</v>
      </c>
      <c r="C1170" s="4" t="s">
        <v>9756</v>
      </c>
      <c r="D1170" s="4" t="s">
        <v>43</v>
      </c>
      <c r="E1170" s="4" t="s">
        <v>43</v>
      </c>
      <c r="F1170" s="4" t="s">
        <v>2076</v>
      </c>
      <c r="G1170" s="50" t="s">
        <v>5058</v>
      </c>
      <c r="H1170" s="113" t="s">
        <v>5003</v>
      </c>
      <c r="I1170" s="4" t="s">
        <v>2</v>
      </c>
      <c r="J1170" s="4" t="s">
        <v>0</v>
      </c>
      <c r="K1170" s="4" t="s">
        <v>71</v>
      </c>
      <c r="L1170" s="136" t="s">
        <v>7511</v>
      </c>
      <c r="M1170" s="141"/>
      <c r="N1170" s="139"/>
      <c r="O1170" s="4"/>
      <c r="P1170" s="48" t="s">
        <v>5</v>
      </c>
      <c r="Q1170" s="4"/>
    </row>
    <row r="1171" spans="1:17" ht="45" customHeight="1" x14ac:dyDescent="0.2">
      <c r="A1171" s="57">
        <v>4145030</v>
      </c>
      <c r="B1171" s="4" t="s">
        <v>1</v>
      </c>
      <c r="C1171" s="4" t="s">
        <v>9760</v>
      </c>
      <c r="D1171" s="4" t="s">
        <v>13</v>
      </c>
      <c r="E1171" s="4" t="s">
        <v>13</v>
      </c>
      <c r="F1171" s="4" t="s">
        <v>2077</v>
      </c>
      <c r="G1171" s="50" t="s">
        <v>5059</v>
      </c>
      <c r="H1171" s="113" t="s">
        <v>3006</v>
      </c>
      <c r="I1171" s="4" t="s">
        <v>6</v>
      </c>
      <c r="J1171" s="4" t="s">
        <v>3</v>
      </c>
      <c r="K1171" s="4" t="s">
        <v>4</v>
      </c>
      <c r="L1171" s="136" t="s">
        <v>7512</v>
      </c>
      <c r="M1171" s="141" t="s">
        <v>15</v>
      </c>
      <c r="N1171" s="139" t="s">
        <v>9439</v>
      </c>
      <c r="O1171" s="4" t="s">
        <v>3855</v>
      </c>
      <c r="P1171" s="48" t="s">
        <v>5</v>
      </c>
      <c r="Q1171" s="4"/>
    </row>
    <row r="1172" spans="1:17" ht="45" customHeight="1" x14ac:dyDescent="0.2">
      <c r="A1172" s="57">
        <v>4145030</v>
      </c>
      <c r="B1172" s="4" t="s">
        <v>1</v>
      </c>
      <c r="C1172" s="4" t="s">
        <v>9758</v>
      </c>
      <c r="D1172" s="4" t="s">
        <v>10</v>
      </c>
      <c r="E1172" s="4" t="s">
        <v>10</v>
      </c>
      <c r="F1172" s="4" t="s">
        <v>2078</v>
      </c>
      <c r="G1172" s="50" t="s">
        <v>5060</v>
      </c>
      <c r="H1172" s="113" t="s">
        <v>5003</v>
      </c>
      <c r="I1172" s="4" t="s">
        <v>9</v>
      </c>
      <c r="J1172" s="4" t="s">
        <v>19</v>
      </c>
      <c r="K1172" s="4" t="s">
        <v>4</v>
      </c>
      <c r="L1172" s="136" t="s">
        <v>7513</v>
      </c>
      <c r="M1172" s="141" t="s">
        <v>18</v>
      </c>
      <c r="N1172" s="139" t="s">
        <v>9440</v>
      </c>
      <c r="O1172" s="4" t="s">
        <v>3174</v>
      </c>
      <c r="P1172" s="48" t="s">
        <v>5</v>
      </c>
      <c r="Q1172" s="4"/>
    </row>
    <row r="1173" spans="1:17" ht="45" customHeight="1" x14ac:dyDescent="0.2">
      <c r="A1173" s="57">
        <v>4145020</v>
      </c>
      <c r="B1173" s="4" t="s">
        <v>1</v>
      </c>
      <c r="C1173" s="4" t="s">
        <v>9766</v>
      </c>
      <c r="D1173" s="4" t="s">
        <v>903</v>
      </c>
      <c r="E1173" s="4" t="s">
        <v>903</v>
      </c>
      <c r="F1173" s="4" t="s">
        <v>2080</v>
      </c>
      <c r="G1173" s="50" t="s">
        <v>5062</v>
      </c>
      <c r="H1173" s="113" t="s">
        <v>5003</v>
      </c>
      <c r="I1173" s="4" t="s">
        <v>9</v>
      </c>
      <c r="J1173" s="4" t="s">
        <v>19</v>
      </c>
      <c r="K1173" s="4" t="s">
        <v>4</v>
      </c>
      <c r="L1173" s="136" t="s">
        <v>7515</v>
      </c>
      <c r="M1173" s="141" t="s">
        <v>47</v>
      </c>
      <c r="N1173" s="139" t="s">
        <v>9442</v>
      </c>
      <c r="O1173" s="4" t="s">
        <v>2994</v>
      </c>
      <c r="P1173" s="48" t="s">
        <v>5</v>
      </c>
      <c r="Q1173" s="4"/>
    </row>
    <row r="1174" spans="1:17" ht="45" customHeight="1" x14ac:dyDescent="0.2">
      <c r="A1174" s="57">
        <v>4145020</v>
      </c>
      <c r="B1174" s="4" t="s">
        <v>1</v>
      </c>
      <c r="C1174" s="4" t="s">
        <v>9766</v>
      </c>
      <c r="D1174" s="4" t="s">
        <v>903</v>
      </c>
      <c r="E1174" s="4" t="s">
        <v>903</v>
      </c>
      <c r="F1174" s="4" t="s">
        <v>2083</v>
      </c>
      <c r="G1174" s="50" t="s">
        <v>5065</v>
      </c>
      <c r="H1174" s="113" t="s">
        <v>5003</v>
      </c>
      <c r="I1174" s="4" t="s">
        <v>2</v>
      </c>
      <c r="J1174" s="4" t="s">
        <v>19</v>
      </c>
      <c r="K1174" s="4" t="s">
        <v>4</v>
      </c>
      <c r="L1174" s="136" t="s">
        <v>7518</v>
      </c>
      <c r="M1174" s="141" t="s">
        <v>47</v>
      </c>
      <c r="N1174" s="139" t="s">
        <v>9445</v>
      </c>
      <c r="O1174" s="4" t="s">
        <v>3051</v>
      </c>
      <c r="P1174" s="48" t="s">
        <v>5</v>
      </c>
      <c r="Q1174" s="4"/>
    </row>
    <row r="1175" spans="1:17" ht="45" customHeight="1" x14ac:dyDescent="0.2">
      <c r="A1175" s="57">
        <v>4145030</v>
      </c>
      <c r="B1175" s="4" t="s">
        <v>1</v>
      </c>
      <c r="C1175" s="4" t="s">
        <v>9760</v>
      </c>
      <c r="D1175" s="4" t="s">
        <v>13</v>
      </c>
      <c r="E1175" s="4" t="s">
        <v>13</v>
      </c>
      <c r="F1175" s="4" t="s">
        <v>2088</v>
      </c>
      <c r="G1175" s="4" t="s">
        <v>5070</v>
      </c>
      <c r="H1175" s="113" t="s">
        <v>3006</v>
      </c>
      <c r="I1175" s="4" t="s">
        <v>6</v>
      </c>
      <c r="J1175" s="4" t="s">
        <v>3</v>
      </c>
      <c r="K1175" s="4" t="s">
        <v>4</v>
      </c>
      <c r="L1175" s="136" t="s">
        <v>7523</v>
      </c>
      <c r="M1175" s="141" t="s">
        <v>15</v>
      </c>
      <c r="N1175" s="139" t="s">
        <v>9449</v>
      </c>
      <c r="O1175" s="4" t="s">
        <v>3855</v>
      </c>
      <c r="P1175" s="48" t="s">
        <v>5</v>
      </c>
      <c r="Q1175" s="4"/>
    </row>
    <row r="1176" spans="1:17" ht="45" customHeight="1" x14ac:dyDescent="0.2">
      <c r="A1176" s="57">
        <v>4145030</v>
      </c>
      <c r="B1176" s="4" t="s">
        <v>1</v>
      </c>
      <c r="C1176" s="4" t="s">
        <v>9760</v>
      </c>
      <c r="D1176" s="4" t="s">
        <v>13</v>
      </c>
      <c r="E1176" s="4" t="s">
        <v>13</v>
      </c>
      <c r="F1176" s="4" t="s">
        <v>2090</v>
      </c>
      <c r="G1176" s="4" t="s">
        <v>5072</v>
      </c>
      <c r="H1176" s="113" t="s">
        <v>3006</v>
      </c>
      <c r="I1176" s="4" t="s">
        <v>6</v>
      </c>
      <c r="J1176" s="4" t="s">
        <v>3</v>
      </c>
      <c r="K1176" s="4" t="s">
        <v>4</v>
      </c>
      <c r="L1176" s="136" t="s">
        <v>7525</v>
      </c>
      <c r="M1176" s="141" t="s">
        <v>15</v>
      </c>
      <c r="N1176" s="139" t="s">
        <v>9451</v>
      </c>
      <c r="O1176" s="4" t="s">
        <v>3855</v>
      </c>
      <c r="P1176" s="48" t="s">
        <v>5</v>
      </c>
      <c r="Q1176" s="4"/>
    </row>
    <row r="1177" spans="1:17" ht="45" customHeight="1" x14ac:dyDescent="0.2">
      <c r="A1177" s="57">
        <v>4145030</v>
      </c>
      <c r="B1177" s="4" t="s">
        <v>1</v>
      </c>
      <c r="C1177" s="4" t="s">
        <v>9760</v>
      </c>
      <c r="D1177" s="4" t="s">
        <v>13</v>
      </c>
      <c r="E1177" s="4" t="s">
        <v>13</v>
      </c>
      <c r="F1177" s="4" t="s">
        <v>2091</v>
      </c>
      <c r="G1177" s="50" t="s">
        <v>5073</v>
      </c>
      <c r="H1177" s="113" t="s">
        <v>2994</v>
      </c>
      <c r="I1177" s="4" t="s">
        <v>6</v>
      </c>
      <c r="J1177" s="4" t="s">
        <v>3</v>
      </c>
      <c r="K1177" s="4" t="s">
        <v>4</v>
      </c>
      <c r="L1177" s="136" t="s">
        <v>7526</v>
      </c>
      <c r="M1177" s="141" t="s">
        <v>17</v>
      </c>
      <c r="N1177" s="139" t="s">
        <v>9452</v>
      </c>
      <c r="O1177" s="4" t="s">
        <v>2994</v>
      </c>
      <c r="P1177" s="48" t="s">
        <v>5</v>
      </c>
      <c r="Q1177" s="4"/>
    </row>
    <row r="1178" spans="1:17" ht="45" customHeight="1" x14ac:dyDescent="0.2">
      <c r="A1178" s="57">
        <v>4145030</v>
      </c>
      <c r="B1178" s="4" t="s">
        <v>1</v>
      </c>
      <c r="C1178" s="4" t="s">
        <v>9758</v>
      </c>
      <c r="D1178" s="4" t="s">
        <v>10</v>
      </c>
      <c r="E1178" s="4" t="s">
        <v>10</v>
      </c>
      <c r="F1178" s="4" t="s">
        <v>2098</v>
      </c>
      <c r="G1178" s="50" t="s">
        <v>5080</v>
      </c>
      <c r="H1178" s="113" t="s">
        <v>5003</v>
      </c>
      <c r="I1178" s="4" t="s">
        <v>2</v>
      </c>
      <c r="J1178" s="4" t="s">
        <v>76</v>
      </c>
      <c r="K1178" s="4" t="s">
        <v>71</v>
      </c>
      <c r="L1178" s="136" t="s">
        <v>7533</v>
      </c>
      <c r="M1178" s="147" t="s">
        <v>18</v>
      </c>
      <c r="N1178" s="139"/>
      <c r="O1178" s="4"/>
      <c r="P1178" s="48" t="s">
        <v>5</v>
      </c>
      <c r="Q1178" s="4"/>
    </row>
    <row r="1179" spans="1:17" ht="45" customHeight="1" x14ac:dyDescent="0.2">
      <c r="A1179" s="57">
        <v>4145030</v>
      </c>
      <c r="B1179" s="4" t="s">
        <v>1</v>
      </c>
      <c r="C1179" s="4" t="s">
        <v>9758</v>
      </c>
      <c r="D1179" s="4" t="s">
        <v>10</v>
      </c>
      <c r="E1179" s="4" t="s">
        <v>10</v>
      </c>
      <c r="F1179" s="4" t="s">
        <v>2102</v>
      </c>
      <c r="G1179" s="50" t="s">
        <v>5084</v>
      </c>
      <c r="H1179" s="113" t="s">
        <v>5003</v>
      </c>
      <c r="I1179" s="4" t="s">
        <v>2</v>
      </c>
      <c r="J1179" s="4" t="s">
        <v>0</v>
      </c>
      <c r="K1179" s="4" t="s">
        <v>71</v>
      </c>
      <c r="L1179" s="136" t="s">
        <v>7537</v>
      </c>
      <c r="M1179" s="147" t="s">
        <v>18</v>
      </c>
      <c r="N1179" s="139"/>
      <c r="O1179" s="4"/>
      <c r="P1179" s="48" t="s">
        <v>5</v>
      </c>
      <c r="Q1179" s="4"/>
    </row>
    <row r="1180" spans="1:17" ht="45" customHeight="1" x14ac:dyDescent="0.2">
      <c r="A1180" s="57">
        <v>4145030</v>
      </c>
      <c r="B1180" s="4" t="s">
        <v>1</v>
      </c>
      <c r="C1180" s="4" t="s">
        <v>9760</v>
      </c>
      <c r="D1180" s="4" t="s">
        <v>13</v>
      </c>
      <c r="E1180" s="4" t="s">
        <v>13</v>
      </c>
      <c r="F1180" s="4" t="s">
        <v>2105</v>
      </c>
      <c r="G1180" s="50" t="s">
        <v>5087</v>
      </c>
      <c r="H1180" s="113" t="s">
        <v>3006</v>
      </c>
      <c r="I1180" s="4" t="s">
        <v>6</v>
      </c>
      <c r="J1180" s="4" t="s">
        <v>3</v>
      </c>
      <c r="K1180" s="4" t="s">
        <v>4</v>
      </c>
      <c r="L1180" s="136" t="s">
        <v>7540</v>
      </c>
      <c r="M1180" s="141" t="s">
        <v>15</v>
      </c>
      <c r="N1180" s="139" t="s">
        <v>9462</v>
      </c>
      <c r="O1180" s="4" t="s">
        <v>2994</v>
      </c>
      <c r="P1180" s="48" t="s">
        <v>5</v>
      </c>
      <c r="Q1180" s="4"/>
    </row>
    <row r="1181" spans="1:17" ht="45" customHeight="1" x14ac:dyDescent="0.2">
      <c r="A1181" s="57">
        <v>4145030</v>
      </c>
      <c r="B1181" s="4" t="s">
        <v>1</v>
      </c>
      <c r="C1181" s="4" t="s">
        <v>9760</v>
      </c>
      <c r="D1181" s="4" t="s">
        <v>13</v>
      </c>
      <c r="E1181" s="4" t="s">
        <v>13</v>
      </c>
      <c r="F1181" s="4" t="s">
        <v>2106</v>
      </c>
      <c r="G1181" s="50" t="s">
        <v>5088</v>
      </c>
      <c r="H1181" s="113" t="s">
        <v>3006</v>
      </c>
      <c r="I1181" s="4" t="s">
        <v>6</v>
      </c>
      <c r="J1181" s="4" t="s">
        <v>3</v>
      </c>
      <c r="K1181" s="4" t="s">
        <v>4</v>
      </c>
      <c r="L1181" s="136" t="s">
        <v>7541</v>
      </c>
      <c r="M1181" s="141" t="s">
        <v>15</v>
      </c>
      <c r="N1181" s="139" t="s">
        <v>9463</v>
      </c>
      <c r="O1181" s="4" t="s">
        <v>2994</v>
      </c>
      <c r="P1181" s="48" t="s">
        <v>5</v>
      </c>
      <c r="Q1181" s="4"/>
    </row>
    <row r="1182" spans="1:17" ht="45" customHeight="1" x14ac:dyDescent="0.2">
      <c r="A1182" s="57">
        <v>4145010</v>
      </c>
      <c r="B1182" s="4" t="s">
        <v>1</v>
      </c>
      <c r="C1182" s="4" t="s">
        <v>9764</v>
      </c>
      <c r="D1182" s="4" t="s">
        <v>23</v>
      </c>
      <c r="E1182" s="4" t="s">
        <v>23</v>
      </c>
      <c r="F1182" s="4" t="s">
        <v>2110</v>
      </c>
      <c r="G1182" s="4" t="s">
        <v>5092</v>
      </c>
      <c r="H1182" s="113" t="s">
        <v>5003</v>
      </c>
      <c r="I1182" s="4" t="s">
        <v>9</v>
      </c>
      <c r="J1182" s="4" t="s">
        <v>19</v>
      </c>
      <c r="K1182" s="4" t="s">
        <v>4</v>
      </c>
      <c r="L1182" s="136" t="s">
        <v>7545</v>
      </c>
      <c r="M1182" s="141"/>
      <c r="N1182" s="139" t="s">
        <v>9466</v>
      </c>
      <c r="O1182" s="4" t="s">
        <v>3208</v>
      </c>
      <c r="P1182" s="48" t="s">
        <v>5</v>
      </c>
      <c r="Q1182" s="4"/>
    </row>
    <row r="1183" spans="1:17" ht="45" customHeight="1" x14ac:dyDescent="0.2">
      <c r="A1183" s="57">
        <v>4145030</v>
      </c>
      <c r="B1183" s="4" t="s">
        <v>1</v>
      </c>
      <c r="C1183" s="4" t="s">
        <v>9760</v>
      </c>
      <c r="D1183" s="4" t="s">
        <v>13</v>
      </c>
      <c r="E1183" s="4" t="s">
        <v>13</v>
      </c>
      <c r="F1183" s="4" t="s">
        <v>2111</v>
      </c>
      <c r="G1183" s="4" t="s">
        <v>5093</v>
      </c>
      <c r="H1183" s="113" t="s">
        <v>3006</v>
      </c>
      <c r="I1183" s="4" t="s">
        <v>6</v>
      </c>
      <c r="J1183" s="4" t="s">
        <v>3</v>
      </c>
      <c r="K1183" s="4" t="s">
        <v>4</v>
      </c>
      <c r="L1183" s="136" t="s">
        <v>7546</v>
      </c>
      <c r="M1183" s="141" t="s">
        <v>15</v>
      </c>
      <c r="N1183" s="139" t="s">
        <v>9467</v>
      </c>
      <c r="O1183" s="4" t="s">
        <v>3855</v>
      </c>
      <c r="P1183" s="48" t="s">
        <v>5</v>
      </c>
      <c r="Q1183" s="4"/>
    </row>
    <row r="1184" spans="1:17" ht="45" customHeight="1" x14ac:dyDescent="0.2">
      <c r="A1184" s="57">
        <v>4145030</v>
      </c>
      <c r="B1184" s="4" t="s">
        <v>1</v>
      </c>
      <c r="C1184" s="4" t="s">
        <v>9758</v>
      </c>
      <c r="D1184" s="4" t="s">
        <v>10</v>
      </c>
      <c r="E1184" s="4" t="s">
        <v>10</v>
      </c>
      <c r="F1184" s="4" t="s">
        <v>2112</v>
      </c>
      <c r="G1184" s="4" t="s">
        <v>5094</v>
      </c>
      <c r="H1184" s="113" t="s">
        <v>5003</v>
      </c>
      <c r="I1184" s="4" t="s">
        <v>2</v>
      </c>
      <c r="J1184" s="4" t="s">
        <v>19</v>
      </c>
      <c r="K1184" s="4" t="s">
        <v>71</v>
      </c>
      <c r="L1184" s="136" t="s">
        <v>7547</v>
      </c>
      <c r="M1184" s="147" t="s">
        <v>18</v>
      </c>
      <c r="N1184" s="139"/>
      <c r="O1184" s="4"/>
      <c r="P1184" s="48" t="s">
        <v>5</v>
      </c>
      <c r="Q1184" s="4"/>
    </row>
    <row r="1185" spans="1:17" ht="45" customHeight="1" x14ac:dyDescent="0.2">
      <c r="A1185" s="57">
        <v>4145030</v>
      </c>
      <c r="B1185" s="4" t="s">
        <v>1</v>
      </c>
      <c r="C1185" s="4" t="s">
        <v>9758</v>
      </c>
      <c r="D1185" s="4" t="s">
        <v>10</v>
      </c>
      <c r="E1185" s="4" t="s">
        <v>10</v>
      </c>
      <c r="F1185" s="4" t="s">
        <v>2113</v>
      </c>
      <c r="G1185" s="4" t="s">
        <v>5095</v>
      </c>
      <c r="H1185" s="113" t="s">
        <v>5003</v>
      </c>
      <c r="I1185" s="4" t="s">
        <v>2</v>
      </c>
      <c r="J1185" s="4" t="s">
        <v>19</v>
      </c>
      <c r="K1185" s="4" t="s">
        <v>71</v>
      </c>
      <c r="L1185" s="136" t="s">
        <v>7548</v>
      </c>
      <c r="M1185" s="147" t="s">
        <v>18</v>
      </c>
      <c r="N1185" s="139"/>
      <c r="O1185" s="4"/>
      <c r="P1185" s="48" t="s">
        <v>5</v>
      </c>
      <c r="Q1185" s="4"/>
    </row>
    <row r="1186" spans="1:17" ht="45" customHeight="1" x14ac:dyDescent="0.2">
      <c r="A1186" s="57">
        <v>4145020</v>
      </c>
      <c r="B1186" s="4" t="s">
        <v>1</v>
      </c>
      <c r="C1186" s="4" t="s">
        <v>9756</v>
      </c>
      <c r="D1186" s="4" t="s">
        <v>43</v>
      </c>
      <c r="E1186" s="4" t="s">
        <v>43</v>
      </c>
      <c r="F1186" s="4" t="s">
        <v>2120</v>
      </c>
      <c r="G1186" s="50" t="s">
        <v>5102</v>
      </c>
      <c r="H1186" s="113" t="s">
        <v>3540</v>
      </c>
      <c r="I1186" s="4" t="s">
        <v>28</v>
      </c>
      <c r="J1186" s="4" t="s">
        <v>19</v>
      </c>
      <c r="K1186" s="4" t="s">
        <v>4</v>
      </c>
      <c r="L1186" s="136" t="s">
        <v>7554</v>
      </c>
      <c r="M1186" s="141"/>
      <c r="N1186" s="139" t="s">
        <v>9470</v>
      </c>
      <c r="O1186" s="4" t="s">
        <v>3006</v>
      </c>
      <c r="P1186" s="48" t="s">
        <v>5</v>
      </c>
      <c r="Q1186" s="4"/>
    </row>
    <row r="1187" spans="1:17" ht="45" customHeight="1" x14ac:dyDescent="0.2">
      <c r="A1187" s="57">
        <v>4145030</v>
      </c>
      <c r="B1187" s="4" t="s">
        <v>1</v>
      </c>
      <c r="C1187" s="4" t="s">
        <v>9758</v>
      </c>
      <c r="D1187" s="4" t="s">
        <v>10</v>
      </c>
      <c r="E1187" s="4" t="s">
        <v>10</v>
      </c>
      <c r="F1187" s="4" t="s">
        <v>2127</v>
      </c>
      <c r="G1187" s="50" t="s">
        <v>5109</v>
      </c>
      <c r="H1187" s="113" t="s">
        <v>377</v>
      </c>
      <c r="I1187" s="4" t="s">
        <v>2</v>
      </c>
      <c r="J1187" s="4" t="s">
        <v>3</v>
      </c>
      <c r="K1187" s="4" t="s">
        <v>71</v>
      </c>
      <c r="L1187" s="136" t="s">
        <v>73</v>
      </c>
      <c r="M1187" s="147" t="s">
        <v>18</v>
      </c>
      <c r="N1187" s="139"/>
      <c r="O1187" s="4"/>
      <c r="P1187" s="48" t="s">
        <v>5</v>
      </c>
      <c r="Q1187" s="4"/>
    </row>
    <row r="1188" spans="1:17" ht="45" customHeight="1" x14ac:dyDescent="0.2">
      <c r="A1188" s="57">
        <v>4145030</v>
      </c>
      <c r="B1188" s="4" t="s">
        <v>1</v>
      </c>
      <c r="C1188" s="4" t="s">
        <v>9758</v>
      </c>
      <c r="D1188" s="4" t="s">
        <v>10</v>
      </c>
      <c r="E1188" s="4" t="s">
        <v>10</v>
      </c>
      <c r="F1188" s="4" t="s">
        <v>2128</v>
      </c>
      <c r="G1188" s="50" t="s">
        <v>5110</v>
      </c>
      <c r="H1188" s="113" t="s">
        <v>377</v>
      </c>
      <c r="I1188" s="4" t="s">
        <v>2</v>
      </c>
      <c r="J1188" s="4" t="s">
        <v>76</v>
      </c>
      <c r="K1188" s="4" t="s">
        <v>71</v>
      </c>
      <c r="L1188" s="136" t="s">
        <v>7560</v>
      </c>
      <c r="M1188" s="147" t="s">
        <v>18</v>
      </c>
      <c r="N1188" s="139"/>
      <c r="O1188" s="4"/>
      <c r="P1188" s="48" t="s">
        <v>5</v>
      </c>
      <c r="Q1188" s="4"/>
    </row>
    <row r="1189" spans="1:17" ht="45" customHeight="1" x14ac:dyDescent="0.2">
      <c r="A1189" s="57">
        <v>4145030</v>
      </c>
      <c r="B1189" s="4" t="s">
        <v>1</v>
      </c>
      <c r="C1189" s="4" t="s">
        <v>9758</v>
      </c>
      <c r="D1189" s="4" t="s">
        <v>10</v>
      </c>
      <c r="E1189" s="4" t="s">
        <v>10</v>
      </c>
      <c r="F1189" s="4" t="s">
        <v>2129</v>
      </c>
      <c r="G1189" s="50" t="s">
        <v>5111</v>
      </c>
      <c r="H1189" s="113" t="s">
        <v>377</v>
      </c>
      <c r="I1189" s="4" t="s">
        <v>2</v>
      </c>
      <c r="J1189" s="4" t="s">
        <v>3</v>
      </c>
      <c r="K1189" s="4" t="s">
        <v>71</v>
      </c>
      <c r="L1189" s="136" t="s">
        <v>73</v>
      </c>
      <c r="M1189" s="147" t="s">
        <v>81</v>
      </c>
      <c r="N1189" s="139"/>
      <c r="O1189" s="4"/>
      <c r="P1189" s="48" t="s">
        <v>5</v>
      </c>
      <c r="Q1189" s="4"/>
    </row>
    <row r="1190" spans="1:17" ht="45" customHeight="1" x14ac:dyDescent="0.2">
      <c r="A1190" s="57">
        <v>4145030</v>
      </c>
      <c r="B1190" s="4" t="s">
        <v>1</v>
      </c>
      <c r="C1190" s="4" t="s">
        <v>9758</v>
      </c>
      <c r="D1190" s="4" t="s">
        <v>10</v>
      </c>
      <c r="E1190" s="4" t="s">
        <v>10</v>
      </c>
      <c r="F1190" s="4" t="s">
        <v>2130</v>
      </c>
      <c r="G1190" s="50" t="s">
        <v>5112</v>
      </c>
      <c r="H1190" s="113" t="s">
        <v>377</v>
      </c>
      <c r="I1190" s="4" t="s">
        <v>2</v>
      </c>
      <c r="J1190" s="4" t="s">
        <v>76</v>
      </c>
      <c r="K1190" s="4" t="s">
        <v>71</v>
      </c>
      <c r="L1190" s="136" t="s">
        <v>7561</v>
      </c>
      <c r="M1190" s="147" t="s">
        <v>81</v>
      </c>
      <c r="N1190" s="139"/>
      <c r="O1190" s="4"/>
      <c r="P1190" s="48" t="s">
        <v>5</v>
      </c>
      <c r="Q1190" s="4"/>
    </row>
    <row r="1191" spans="1:17" ht="45" customHeight="1" x14ac:dyDescent="0.2">
      <c r="A1191" s="57">
        <v>4145030</v>
      </c>
      <c r="B1191" s="4" t="s">
        <v>1</v>
      </c>
      <c r="C1191" s="4" t="s">
        <v>9758</v>
      </c>
      <c r="D1191" s="4" t="s">
        <v>10</v>
      </c>
      <c r="E1191" s="4" t="s">
        <v>10</v>
      </c>
      <c r="F1191" s="4" t="s">
        <v>2147</v>
      </c>
      <c r="G1191" s="4" t="s">
        <v>5129</v>
      </c>
      <c r="H1191" s="113" t="s">
        <v>377</v>
      </c>
      <c r="I1191" s="4" t="s">
        <v>2</v>
      </c>
      <c r="J1191" s="4" t="s">
        <v>76</v>
      </c>
      <c r="K1191" s="4" t="s">
        <v>71</v>
      </c>
      <c r="L1191" s="136" t="s">
        <v>7577</v>
      </c>
      <c r="M1191" s="147" t="s">
        <v>18</v>
      </c>
      <c r="N1191" s="139"/>
      <c r="O1191" s="4"/>
      <c r="P1191" s="48" t="s">
        <v>5</v>
      </c>
      <c r="Q1191" s="4"/>
    </row>
    <row r="1192" spans="1:17" ht="45" customHeight="1" x14ac:dyDescent="0.2">
      <c r="A1192" s="57">
        <v>4145030</v>
      </c>
      <c r="B1192" s="4" t="s">
        <v>1</v>
      </c>
      <c r="C1192" s="4" t="s">
        <v>9758</v>
      </c>
      <c r="D1192" s="4" t="s">
        <v>10</v>
      </c>
      <c r="E1192" s="4" t="s">
        <v>10</v>
      </c>
      <c r="F1192" s="4" t="s">
        <v>2151</v>
      </c>
      <c r="G1192" s="4" t="s">
        <v>5133</v>
      </c>
      <c r="H1192" s="113" t="s">
        <v>377</v>
      </c>
      <c r="I1192" s="4" t="s">
        <v>2</v>
      </c>
      <c r="J1192" s="4" t="s">
        <v>76</v>
      </c>
      <c r="K1192" s="4" t="s">
        <v>71</v>
      </c>
      <c r="L1192" s="136" t="s">
        <v>7580</v>
      </c>
      <c r="M1192" s="147" t="s">
        <v>18</v>
      </c>
      <c r="N1192" s="139"/>
      <c r="O1192" s="4"/>
      <c r="P1192" s="48" t="s">
        <v>5</v>
      </c>
      <c r="Q1192" s="4"/>
    </row>
    <row r="1193" spans="1:17" ht="45" customHeight="1" x14ac:dyDescent="0.2">
      <c r="A1193" s="57">
        <v>4145030</v>
      </c>
      <c r="B1193" s="4" t="s">
        <v>1</v>
      </c>
      <c r="C1193" s="4" t="s">
        <v>9761</v>
      </c>
      <c r="D1193" s="4" t="s">
        <v>8</v>
      </c>
      <c r="E1193" s="4" t="s">
        <v>8</v>
      </c>
      <c r="F1193" s="4" t="s">
        <v>2158</v>
      </c>
      <c r="G1193" s="50" t="s">
        <v>5140</v>
      </c>
      <c r="H1193" s="113" t="s">
        <v>377</v>
      </c>
      <c r="I1193" s="4" t="s">
        <v>2</v>
      </c>
      <c r="J1193" s="4" t="s">
        <v>0</v>
      </c>
      <c r="K1193" s="4" t="s">
        <v>71</v>
      </c>
      <c r="L1193" s="136" t="s">
        <v>7587</v>
      </c>
      <c r="M1193" s="147" t="s">
        <v>335</v>
      </c>
      <c r="N1193" s="139"/>
      <c r="O1193" s="4"/>
      <c r="P1193" s="48" t="s">
        <v>5</v>
      </c>
      <c r="Q1193" s="4"/>
    </row>
    <row r="1194" spans="1:17" ht="45" customHeight="1" x14ac:dyDescent="0.2">
      <c r="A1194" s="57">
        <v>4145020</v>
      </c>
      <c r="B1194" s="4" t="s">
        <v>1</v>
      </c>
      <c r="C1194" s="4" t="s">
        <v>9767</v>
      </c>
      <c r="D1194" s="4" t="s">
        <v>51</v>
      </c>
      <c r="E1194" s="4" t="s">
        <v>51</v>
      </c>
      <c r="F1194" s="4" t="s">
        <v>2162</v>
      </c>
      <c r="G1194" s="50" t="s">
        <v>5144</v>
      </c>
      <c r="H1194" s="113" t="s">
        <v>377</v>
      </c>
      <c r="I1194" s="4" t="s">
        <v>2</v>
      </c>
      <c r="J1194" s="4" t="s">
        <v>76</v>
      </c>
      <c r="K1194" s="4" t="s">
        <v>71</v>
      </c>
      <c r="L1194" s="136" t="s">
        <v>7591</v>
      </c>
      <c r="M1194" s="141"/>
      <c r="N1194" s="139"/>
      <c r="O1194" s="4"/>
      <c r="P1194" s="48" t="s">
        <v>5</v>
      </c>
      <c r="Q1194" s="4"/>
    </row>
    <row r="1195" spans="1:17" ht="45" customHeight="1" x14ac:dyDescent="0.2">
      <c r="A1195" s="57">
        <v>4145020</v>
      </c>
      <c r="B1195" s="4" t="s">
        <v>1</v>
      </c>
      <c r="C1195" s="4" t="s">
        <v>9767</v>
      </c>
      <c r="D1195" s="4" t="s">
        <v>51</v>
      </c>
      <c r="E1195" s="4" t="s">
        <v>51</v>
      </c>
      <c r="F1195" s="4" t="s">
        <v>2164</v>
      </c>
      <c r="G1195" s="50" t="s">
        <v>5146</v>
      </c>
      <c r="H1195" s="113" t="s">
        <v>377</v>
      </c>
      <c r="I1195" s="4" t="s">
        <v>2</v>
      </c>
      <c r="J1195" s="4" t="s">
        <v>19</v>
      </c>
      <c r="K1195" s="4" t="s">
        <v>71</v>
      </c>
      <c r="L1195" s="136" t="s">
        <v>7593</v>
      </c>
      <c r="M1195" s="141"/>
      <c r="N1195" s="139"/>
      <c r="O1195" s="4"/>
      <c r="P1195" s="48" t="s">
        <v>5</v>
      </c>
      <c r="Q1195" s="4"/>
    </row>
    <row r="1196" spans="1:17" ht="45" customHeight="1" x14ac:dyDescent="0.2">
      <c r="A1196" s="57">
        <v>4145010</v>
      </c>
      <c r="B1196" s="4" t="s">
        <v>1</v>
      </c>
      <c r="C1196" s="4" t="s">
        <v>9759</v>
      </c>
      <c r="D1196" s="4" t="s">
        <v>86</v>
      </c>
      <c r="E1196" s="4" t="s">
        <v>86</v>
      </c>
      <c r="F1196" s="4" t="s">
        <v>2174</v>
      </c>
      <c r="G1196" s="4" t="s">
        <v>5156</v>
      </c>
      <c r="H1196" s="113" t="s">
        <v>377</v>
      </c>
      <c r="I1196" s="4" t="s">
        <v>2</v>
      </c>
      <c r="J1196" s="4" t="s">
        <v>0</v>
      </c>
      <c r="K1196" s="4" t="s">
        <v>71</v>
      </c>
      <c r="L1196" s="136" t="s">
        <v>7603</v>
      </c>
      <c r="M1196" s="141"/>
      <c r="N1196" s="139"/>
      <c r="O1196" s="4"/>
      <c r="P1196" s="48" t="s">
        <v>5</v>
      </c>
      <c r="Q1196" s="4"/>
    </row>
    <row r="1197" spans="1:17" ht="45" customHeight="1" x14ac:dyDescent="0.2">
      <c r="A1197" s="57">
        <v>999</v>
      </c>
      <c r="B1197" s="4" t="s">
        <v>1</v>
      </c>
      <c r="C1197" s="89" t="s">
        <v>9765</v>
      </c>
      <c r="D1197" s="89" t="s">
        <v>21</v>
      </c>
      <c r="E1197" s="4" t="s">
        <v>21</v>
      </c>
      <c r="F1197" s="4" t="s">
        <v>2175</v>
      </c>
      <c r="G1197" s="4" t="s">
        <v>5157</v>
      </c>
      <c r="H1197" s="113" t="s">
        <v>377</v>
      </c>
      <c r="I1197" s="4" t="s">
        <v>2</v>
      </c>
      <c r="J1197" s="4" t="s">
        <v>19</v>
      </c>
      <c r="K1197" s="4" t="s">
        <v>71</v>
      </c>
      <c r="L1197" s="136" t="s">
        <v>7604</v>
      </c>
      <c r="M1197" s="141"/>
      <c r="N1197" s="139"/>
      <c r="O1197" s="4"/>
      <c r="P1197" s="48" t="s">
        <v>5</v>
      </c>
      <c r="Q1197" s="4"/>
    </row>
    <row r="1198" spans="1:17" ht="45" customHeight="1" x14ac:dyDescent="0.2">
      <c r="A1198" s="57">
        <v>4145030</v>
      </c>
      <c r="B1198" s="4" t="s">
        <v>1</v>
      </c>
      <c r="C1198" s="4" t="s">
        <v>9758</v>
      </c>
      <c r="D1198" s="4" t="s">
        <v>10</v>
      </c>
      <c r="E1198" s="4" t="s">
        <v>10</v>
      </c>
      <c r="F1198" s="4" t="s">
        <v>2180</v>
      </c>
      <c r="G1198" s="4" t="s">
        <v>5162</v>
      </c>
      <c r="H1198" s="113" t="s">
        <v>377</v>
      </c>
      <c r="I1198" s="4" t="s">
        <v>2</v>
      </c>
      <c r="J1198" s="4" t="s">
        <v>3</v>
      </c>
      <c r="K1198" s="4" t="s">
        <v>71</v>
      </c>
      <c r="L1198" s="136" t="s">
        <v>7609</v>
      </c>
      <c r="M1198" s="147" t="s">
        <v>18</v>
      </c>
      <c r="N1198" s="139"/>
      <c r="O1198" s="4"/>
      <c r="P1198" s="48" t="s">
        <v>5</v>
      </c>
      <c r="Q1198" s="4"/>
    </row>
    <row r="1199" spans="1:17" ht="45" customHeight="1" x14ac:dyDescent="0.2">
      <c r="A1199" s="57">
        <v>4145010</v>
      </c>
      <c r="B1199" s="4" t="s">
        <v>1</v>
      </c>
      <c r="C1199" s="4" t="s">
        <v>9759</v>
      </c>
      <c r="D1199" s="4" t="s">
        <v>86</v>
      </c>
      <c r="E1199" s="4" t="s">
        <v>86</v>
      </c>
      <c r="F1199" s="4" t="s">
        <v>2190</v>
      </c>
      <c r="G1199" s="4" t="s">
        <v>5172</v>
      </c>
      <c r="H1199" s="113" t="s">
        <v>377</v>
      </c>
      <c r="I1199" s="4" t="s">
        <v>2</v>
      </c>
      <c r="J1199" s="4" t="s">
        <v>19</v>
      </c>
      <c r="K1199" s="4" t="s">
        <v>71</v>
      </c>
      <c r="L1199" s="136" t="s">
        <v>7619</v>
      </c>
      <c r="M1199" s="141"/>
      <c r="N1199" s="139"/>
      <c r="O1199" s="4"/>
      <c r="P1199" s="48" t="s">
        <v>5</v>
      </c>
      <c r="Q1199" s="4"/>
    </row>
    <row r="1200" spans="1:17" ht="45" customHeight="1" x14ac:dyDescent="0.2">
      <c r="A1200" s="57">
        <v>4145020</v>
      </c>
      <c r="B1200" s="4" t="s">
        <v>1</v>
      </c>
      <c r="C1200" s="4" t="s">
        <v>9766</v>
      </c>
      <c r="D1200" s="4" t="s">
        <v>903</v>
      </c>
      <c r="E1200" s="4" t="s">
        <v>903</v>
      </c>
      <c r="F1200" s="4" t="s">
        <v>2205</v>
      </c>
      <c r="G1200" s="4" t="s">
        <v>5187</v>
      </c>
      <c r="H1200" s="113" t="s">
        <v>377</v>
      </c>
      <c r="I1200" s="4" t="s">
        <v>253</v>
      </c>
      <c r="J1200" s="4" t="s">
        <v>19</v>
      </c>
      <c r="K1200" s="4" t="s">
        <v>4</v>
      </c>
      <c r="L1200" s="136" t="s">
        <v>7634</v>
      </c>
      <c r="M1200" s="141" t="s">
        <v>47</v>
      </c>
      <c r="N1200" s="139" t="s">
        <v>9496</v>
      </c>
      <c r="O1200" s="4" t="s">
        <v>3051</v>
      </c>
      <c r="P1200" s="48" t="s">
        <v>5</v>
      </c>
      <c r="Q1200" s="4"/>
    </row>
    <row r="1201" spans="1:17" ht="45" customHeight="1" x14ac:dyDescent="0.2">
      <c r="A1201" s="57">
        <v>4145030</v>
      </c>
      <c r="B1201" s="4" t="s">
        <v>1</v>
      </c>
      <c r="C1201" s="4" t="s">
        <v>9758</v>
      </c>
      <c r="D1201" s="4" t="s">
        <v>10</v>
      </c>
      <c r="E1201" s="4" t="s">
        <v>10</v>
      </c>
      <c r="F1201" s="4" t="s">
        <v>2218</v>
      </c>
      <c r="G1201" s="4" t="s">
        <v>5200</v>
      </c>
      <c r="H1201" s="113" t="s">
        <v>5190</v>
      </c>
      <c r="I1201" s="4" t="s">
        <v>2</v>
      </c>
      <c r="J1201" s="4" t="s">
        <v>3</v>
      </c>
      <c r="K1201" s="4" t="s">
        <v>71</v>
      </c>
      <c r="L1201" s="136" t="s">
        <v>73</v>
      </c>
      <c r="M1201" s="147" t="s">
        <v>81</v>
      </c>
      <c r="N1201" s="139"/>
      <c r="O1201" s="4"/>
      <c r="P1201" s="48" t="s">
        <v>5</v>
      </c>
      <c r="Q1201" s="4"/>
    </row>
    <row r="1202" spans="1:17" ht="45" customHeight="1" x14ac:dyDescent="0.2">
      <c r="A1202" s="57">
        <v>4145030</v>
      </c>
      <c r="B1202" s="4" t="s">
        <v>1</v>
      </c>
      <c r="C1202" s="4" t="s">
        <v>9758</v>
      </c>
      <c r="D1202" s="4" t="s">
        <v>10</v>
      </c>
      <c r="E1202" s="4" t="s">
        <v>10</v>
      </c>
      <c r="F1202" s="4" t="s">
        <v>2219</v>
      </c>
      <c r="G1202" s="4" t="s">
        <v>5201</v>
      </c>
      <c r="H1202" s="113" t="s">
        <v>5190</v>
      </c>
      <c r="I1202" s="4" t="s">
        <v>2</v>
      </c>
      <c r="J1202" s="4" t="s">
        <v>3</v>
      </c>
      <c r="K1202" s="4" t="s">
        <v>71</v>
      </c>
      <c r="L1202" s="136" t="s">
        <v>7393</v>
      </c>
      <c r="M1202" s="147" t="s">
        <v>18</v>
      </c>
      <c r="N1202" s="139"/>
      <c r="O1202" s="4"/>
      <c r="P1202" s="48" t="s">
        <v>5</v>
      </c>
      <c r="Q1202" s="4"/>
    </row>
    <row r="1203" spans="1:17" ht="45" customHeight="1" x14ac:dyDescent="0.2">
      <c r="A1203" s="57">
        <v>4145030</v>
      </c>
      <c r="B1203" s="4" t="s">
        <v>1</v>
      </c>
      <c r="C1203" s="4" t="s">
        <v>9758</v>
      </c>
      <c r="D1203" s="4" t="s">
        <v>10</v>
      </c>
      <c r="E1203" s="4" t="s">
        <v>10</v>
      </c>
      <c r="F1203" s="4" t="s">
        <v>2221</v>
      </c>
      <c r="G1203" s="4" t="s">
        <v>5203</v>
      </c>
      <c r="H1203" s="113" t="s">
        <v>5190</v>
      </c>
      <c r="I1203" s="4" t="s">
        <v>2</v>
      </c>
      <c r="J1203" s="4" t="s">
        <v>3</v>
      </c>
      <c r="K1203" s="4" t="s">
        <v>71</v>
      </c>
      <c r="L1203" s="136" t="s">
        <v>73</v>
      </c>
      <c r="M1203" s="147" t="s">
        <v>81</v>
      </c>
      <c r="N1203" s="139"/>
      <c r="O1203" s="4"/>
      <c r="P1203" s="48" t="s">
        <v>5</v>
      </c>
      <c r="Q1203" s="4"/>
    </row>
    <row r="1204" spans="1:17" ht="45" customHeight="1" x14ac:dyDescent="0.2">
      <c r="A1204" s="57">
        <v>4145030</v>
      </c>
      <c r="B1204" s="4" t="s">
        <v>1</v>
      </c>
      <c r="C1204" s="4" t="s">
        <v>9758</v>
      </c>
      <c r="D1204" s="4" t="s">
        <v>10</v>
      </c>
      <c r="E1204" s="4" t="s">
        <v>10</v>
      </c>
      <c r="F1204" s="4" t="s">
        <v>2223</v>
      </c>
      <c r="G1204" s="4" t="s">
        <v>5205</v>
      </c>
      <c r="H1204" s="113" t="s">
        <v>5190</v>
      </c>
      <c r="I1204" s="4" t="s">
        <v>2</v>
      </c>
      <c r="J1204" s="4" t="s">
        <v>76</v>
      </c>
      <c r="K1204" s="4" t="s">
        <v>71</v>
      </c>
      <c r="L1204" s="136" t="s">
        <v>7648</v>
      </c>
      <c r="M1204" s="147" t="s">
        <v>81</v>
      </c>
      <c r="N1204" s="139"/>
      <c r="O1204" s="4"/>
      <c r="P1204" s="48" t="s">
        <v>5</v>
      </c>
      <c r="Q1204" s="4"/>
    </row>
    <row r="1205" spans="1:17" ht="45" customHeight="1" x14ac:dyDescent="0.2">
      <c r="A1205" s="57">
        <v>4145030</v>
      </c>
      <c r="B1205" s="4" t="s">
        <v>1</v>
      </c>
      <c r="C1205" s="4" t="s">
        <v>9758</v>
      </c>
      <c r="D1205" s="4" t="s">
        <v>10</v>
      </c>
      <c r="E1205" s="4" t="s">
        <v>10</v>
      </c>
      <c r="F1205" s="4" t="s">
        <v>2227</v>
      </c>
      <c r="G1205" s="4" t="s">
        <v>5209</v>
      </c>
      <c r="H1205" s="113" t="s">
        <v>5190</v>
      </c>
      <c r="I1205" s="4" t="s">
        <v>2</v>
      </c>
      <c r="J1205" s="4" t="s">
        <v>76</v>
      </c>
      <c r="K1205" s="4" t="s">
        <v>71</v>
      </c>
      <c r="L1205" s="136" t="s">
        <v>7652</v>
      </c>
      <c r="M1205" s="147" t="s">
        <v>18</v>
      </c>
      <c r="N1205" s="139"/>
      <c r="O1205" s="4"/>
      <c r="P1205" s="48" t="s">
        <v>5</v>
      </c>
      <c r="Q1205" s="4"/>
    </row>
    <row r="1206" spans="1:17" ht="45" customHeight="1" x14ac:dyDescent="0.2">
      <c r="A1206" s="57">
        <v>4145030</v>
      </c>
      <c r="B1206" s="4" t="s">
        <v>1</v>
      </c>
      <c r="C1206" s="4" t="s">
        <v>9758</v>
      </c>
      <c r="D1206" s="4" t="s">
        <v>10</v>
      </c>
      <c r="E1206" s="4" t="s">
        <v>10</v>
      </c>
      <c r="F1206" s="4" t="s">
        <v>2228</v>
      </c>
      <c r="G1206" s="4" t="s">
        <v>5210</v>
      </c>
      <c r="H1206" s="113" t="s">
        <v>5190</v>
      </c>
      <c r="I1206" s="4" t="s">
        <v>2</v>
      </c>
      <c r="J1206" s="4" t="s">
        <v>3</v>
      </c>
      <c r="K1206" s="4" t="s">
        <v>71</v>
      </c>
      <c r="L1206" s="136" t="s">
        <v>329</v>
      </c>
      <c r="M1206" s="147" t="s">
        <v>18</v>
      </c>
      <c r="N1206" s="139"/>
      <c r="O1206" s="4"/>
      <c r="P1206" s="48" t="s">
        <v>5</v>
      </c>
      <c r="Q1206" s="4"/>
    </row>
    <row r="1207" spans="1:17" ht="45" customHeight="1" x14ac:dyDescent="0.2">
      <c r="A1207" s="57">
        <v>4145030</v>
      </c>
      <c r="B1207" s="4" t="s">
        <v>1</v>
      </c>
      <c r="C1207" s="4" t="s">
        <v>9758</v>
      </c>
      <c r="D1207" s="4" t="s">
        <v>10</v>
      </c>
      <c r="E1207" s="4" t="s">
        <v>10</v>
      </c>
      <c r="F1207" s="4" t="s">
        <v>2229</v>
      </c>
      <c r="G1207" s="4" t="s">
        <v>5211</v>
      </c>
      <c r="H1207" s="113" t="s">
        <v>5190</v>
      </c>
      <c r="I1207" s="4" t="s">
        <v>2</v>
      </c>
      <c r="J1207" s="4" t="s">
        <v>76</v>
      </c>
      <c r="K1207" s="4" t="s">
        <v>71</v>
      </c>
      <c r="L1207" s="136" t="s">
        <v>7653</v>
      </c>
      <c r="M1207" s="147" t="s">
        <v>81</v>
      </c>
      <c r="N1207" s="139"/>
      <c r="O1207" s="4"/>
      <c r="P1207" s="48" t="s">
        <v>5</v>
      </c>
      <c r="Q1207" s="4"/>
    </row>
    <row r="1208" spans="1:17" ht="45" customHeight="1" x14ac:dyDescent="0.2">
      <c r="A1208" s="57">
        <v>4145030</v>
      </c>
      <c r="B1208" s="4" t="s">
        <v>1</v>
      </c>
      <c r="C1208" s="4" t="s">
        <v>9758</v>
      </c>
      <c r="D1208" s="4" t="s">
        <v>10</v>
      </c>
      <c r="E1208" s="4" t="s">
        <v>10</v>
      </c>
      <c r="F1208" s="4" t="s">
        <v>2236</v>
      </c>
      <c r="G1208" s="4" t="s">
        <v>5218</v>
      </c>
      <c r="H1208" s="113" t="s">
        <v>5190</v>
      </c>
      <c r="I1208" s="4" t="s">
        <v>2</v>
      </c>
      <c r="J1208" s="4" t="s">
        <v>76</v>
      </c>
      <c r="K1208" s="4" t="s">
        <v>71</v>
      </c>
      <c r="L1208" s="136" t="s">
        <v>7660</v>
      </c>
      <c r="M1208" s="147" t="s">
        <v>81</v>
      </c>
      <c r="N1208" s="139"/>
      <c r="O1208" s="4"/>
      <c r="P1208" s="48" t="s">
        <v>5</v>
      </c>
      <c r="Q1208" s="4"/>
    </row>
    <row r="1209" spans="1:17" ht="45" customHeight="1" x14ac:dyDescent="0.2">
      <c r="A1209" s="57">
        <v>4145030</v>
      </c>
      <c r="B1209" s="4" t="s">
        <v>1</v>
      </c>
      <c r="C1209" s="4" t="s">
        <v>9758</v>
      </c>
      <c r="D1209" s="4" t="s">
        <v>10</v>
      </c>
      <c r="E1209" s="4" t="s">
        <v>10</v>
      </c>
      <c r="F1209" s="4" t="s">
        <v>2237</v>
      </c>
      <c r="G1209" s="4" t="s">
        <v>5219</v>
      </c>
      <c r="H1209" s="113" t="s">
        <v>5190</v>
      </c>
      <c r="I1209" s="4" t="s">
        <v>2</v>
      </c>
      <c r="J1209" s="4" t="s">
        <v>3</v>
      </c>
      <c r="K1209" s="4" t="s">
        <v>71</v>
      </c>
      <c r="L1209" s="136" t="s">
        <v>7661</v>
      </c>
      <c r="M1209" s="147" t="s">
        <v>18</v>
      </c>
      <c r="N1209" s="139"/>
      <c r="O1209" s="4"/>
      <c r="P1209" s="48" t="s">
        <v>5</v>
      </c>
      <c r="Q1209" s="4"/>
    </row>
    <row r="1210" spans="1:17" ht="45" customHeight="1" x14ac:dyDescent="0.2">
      <c r="A1210" s="57">
        <v>4145030</v>
      </c>
      <c r="B1210" s="4" t="s">
        <v>1</v>
      </c>
      <c r="C1210" s="4" t="s">
        <v>9758</v>
      </c>
      <c r="D1210" s="4" t="s">
        <v>10</v>
      </c>
      <c r="E1210" s="4" t="s">
        <v>10</v>
      </c>
      <c r="F1210" s="4" t="s">
        <v>2238</v>
      </c>
      <c r="G1210" s="4" t="s">
        <v>5220</v>
      </c>
      <c r="H1210" s="113" t="s">
        <v>5190</v>
      </c>
      <c r="I1210" s="4" t="s">
        <v>2</v>
      </c>
      <c r="J1210" s="4" t="s">
        <v>76</v>
      </c>
      <c r="K1210" s="4" t="s">
        <v>71</v>
      </c>
      <c r="L1210" s="136" t="s">
        <v>7662</v>
      </c>
      <c r="M1210" s="147" t="s">
        <v>81</v>
      </c>
      <c r="N1210" s="139"/>
      <c r="O1210" s="4"/>
      <c r="P1210" s="48" t="s">
        <v>5</v>
      </c>
      <c r="Q1210" s="4"/>
    </row>
    <row r="1211" spans="1:17" ht="45" customHeight="1" x14ac:dyDescent="0.2">
      <c r="A1211" s="57">
        <v>4145030</v>
      </c>
      <c r="B1211" s="4" t="s">
        <v>1</v>
      </c>
      <c r="C1211" s="4" t="s">
        <v>9758</v>
      </c>
      <c r="D1211" s="4" t="s">
        <v>10</v>
      </c>
      <c r="E1211" s="4" t="s">
        <v>10</v>
      </c>
      <c r="F1211" s="4" t="s">
        <v>2239</v>
      </c>
      <c r="G1211" s="4" t="s">
        <v>5221</v>
      </c>
      <c r="H1211" s="113" t="s">
        <v>5190</v>
      </c>
      <c r="I1211" s="4" t="s">
        <v>9</v>
      </c>
      <c r="J1211" s="4" t="s">
        <v>76</v>
      </c>
      <c r="K1211" s="4" t="s">
        <v>4</v>
      </c>
      <c r="L1211" s="136" t="s">
        <v>7663</v>
      </c>
      <c r="M1211" s="141" t="s">
        <v>18</v>
      </c>
      <c r="N1211" s="139" t="s">
        <v>9508</v>
      </c>
      <c r="O1211" s="4" t="s">
        <v>3051</v>
      </c>
      <c r="P1211" s="48" t="s">
        <v>5</v>
      </c>
      <c r="Q1211" s="4"/>
    </row>
    <row r="1212" spans="1:17" ht="45" customHeight="1" x14ac:dyDescent="0.2">
      <c r="A1212" s="57">
        <v>4145030</v>
      </c>
      <c r="B1212" s="4" t="s">
        <v>1</v>
      </c>
      <c r="C1212" s="4" t="s">
        <v>9758</v>
      </c>
      <c r="D1212" s="4" t="s">
        <v>10</v>
      </c>
      <c r="E1212" s="4" t="s">
        <v>10</v>
      </c>
      <c r="F1212" s="4" t="s">
        <v>2240</v>
      </c>
      <c r="G1212" s="4" t="s">
        <v>5222</v>
      </c>
      <c r="H1212" s="113" t="s">
        <v>5190</v>
      </c>
      <c r="I1212" s="4" t="s">
        <v>2</v>
      </c>
      <c r="J1212" s="4" t="s">
        <v>76</v>
      </c>
      <c r="K1212" s="4" t="s">
        <v>71</v>
      </c>
      <c r="L1212" s="136" t="s">
        <v>7664</v>
      </c>
      <c r="M1212" s="147" t="s">
        <v>88</v>
      </c>
      <c r="N1212" s="139"/>
      <c r="O1212" s="4"/>
      <c r="P1212" s="48" t="s">
        <v>5</v>
      </c>
      <c r="Q1212" s="4"/>
    </row>
    <row r="1213" spans="1:17" ht="45" customHeight="1" x14ac:dyDescent="0.2">
      <c r="A1213" s="57">
        <v>4145030</v>
      </c>
      <c r="B1213" s="4" t="s">
        <v>1</v>
      </c>
      <c r="C1213" s="4" t="s">
        <v>9757</v>
      </c>
      <c r="D1213" s="4" t="s">
        <v>77</v>
      </c>
      <c r="E1213" s="4" t="s">
        <v>77</v>
      </c>
      <c r="F1213" s="4" t="s">
        <v>2251</v>
      </c>
      <c r="G1213" s="4" t="s">
        <v>5233</v>
      </c>
      <c r="H1213" s="113" t="s">
        <v>5190</v>
      </c>
      <c r="I1213" s="4" t="s">
        <v>2</v>
      </c>
      <c r="J1213" s="4" t="s">
        <v>0</v>
      </c>
      <c r="K1213" s="4" t="s">
        <v>71</v>
      </c>
      <c r="L1213" s="136" t="s">
        <v>7675</v>
      </c>
      <c r="M1213" s="147" t="s">
        <v>20</v>
      </c>
      <c r="N1213" s="139"/>
      <c r="O1213" s="4"/>
      <c r="P1213" s="48" t="s">
        <v>5</v>
      </c>
      <c r="Q1213" s="4"/>
    </row>
    <row r="1214" spans="1:17" ht="45" customHeight="1" x14ac:dyDescent="0.2">
      <c r="A1214" s="57">
        <v>4145030</v>
      </c>
      <c r="B1214" s="4" t="s">
        <v>1</v>
      </c>
      <c r="C1214" s="4" t="s">
        <v>9758</v>
      </c>
      <c r="D1214" s="4" t="s">
        <v>10</v>
      </c>
      <c r="E1214" s="4" t="s">
        <v>10</v>
      </c>
      <c r="F1214" s="4" t="s">
        <v>2253</v>
      </c>
      <c r="G1214" s="4" t="s">
        <v>5235</v>
      </c>
      <c r="H1214" s="113" t="s">
        <v>5190</v>
      </c>
      <c r="I1214" s="4" t="s">
        <v>2</v>
      </c>
      <c r="J1214" s="4" t="s">
        <v>76</v>
      </c>
      <c r="K1214" s="4" t="s">
        <v>71</v>
      </c>
      <c r="L1214" s="136" t="s">
        <v>7677</v>
      </c>
      <c r="M1214" s="147" t="s">
        <v>18</v>
      </c>
      <c r="N1214" s="139"/>
      <c r="O1214" s="4"/>
      <c r="P1214" s="48" t="s">
        <v>5</v>
      </c>
      <c r="Q1214" s="4"/>
    </row>
    <row r="1215" spans="1:17" ht="45" customHeight="1" x14ac:dyDescent="0.2">
      <c r="A1215" s="57">
        <v>4145030</v>
      </c>
      <c r="B1215" s="4" t="s">
        <v>1</v>
      </c>
      <c r="C1215" s="4" t="s">
        <v>9758</v>
      </c>
      <c r="D1215" s="4" t="s">
        <v>10</v>
      </c>
      <c r="E1215" s="4" t="s">
        <v>10</v>
      </c>
      <c r="F1215" s="4" t="s">
        <v>2256</v>
      </c>
      <c r="G1215" s="4" t="s">
        <v>5238</v>
      </c>
      <c r="H1215" s="113" t="s">
        <v>5190</v>
      </c>
      <c r="I1215" s="4" t="s">
        <v>2</v>
      </c>
      <c r="J1215" s="4" t="s">
        <v>76</v>
      </c>
      <c r="K1215" s="4" t="s">
        <v>71</v>
      </c>
      <c r="L1215" s="136" t="s">
        <v>7680</v>
      </c>
      <c r="M1215" s="147" t="s">
        <v>18</v>
      </c>
      <c r="N1215" s="139"/>
      <c r="O1215" s="4"/>
      <c r="P1215" s="48" t="s">
        <v>5</v>
      </c>
      <c r="Q1215" s="4"/>
    </row>
    <row r="1216" spans="1:17" ht="45" customHeight="1" x14ac:dyDescent="0.2">
      <c r="A1216" s="57">
        <v>4145020</v>
      </c>
      <c r="B1216" s="4" t="s">
        <v>1</v>
      </c>
      <c r="C1216" s="4" t="s">
        <v>9756</v>
      </c>
      <c r="D1216" s="4" t="s">
        <v>39</v>
      </c>
      <c r="E1216" s="4" t="s">
        <v>39</v>
      </c>
      <c r="F1216" s="4" t="s">
        <v>2263</v>
      </c>
      <c r="G1216" s="4" t="s">
        <v>5245</v>
      </c>
      <c r="H1216" s="113" t="s">
        <v>3174</v>
      </c>
      <c r="I1216" s="4" t="s">
        <v>6</v>
      </c>
      <c r="J1216" s="4" t="s">
        <v>0</v>
      </c>
      <c r="K1216" s="4" t="s">
        <v>4</v>
      </c>
      <c r="L1216" s="136" t="s">
        <v>7687</v>
      </c>
      <c r="M1216" s="141" t="s">
        <v>330</v>
      </c>
      <c r="N1216" s="139" t="s">
        <v>9520</v>
      </c>
      <c r="O1216" s="4" t="s">
        <v>3174</v>
      </c>
      <c r="P1216" s="48" t="s">
        <v>5</v>
      </c>
      <c r="Q1216" s="4"/>
    </row>
    <row r="1217" spans="1:17" ht="45" customHeight="1" x14ac:dyDescent="0.2">
      <c r="A1217" s="57">
        <v>4145020</v>
      </c>
      <c r="B1217" s="4" t="s">
        <v>1</v>
      </c>
      <c r="C1217" s="4" t="s">
        <v>9756</v>
      </c>
      <c r="D1217" s="4" t="s">
        <v>39</v>
      </c>
      <c r="E1217" s="4" t="s">
        <v>39</v>
      </c>
      <c r="F1217" s="4" t="s">
        <v>2270</v>
      </c>
      <c r="G1217" s="4" t="s">
        <v>5252</v>
      </c>
      <c r="H1217" s="113" t="s">
        <v>3789</v>
      </c>
      <c r="I1217" s="4" t="s">
        <v>2</v>
      </c>
      <c r="J1217" s="4" t="s">
        <v>3</v>
      </c>
      <c r="K1217" s="4" t="s">
        <v>71</v>
      </c>
      <c r="L1217" s="136" t="s">
        <v>7694</v>
      </c>
      <c r="M1217" s="141"/>
      <c r="N1217" s="139"/>
      <c r="O1217" s="4"/>
      <c r="P1217" s="48" t="s">
        <v>5</v>
      </c>
      <c r="Q1217" s="4"/>
    </row>
    <row r="1218" spans="1:17" ht="45" customHeight="1" x14ac:dyDescent="0.2">
      <c r="A1218" s="57">
        <v>4145030</v>
      </c>
      <c r="B1218" s="4" t="s">
        <v>1</v>
      </c>
      <c r="C1218" s="4" t="s">
        <v>9758</v>
      </c>
      <c r="D1218" s="4" t="s">
        <v>10</v>
      </c>
      <c r="E1218" s="4" t="s">
        <v>10</v>
      </c>
      <c r="F1218" s="4" t="s">
        <v>2274</v>
      </c>
      <c r="G1218" s="50" t="s">
        <v>5256</v>
      </c>
      <c r="H1218" s="113" t="s">
        <v>3789</v>
      </c>
      <c r="I1218" s="4" t="s">
        <v>2</v>
      </c>
      <c r="J1218" s="4" t="s">
        <v>3</v>
      </c>
      <c r="K1218" s="4" t="s">
        <v>71</v>
      </c>
      <c r="L1218" s="136" t="s">
        <v>7698</v>
      </c>
      <c r="M1218" s="147" t="s">
        <v>332</v>
      </c>
      <c r="N1218" s="139"/>
      <c r="O1218" s="4"/>
      <c r="P1218" s="48" t="s">
        <v>5</v>
      </c>
      <c r="Q1218" s="4"/>
    </row>
    <row r="1219" spans="1:17" ht="45" customHeight="1" x14ac:dyDescent="0.2">
      <c r="A1219" s="57">
        <v>4145030</v>
      </c>
      <c r="B1219" s="4" t="s">
        <v>1</v>
      </c>
      <c r="C1219" s="4" t="s">
        <v>9758</v>
      </c>
      <c r="D1219" s="4" t="s">
        <v>10</v>
      </c>
      <c r="E1219" s="4" t="s">
        <v>10</v>
      </c>
      <c r="F1219" s="4" t="s">
        <v>2276</v>
      </c>
      <c r="G1219" s="50" t="s">
        <v>5258</v>
      </c>
      <c r="H1219" s="113" t="s">
        <v>3789</v>
      </c>
      <c r="I1219" s="4" t="s">
        <v>9</v>
      </c>
      <c r="J1219" s="4" t="s">
        <v>76</v>
      </c>
      <c r="K1219" s="4" t="s">
        <v>4</v>
      </c>
      <c r="L1219" s="136" t="s">
        <v>7700</v>
      </c>
      <c r="M1219" s="141" t="s">
        <v>18</v>
      </c>
      <c r="N1219" s="139" t="s">
        <v>9524</v>
      </c>
      <c r="O1219" s="4" t="s">
        <v>3051</v>
      </c>
      <c r="P1219" s="48" t="s">
        <v>5</v>
      </c>
      <c r="Q1219" s="4"/>
    </row>
    <row r="1220" spans="1:17" ht="45" customHeight="1" x14ac:dyDescent="0.2">
      <c r="A1220" s="57">
        <v>4145030</v>
      </c>
      <c r="B1220" s="4" t="s">
        <v>1</v>
      </c>
      <c r="C1220" s="4" t="s">
        <v>9758</v>
      </c>
      <c r="D1220" s="4" t="s">
        <v>10</v>
      </c>
      <c r="E1220" s="4" t="s">
        <v>10</v>
      </c>
      <c r="F1220" s="4" t="s">
        <v>2277</v>
      </c>
      <c r="G1220" s="50" t="s">
        <v>5259</v>
      </c>
      <c r="H1220" s="113" t="s">
        <v>3789</v>
      </c>
      <c r="I1220" s="4" t="s">
        <v>2</v>
      </c>
      <c r="J1220" s="4" t="s">
        <v>3</v>
      </c>
      <c r="K1220" s="4" t="s">
        <v>71</v>
      </c>
      <c r="L1220" s="136" t="s">
        <v>73</v>
      </c>
      <c r="M1220" s="147" t="s">
        <v>81</v>
      </c>
      <c r="N1220" s="139"/>
      <c r="O1220" s="4"/>
      <c r="P1220" s="48" t="s">
        <v>5</v>
      </c>
      <c r="Q1220" s="4"/>
    </row>
    <row r="1221" spans="1:17" ht="45" customHeight="1" x14ac:dyDescent="0.2">
      <c r="A1221" s="57">
        <v>4145030</v>
      </c>
      <c r="B1221" s="4" t="s">
        <v>1</v>
      </c>
      <c r="C1221" s="4" t="s">
        <v>9758</v>
      </c>
      <c r="D1221" s="4" t="s">
        <v>10</v>
      </c>
      <c r="E1221" s="4" t="s">
        <v>10</v>
      </c>
      <c r="F1221" s="4" t="s">
        <v>2279</v>
      </c>
      <c r="G1221" s="50" t="s">
        <v>5261</v>
      </c>
      <c r="H1221" s="113" t="s">
        <v>3789</v>
      </c>
      <c r="I1221" s="4" t="s">
        <v>2</v>
      </c>
      <c r="J1221" s="4" t="s">
        <v>3</v>
      </c>
      <c r="K1221" s="4" t="s">
        <v>71</v>
      </c>
      <c r="L1221" s="136" t="s">
        <v>7702</v>
      </c>
      <c r="M1221" s="147" t="s">
        <v>81</v>
      </c>
      <c r="N1221" s="139"/>
      <c r="O1221" s="4"/>
      <c r="P1221" s="48" t="s">
        <v>5</v>
      </c>
      <c r="Q1221" s="4"/>
    </row>
    <row r="1222" spans="1:17" ht="45" customHeight="1" x14ac:dyDescent="0.2">
      <c r="A1222" s="57">
        <v>4145030</v>
      </c>
      <c r="B1222" s="4" t="s">
        <v>1</v>
      </c>
      <c r="C1222" s="4" t="s">
        <v>9757</v>
      </c>
      <c r="D1222" s="4" t="s">
        <v>77</v>
      </c>
      <c r="E1222" s="4" t="s">
        <v>77</v>
      </c>
      <c r="F1222" s="4" t="s">
        <v>2284</v>
      </c>
      <c r="G1222" s="50" t="s">
        <v>5266</v>
      </c>
      <c r="H1222" s="113" t="s">
        <v>3789</v>
      </c>
      <c r="I1222" s="4" t="s">
        <v>2</v>
      </c>
      <c r="J1222" s="4" t="s">
        <v>0</v>
      </c>
      <c r="K1222" s="4" t="s">
        <v>71</v>
      </c>
      <c r="L1222" s="136" t="s">
        <v>7707</v>
      </c>
      <c r="M1222" s="147" t="s">
        <v>20</v>
      </c>
      <c r="N1222" s="139"/>
      <c r="O1222" s="4"/>
      <c r="P1222" s="48" t="s">
        <v>5</v>
      </c>
      <c r="Q1222" s="4"/>
    </row>
    <row r="1223" spans="1:17" ht="45" customHeight="1" x14ac:dyDescent="0.2">
      <c r="A1223" s="57">
        <v>4145020</v>
      </c>
      <c r="B1223" s="4" t="s">
        <v>1</v>
      </c>
      <c r="C1223" s="4" t="s">
        <v>9756</v>
      </c>
      <c r="D1223" s="4" t="s">
        <v>39</v>
      </c>
      <c r="E1223" s="4" t="s">
        <v>39</v>
      </c>
      <c r="F1223" s="4" t="s">
        <v>2288</v>
      </c>
      <c r="G1223" s="4" t="s">
        <v>5270</v>
      </c>
      <c r="H1223" s="113" t="s">
        <v>3789</v>
      </c>
      <c r="I1223" s="4" t="s">
        <v>2</v>
      </c>
      <c r="J1223" s="4" t="s">
        <v>19</v>
      </c>
      <c r="K1223" s="4" t="s">
        <v>71</v>
      </c>
      <c r="L1223" s="136" t="s">
        <v>7711</v>
      </c>
      <c r="M1223" s="141"/>
      <c r="N1223" s="139"/>
      <c r="O1223" s="4"/>
      <c r="P1223" s="48" t="s">
        <v>5</v>
      </c>
      <c r="Q1223" s="4"/>
    </row>
    <row r="1224" spans="1:17" ht="45" customHeight="1" x14ac:dyDescent="0.2">
      <c r="A1224" s="57">
        <v>4145030</v>
      </c>
      <c r="B1224" s="4" t="s">
        <v>1</v>
      </c>
      <c r="C1224" s="4" t="s">
        <v>9758</v>
      </c>
      <c r="D1224" s="4" t="s">
        <v>10</v>
      </c>
      <c r="E1224" s="4" t="s">
        <v>10</v>
      </c>
      <c r="F1224" s="4" t="s">
        <v>2291</v>
      </c>
      <c r="G1224" s="4" t="s">
        <v>5273</v>
      </c>
      <c r="H1224" s="113" t="s">
        <v>3789</v>
      </c>
      <c r="I1224" s="4" t="s">
        <v>2</v>
      </c>
      <c r="J1224" s="4" t="s">
        <v>19</v>
      </c>
      <c r="K1224" s="4" t="s">
        <v>71</v>
      </c>
      <c r="L1224" s="136" t="s">
        <v>7714</v>
      </c>
      <c r="M1224" s="147" t="s">
        <v>18</v>
      </c>
      <c r="N1224" s="139"/>
      <c r="O1224" s="4"/>
      <c r="P1224" s="48" t="s">
        <v>5</v>
      </c>
      <c r="Q1224" s="4"/>
    </row>
    <row r="1225" spans="1:17" ht="45" customHeight="1" x14ac:dyDescent="0.2">
      <c r="A1225" s="57">
        <v>4145020</v>
      </c>
      <c r="B1225" s="4" t="s">
        <v>1</v>
      </c>
      <c r="C1225" s="4" t="s">
        <v>9767</v>
      </c>
      <c r="D1225" s="4" t="s">
        <v>51</v>
      </c>
      <c r="E1225" s="4" t="s">
        <v>51</v>
      </c>
      <c r="F1225" s="4" t="s">
        <v>2296</v>
      </c>
      <c r="G1225" s="4" t="s">
        <v>5278</v>
      </c>
      <c r="H1225" s="113" t="s">
        <v>3789</v>
      </c>
      <c r="I1225" s="4" t="s">
        <v>2</v>
      </c>
      <c r="J1225" s="4" t="s">
        <v>19</v>
      </c>
      <c r="K1225" s="4" t="s">
        <v>71</v>
      </c>
      <c r="L1225" s="136" t="s">
        <v>7719</v>
      </c>
      <c r="M1225" s="141"/>
      <c r="N1225" s="139"/>
      <c r="O1225" s="4"/>
      <c r="P1225" s="48" t="s">
        <v>5</v>
      </c>
      <c r="Q1225" s="4"/>
    </row>
    <row r="1226" spans="1:17" ht="45" customHeight="1" x14ac:dyDescent="0.2">
      <c r="A1226" s="57">
        <v>4145020</v>
      </c>
      <c r="B1226" s="4" t="s">
        <v>1</v>
      </c>
      <c r="C1226" s="4" t="s">
        <v>9767</v>
      </c>
      <c r="D1226" s="4" t="s">
        <v>51</v>
      </c>
      <c r="E1226" s="4" t="s">
        <v>51</v>
      </c>
      <c r="F1226" s="4" t="s">
        <v>2300</v>
      </c>
      <c r="G1226" s="50" t="s">
        <v>5282</v>
      </c>
      <c r="H1226" s="113" t="s">
        <v>3789</v>
      </c>
      <c r="I1226" s="4" t="s">
        <v>2</v>
      </c>
      <c r="J1226" s="4" t="s">
        <v>3</v>
      </c>
      <c r="K1226" s="4" t="s">
        <v>71</v>
      </c>
      <c r="L1226" s="136" t="s">
        <v>7723</v>
      </c>
      <c r="M1226" s="141"/>
      <c r="N1226" s="139"/>
      <c r="O1226" s="4"/>
      <c r="P1226" s="48" t="s">
        <v>5</v>
      </c>
      <c r="Q1226" s="4"/>
    </row>
    <row r="1227" spans="1:17" ht="45" customHeight="1" x14ac:dyDescent="0.2">
      <c r="A1227" s="57">
        <v>4145030</v>
      </c>
      <c r="B1227" s="4" t="s">
        <v>1</v>
      </c>
      <c r="C1227" s="4" t="s">
        <v>9758</v>
      </c>
      <c r="D1227" s="4" t="s">
        <v>10</v>
      </c>
      <c r="E1227" s="4" t="s">
        <v>10</v>
      </c>
      <c r="F1227" s="4" t="s">
        <v>2309</v>
      </c>
      <c r="G1227" s="4" t="s">
        <v>5291</v>
      </c>
      <c r="H1227" s="113" t="s">
        <v>4896</v>
      </c>
      <c r="I1227" s="4" t="s">
        <v>14</v>
      </c>
      <c r="J1227" s="4" t="s">
        <v>0</v>
      </c>
      <c r="K1227" s="4" t="s">
        <v>4</v>
      </c>
      <c r="L1227" s="136" t="s">
        <v>7732</v>
      </c>
      <c r="M1227" s="141" t="s">
        <v>18</v>
      </c>
      <c r="N1227" s="139" t="s">
        <v>9534</v>
      </c>
      <c r="O1227" s="4" t="s">
        <v>3208</v>
      </c>
      <c r="P1227" s="48" t="s">
        <v>5</v>
      </c>
      <c r="Q1227" s="4"/>
    </row>
    <row r="1228" spans="1:17" ht="45" customHeight="1" x14ac:dyDescent="0.2">
      <c r="A1228" s="57">
        <v>4145030</v>
      </c>
      <c r="B1228" s="4" t="s">
        <v>1</v>
      </c>
      <c r="C1228" s="4" t="s">
        <v>9760</v>
      </c>
      <c r="D1228" s="4" t="s">
        <v>13</v>
      </c>
      <c r="E1228" s="4" t="s">
        <v>13</v>
      </c>
      <c r="F1228" s="4" t="s">
        <v>2312</v>
      </c>
      <c r="G1228" s="50" t="s">
        <v>5294</v>
      </c>
      <c r="H1228" s="113" t="s">
        <v>3789</v>
      </c>
      <c r="I1228" s="4" t="s">
        <v>2</v>
      </c>
      <c r="J1228" s="4" t="s">
        <v>0</v>
      </c>
      <c r="K1228" s="4" t="s">
        <v>71</v>
      </c>
      <c r="L1228" s="136" t="s">
        <v>7735</v>
      </c>
      <c r="M1228" s="147" t="s">
        <v>20</v>
      </c>
      <c r="N1228" s="139"/>
      <c r="O1228" s="4"/>
      <c r="P1228" s="48" t="s">
        <v>5</v>
      </c>
      <c r="Q1228" s="4"/>
    </row>
    <row r="1229" spans="1:17" ht="45" customHeight="1" x14ac:dyDescent="0.2">
      <c r="A1229" s="57">
        <v>4145020</v>
      </c>
      <c r="B1229" s="4" t="s">
        <v>1</v>
      </c>
      <c r="C1229" s="4" t="s">
        <v>9766</v>
      </c>
      <c r="D1229" s="4" t="s">
        <v>903</v>
      </c>
      <c r="E1229" s="4" t="s">
        <v>903</v>
      </c>
      <c r="F1229" s="4" t="s">
        <v>2321</v>
      </c>
      <c r="G1229" s="50" t="s">
        <v>5303</v>
      </c>
      <c r="H1229" s="113" t="s">
        <v>3789</v>
      </c>
      <c r="I1229" s="4" t="s">
        <v>253</v>
      </c>
      <c r="J1229" s="4" t="s">
        <v>0</v>
      </c>
      <c r="K1229" s="4" t="s">
        <v>4</v>
      </c>
      <c r="L1229" s="136" t="s">
        <v>7744</v>
      </c>
      <c r="M1229" s="141" t="s">
        <v>47</v>
      </c>
      <c r="N1229" s="139" t="s">
        <v>9537</v>
      </c>
      <c r="O1229" s="4" t="s">
        <v>3051</v>
      </c>
      <c r="P1229" s="48" t="s">
        <v>5</v>
      </c>
      <c r="Q1229" s="4"/>
    </row>
    <row r="1230" spans="1:17" ht="45" customHeight="1" x14ac:dyDescent="0.2">
      <c r="A1230" s="57">
        <v>4145030</v>
      </c>
      <c r="B1230" s="4" t="s">
        <v>1</v>
      </c>
      <c r="C1230" s="4" t="s">
        <v>9758</v>
      </c>
      <c r="D1230" s="4" t="s">
        <v>10</v>
      </c>
      <c r="E1230" s="4" t="s">
        <v>10</v>
      </c>
      <c r="F1230" s="4" t="s">
        <v>2329</v>
      </c>
      <c r="G1230" s="4" t="s">
        <v>5311</v>
      </c>
      <c r="H1230" s="113" t="s">
        <v>3835</v>
      </c>
      <c r="I1230" s="4" t="s">
        <v>2</v>
      </c>
      <c r="J1230" s="4" t="s">
        <v>76</v>
      </c>
      <c r="K1230" s="4" t="s">
        <v>71</v>
      </c>
      <c r="L1230" s="136" t="s">
        <v>7752</v>
      </c>
      <c r="M1230" s="147" t="s">
        <v>18</v>
      </c>
      <c r="N1230" s="139"/>
      <c r="O1230" s="4"/>
      <c r="P1230" s="48" t="s">
        <v>5</v>
      </c>
      <c r="Q1230" s="4"/>
    </row>
    <row r="1231" spans="1:17" ht="45" customHeight="1" x14ac:dyDescent="0.2">
      <c r="A1231" s="57">
        <v>4145030</v>
      </c>
      <c r="B1231" s="4" t="s">
        <v>1</v>
      </c>
      <c r="C1231" s="4" t="s">
        <v>9758</v>
      </c>
      <c r="D1231" s="4" t="s">
        <v>10</v>
      </c>
      <c r="E1231" s="4" t="s">
        <v>10</v>
      </c>
      <c r="F1231" s="4" t="s">
        <v>2345</v>
      </c>
      <c r="G1231" s="50" t="s">
        <v>5326</v>
      </c>
      <c r="H1231" s="113" t="s">
        <v>3835</v>
      </c>
      <c r="I1231" s="4" t="s">
        <v>2</v>
      </c>
      <c r="J1231" s="4" t="s">
        <v>76</v>
      </c>
      <c r="K1231" s="4" t="s">
        <v>71</v>
      </c>
      <c r="L1231" s="136" t="s">
        <v>7766</v>
      </c>
      <c r="M1231" s="147" t="s">
        <v>18</v>
      </c>
      <c r="N1231" s="139"/>
      <c r="O1231" s="4"/>
      <c r="P1231" s="48" t="s">
        <v>5</v>
      </c>
      <c r="Q1231" s="4"/>
    </row>
    <row r="1232" spans="1:17" ht="45" customHeight="1" x14ac:dyDescent="0.2">
      <c r="A1232" s="57">
        <v>4145030</v>
      </c>
      <c r="B1232" s="4" t="s">
        <v>1</v>
      </c>
      <c r="C1232" s="4" t="s">
        <v>9758</v>
      </c>
      <c r="D1232" s="4" t="s">
        <v>10</v>
      </c>
      <c r="E1232" s="4" t="s">
        <v>10</v>
      </c>
      <c r="F1232" s="4" t="s">
        <v>2362</v>
      </c>
      <c r="G1232" s="50" t="s">
        <v>5343</v>
      </c>
      <c r="H1232" s="113" t="s">
        <v>3835</v>
      </c>
      <c r="I1232" s="4" t="s">
        <v>2</v>
      </c>
      <c r="J1232" s="4" t="s">
        <v>76</v>
      </c>
      <c r="K1232" s="4" t="s">
        <v>71</v>
      </c>
      <c r="L1232" s="136" t="s">
        <v>7783</v>
      </c>
      <c r="M1232" s="147" t="s">
        <v>18</v>
      </c>
      <c r="N1232" s="139"/>
      <c r="O1232" s="4"/>
      <c r="P1232" s="48" t="s">
        <v>5</v>
      </c>
      <c r="Q1232" s="4"/>
    </row>
    <row r="1233" spans="1:17" ht="45" customHeight="1" x14ac:dyDescent="0.2">
      <c r="A1233" s="57">
        <v>4145030</v>
      </c>
      <c r="B1233" s="4" t="s">
        <v>1</v>
      </c>
      <c r="C1233" s="4" t="s">
        <v>9758</v>
      </c>
      <c r="D1233" s="4" t="s">
        <v>10</v>
      </c>
      <c r="E1233" s="4" t="s">
        <v>10</v>
      </c>
      <c r="F1233" s="4" t="s">
        <v>2363</v>
      </c>
      <c r="G1233" s="50" t="s">
        <v>5344</v>
      </c>
      <c r="H1233" s="113" t="s">
        <v>3835</v>
      </c>
      <c r="I1233" s="4" t="s">
        <v>2</v>
      </c>
      <c r="J1233" s="4" t="s">
        <v>3</v>
      </c>
      <c r="K1233" s="4" t="s">
        <v>71</v>
      </c>
      <c r="L1233" s="136" t="s">
        <v>7784</v>
      </c>
      <c r="M1233" s="147" t="s">
        <v>18</v>
      </c>
      <c r="N1233" s="139"/>
      <c r="O1233" s="4"/>
      <c r="P1233" s="48" t="s">
        <v>5</v>
      </c>
      <c r="Q1233" s="4"/>
    </row>
    <row r="1234" spans="1:17" ht="45" customHeight="1" x14ac:dyDescent="0.2">
      <c r="A1234" s="57">
        <v>4145020</v>
      </c>
      <c r="B1234" s="4" t="s">
        <v>1</v>
      </c>
      <c r="C1234" s="4" t="s">
        <v>9756</v>
      </c>
      <c r="D1234" s="4" t="s">
        <v>43</v>
      </c>
      <c r="E1234" s="4" t="s">
        <v>43</v>
      </c>
      <c r="F1234" s="4" t="s">
        <v>2365</v>
      </c>
      <c r="G1234" s="50" t="s">
        <v>5346</v>
      </c>
      <c r="H1234" s="113" t="s">
        <v>3835</v>
      </c>
      <c r="I1234" s="4" t="s">
        <v>2</v>
      </c>
      <c r="J1234" s="4" t="s">
        <v>0</v>
      </c>
      <c r="K1234" s="4" t="s">
        <v>71</v>
      </c>
      <c r="L1234" s="136" t="s">
        <v>7786</v>
      </c>
      <c r="M1234" s="141"/>
      <c r="N1234" s="139"/>
      <c r="O1234" s="4"/>
      <c r="P1234" s="48" t="s">
        <v>5</v>
      </c>
      <c r="Q1234" s="4"/>
    </row>
    <row r="1235" spans="1:17" ht="45" customHeight="1" x14ac:dyDescent="0.2">
      <c r="A1235" s="57">
        <v>4145030</v>
      </c>
      <c r="B1235" s="4" t="s">
        <v>1</v>
      </c>
      <c r="C1235" s="4" t="s">
        <v>9758</v>
      </c>
      <c r="D1235" s="4" t="s">
        <v>10</v>
      </c>
      <c r="E1235" s="4" t="s">
        <v>10</v>
      </c>
      <c r="F1235" s="4" t="s">
        <v>2370</v>
      </c>
      <c r="G1235" s="50" t="s">
        <v>5351</v>
      </c>
      <c r="H1235" s="113" t="s">
        <v>3835</v>
      </c>
      <c r="I1235" s="4" t="s">
        <v>2</v>
      </c>
      <c r="J1235" s="4" t="s">
        <v>76</v>
      </c>
      <c r="K1235" s="4" t="s">
        <v>71</v>
      </c>
      <c r="L1235" s="136" t="s">
        <v>7791</v>
      </c>
      <c r="M1235" s="147" t="s">
        <v>81</v>
      </c>
      <c r="N1235" s="139"/>
      <c r="O1235" s="4"/>
      <c r="P1235" s="48" t="s">
        <v>5</v>
      </c>
      <c r="Q1235" s="4"/>
    </row>
    <row r="1236" spans="1:17" ht="45" customHeight="1" x14ac:dyDescent="0.2">
      <c r="A1236" s="57">
        <v>4145020</v>
      </c>
      <c r="B1236" s="4" t="s">
        <v>1</v>
      </c>
      <c r="C1236" s="4" t="s">
        <v>9756</v>
      </c>
      <c r="D1236" s="4" t="s">
        <v>29</v>
      </c>
      <c r="E1236" s="4" t="s">
        <v>29</v>
      </c>
      <c r="F1236" s="4" t="s">
        <v>2372</v>
      </c>
      <c r="G1236" s="50" t="s">
        <v>5353</v>
      </c>
      <c r="H1236" s="113" t="s">
        <v>3835</v>
      </c>
      <c r="I1236" s="4" t="s">
        <v>30</v>
      </c>
      <c r="J1236" s="4" t="s">
        <v>0</v>
      </c>
      <c r="K1236" s="4" t="s">
        <v>4</v>
      </c>
      <c r="L1236" s="136" t="s">
        <v>7793</v>
      </c>
      <c r="M1236" s="147"/>
      <c r="N1236" s="139" t="s">
        <v>9553</v>
      </c>
      <c r="O1236" s="4" t="s">
        <v>3174</v>
      </c>
      <c r="P1236" s="48" t="s">
        <v>5</v>
      </c>
      <c r="Q1236" s="4"/>
    </row>
    <row r="1237" spans="1:17" ht="45" customHeight="1" x14ac:dyDescent="0.2">
      <c r="A1237" s="57">
        <v>4145030</v>
      </c>
      <c r="B1237" s="4" t="s">
        <v>1</v>
      </c>
      <c r="C1237" s="4" t="s">
        <v>9758</v>
      </c>
      <c r="D1237" s="4" t="s">
        <v>10</v>
      </c>
      <c r="E1237" s="4" t="s">
        <v>10</v>
      </c>
      <c r="F1237" s="4" t="s">
        <v>2373</v>
      </c>
      <c r="G1237" s="50" t="s">
        <v>5354</v>
      </c>
      <c r="H1237" s="113" t="s">
        <v>3835</v>
      </c>
      <c r="I1237" s="4" t="s">
        <v>2</v>
      </c>
      <c r="J1237" s="4" t="s">
        <v>76</v>
      </c>
      <c r="K1237" s="4" t="s">
        <v>71</v>
      </c>
      <c r="L1237" s="136" t="s">
        <v>7794</v>
      </c>
      <c r="M1237" s="147" t="s">
        <v>81</v>
      </c>
      <c r="N1237" s="139"/>
      <c r="O1237" s="4"/>
      <c r="P1237" s="48" t="s">
        <v>5</v>
      </c>
      <c r="Q1237" s="4"/>
    </row>
    <row r="1238" spans="1:17" ht="45" customHeight="1" x14ac:dyDescent="0.2">
      <c r="A1238" s="57">
        <v>4145030</v>
      </c>
      <c r="B1238" s="4" t="s">
        <v>1</v>
      </c>
      <c r="C1238" s="4" t="s">
        <v>9758</v>
      </c>
      <c r="D1238" s="4" t="s">
        <v>10</v>
      </c>
      <c r="E1238" s="4" t="s">
        <v>10</v>
      </c>
      <c r="F1238" s="4" t="s">
        <v>2374</v>
      </c>
      <c r="G1238" s="4" t="s">
        <v>5355</v>
      </c>
      <c r="H1238" s="113" t="s">
        <v>3835</v>
      </c>
      <c r="I1238" s="4" t="s">
        <v>2</v>
      </c>
      <c r="J1238" s="4" t="s">
        <v>3</v>
      </c>
      <c r="K1238" s="4" t="s">
        <v>71</v>
      </c>
      <c r="L1238" s="136" t="s">
        <v>7795</v>
      </c>
      <c r="M1238" s="147" t="s">
        <v>18</v>
      </c>
      <c r="N1238" s="139"/>
      <c r="O1238" s="4"/>
      <c r="P1238" s="48" t="s">
        <v>5</v>
      </c>
      <c r="Q1238" s="4"/>
    </row>
    <row r="1239" spans="1:17" ht="45" customHeight="1" x14ac:dyDescent="0.2">
      <c r="A1239" s="57">
        <v>4145030</v>
      </c>
      <c r="B1239" s="4" t="s">
        <v>1</v>
      </c>
      <c r="C1239" s="4" t="s">
        <v>9758</v>
      </c>
      <c r="D1239" s="4" t="s">
        <v>10</v>
      </c>
      <c r="E1239" s="4" t="s">
        <v>10</v>
      </c>
      <c r="F1239" s="4" t="s">
        <v>2386</v>
      </c>
      <c r="G1239" s="4" t="s">
        <v>5367</v>
      </c>
      <c r="H1239" s="113" t="s">
        <v>3835</v>
      </c>
      <c r="I1239" s="4" t="s">
        <v>2</v>
      </c>
      <c r="J1239" s="4" t="s">
        <v>3</v>
      </c>
      <c r="K1239" s="4" t="s">
        <v>71</v>
      </c>
      <c r="L1239" s="136" t="s">
        <v>7807</v>
      </c>
      <c r="M1239" s="147" t="s">
        <v>18</v>
      </c>
      <c r="N1239" s="139"/>
      <c r="O1239" s="4"/>
      <c r="P1239" s="48" t="s">
        <v>5</v>
      </c>
      <c r="Q1239" s="4"/>
    </row>
    <row r="1240" spans="1:17" ht="45" customHeight="1" x14ac:dyDescent="0.2">
      <c r="A1240" s="57">
        <v>4145030</v>
      </c>
      <c r="B1240" s="4" t="s">
        <v>1</v>
      </c>
      <c r="C1240" s="4" t="s">
        <v>9758</v>
      </c>
      <c r="D1240" s="4" t="s">
        <v>10</v>
      </c>
      <c r="E1240" s="4" t="s">
        <v>10</v>
      </c>
      <c r="F1240" s="4" t="s">
        <v>2395</v>
      </c>
      <c r="G1240" s="50" t="s">
        <v>5376</v>
      </c>
      <c r="H1240" s="113" t="s">
        <v>3835</v>
      </c>
      <c r="I1240" s="4" t="s">
        <v>2</v>
      </c>
      <c r="J1240" s="4" t="s">
        <v>3</v>
      </c>
      <c r="K1240" s="4" t="s">
        <v>71</v>
      </c>
      <c r="L1240" s="136" t="s">
        <v>7816</v>
      </c>
      <c r="M1240" s="147" t="s">
        <v>332</v>
      </c>
      <c r="N1240" s="139"/>
      <c r="O1240" s="4"/>
      <c r="P1240" s="48" t="s">
        <v>5</v>
      </c>
      <c r="Q1240" s="4"/>
    </row>
    <row r="1241" spans="1:17" ht="45" customHeight="1" x14ac:dyDescent="0.2">
      <c r="A1241" s="57">
        <v>4145030</v>
      </c>
      <c r="B1241" s="4" t="s">
        <v>1</v>
      </c>
      <c r="C1241" s="4" t="s">
        <v>9758</v>
      </c>
      <c r="D1241" s="4" t="s">
        <v>10</v>
      </c>
      <c r="E1241" s="4" t="s">
        <v>10</v>
      </c>
      <c r="F1241" s="4" t="s">
        <v>2397</v>
      </c>
      <c r="G1241" s="4" t="s">
        <v>5378</v>
      </c>
      <c r="H1241" s="113" t="s">
        <v>3835</v>
      </c>
      <c r="I1241" s="4" t="s">
        <v>2</v>
      </c>
      <c r="J1241" s="4" t="s">
        <v>76</v>
      </c>
      <c r="K1241" s="4" t="s">
        <v>71</v>
      </c>
      <c r="L1241" s="136" t="s">
        <v>7818</v>
      </c>
      <c r="M1241" s="147" t="s">
        <v>18</v>
      </c>
      <c r="N1241" s="139"/>
      <c r="O1241" s="4"/>
      <c r="P1241" s="48" t="s">
        <v>5</v>
      </c>
      <c r="Q1241" s="4"/>
    </row>
    <row r="1242" spans="1:17" ht="45" customHeight="1" x14ac:dyDescent="0.2">
      <c r="A1242" s="57">
        <v>4145030</v>
      </c>
      <c r="B1242" s="4" t="s">
        <v>1</v>
      </c>
      <c r="C1242" s="4" t="s">
        <v>9758</v>
      </c>
      <c r="D1242" s="4" t="s">
        <v>10</v>
      </c>
      <c r="E1242" s="4" t="s">
        <v>10</v>
      </c>
      <c r="F1242" s="4" t="s">
        <v>2398</v>
      </c>
      <c r="G1242" s="4" t="s">
        <v>5379</v>
      </c>
      <c r="H1242" s="113" t="s">
        <v>3835</v>
      </c>
      <c r="I1242" s="4" t="s">
        <v>2</v>
      </c>
      <c r="J1242" s="4" t="s">
        <v>3</v>
      </c>
      <c r="K1242" s="4" t="s">
        <v>71</v>
      </c>
      <c r="L1242" s="136" t="s">
        <v>7819</v>
      </c>
      <c r="M1242" s="147" t="s">
        <v>18</v>
      </c>
      <c r="N1242" s="139"/>
      <c r="O1242" s="4"/>
      <c r="P1242" s="48" t="s">
        <v>5</v>
      </c>
      <c r="Q1242" s="4"/>
    </row>
    <row r="1243" spans="1:17" ht="45" customHeight="1" x14ac:dyDescent="0.2">
      <c r="A1243" s="57">
        <v>4145030</v>
      </c>
      <c r="B1243" s="4" t="s">
        <v>1</v>
      </c>
      <c r="C1243" s="4" t="s">
        <v>9758</v>
      </c>
      <c r="D1243" s="4" t="s">
        <v>10</v>
      </c>
      <c r="E1243" s="4" t="s">
        <v>10</v>
      </c>
      <c r="F1243" s="4" t="s">
        <v>2399</v>
      </c>
      <c r="G1243" s="50" t="s">
        <v>5380</v>
      </c>
      <c r="H1243" s="113" t="s">
        <v>3835</v>
      </c>
      <c r="I1243" s="4" t="s">
        <v>2</v>
      </c>
      <c r="J1243" s="4" t="s">
        <v>76</v>
      </c>
      <c r="K1243" s="4" t="s">
        <v>71</v>
      </c>
      <c r="L1243" s="136" t="s">
        <v>7820</v>
      </c>
      <c r="M1243" s="147" t="s">
        <v>18</v>
      </c>
      <c r="N1243" s="139"/>
      <c r="O1243" s="4"/>
      <c r="P1243" s="48" t="s">
        <v>5</v>
      </c>
      <c r="Q1243" s="4"/>
    </row>
    <row r="1244" spans="1:17" ht="45" customHeight="1" x14ac:dyDescent="0.2">
      <c r="A1244" s="57">
        <v>999</v>
      </c>
      <c r="B1244" s="4" t="s">
        <v>1</v>
      </c>
      <c r="C1244" s="89" t="s">
        <v>9765</v>
      </c>
      <c r="D1244" s="89" t="s">
        <v>21</v>
      </c>
      <c r="E1244" s="4" t="s">
        <v>21</v>
      </c>
      <c r="F1244" s="4" t="s">
        <v>2403</v>
      </c>
      <c r="G1244" s="50" t="s">
        <v>5385</v>
      </c>
      <c r="H1244" s="113" t="s">
        <v>3208</v>
      </c>
      <c r="I1244" s="4" t="s">
        <v>22</v>
      </c>
      <c r="J1244" s="4" t="s">
        <v>19</v>
      </c>
      <c r="K1244" s="4" t="s">
        <v>4</v>
      </c>
      <c r="L1244" s="136" t="s">
        <v>7824</v>
      </c>
      <c r="M1244" s="141"/>
      <c r="N1244" s="139" t="s">
        <v>9565</v>
      </c>
      <c r="O1244" s="4" t="s">
        <v>3208</v>
      </c>
      <c r="P1244" s="48" t="s">
        <v>5</v>
      </c>
      <c r="Q1244" s="4"/>
    </row>
    <row r="1245" spans="1:17" ht="45" customHeight="1" x14ac:dyDescent="0.2">
      <c r="A1245" s="57">
        <v>999</v>
      </c>
      <c r="B1245" s="4" t="s">
        <v>1</v>
      </c>
      <c r="C1245" s="89" t="s">
        <v>9765</v>
      </c>
      <c r="D1245" s="89" t="s">
        <v>21</v>
      </c>
      <c r="E1245" s="4" t="s">
        <v>21</v>
      </c>
      <c r="F1245" s="4" t="s">
        <v>2421</v>
      </c>
      <c r="G1245" s="50" t="s">
        <v>5403</v>
      </c>
      <c r="H1245" s="113" t="s">
        <v>3208</v>
      </c>
      <c r="I1245" s="4" t="s">
        <v>22</v>
      </c>
      <c r="J1245" s="4" t="s">
        <v>19</v>
      </c>
      <c r="K1245" s="4" t="s">
        <v>4</v>
      </c>
      <c r="L1245" s="136" t="s">
        <v>7842</v>
      </c>
      <c r="M1245" s="141"/>
      <c r="N1245" s="139" t="s">
        <v>9567</v>
      </c>
      <c r="O1245" s="4" t="s">
        <v>4372</v>
      </c>
      <c r="P1245" s="48" t="s">
        <v>26</v>
      </c>
      <c r="Q1245" s="4"/>
    </row>
    <row r="1246" spans="1:17" ht="45" customHeight="1" x14ac:dyDescent="0.2">
      <c r="A1246" s="57">
        <v>4145030</v>
      </c>
      <c r="B1246" s="4" t="s">
        <v>1</v>
      </c>
      <c r="C1246" s="4" t="s">
        <v>9758</v>
      </c>
      <c r="D1246" s="4" t="s">
        <v>10</v>
      </c>
      <c r="E1246" s="4" t="s">
        <v>10</v>
      </c>
      <c r="F1246" s="4" t="s">
        <v>2454</v>
      </c>
      <c r="G1246" s="50" t="s">
        <v>5436</v>
      </c>
      <c r="H1246" s="113" t="s">
        <v>5384</v>
      </c>
      <c r="I1246" s="4" t="s">
        <v>2</v>
      </c>
      <c r="J1246" s="4" t="s">
        <v>19</v>
      </c>
      <c r="K1246" s="4" t="s">
        <v>71</v>
      </c>
      <c r="L1246" s="136" t="s">
        <v>7875</v>
      </c>
      <c r="M1246" s="147" t="s">
        <v>18</v>
      </c>
      <c r="N1246" s="139"/>
      <c r="O1246" s="4"/>
      <c r="P1246" s="48" t="s">
        <v>5</v>
      </c>
      <c r="Q1246" s="4"/>
    </row>
    <row r="1247" spans="1:17" ht="45" customHeight="1" x14ac:dyDescent="0.2">
      <c r="A1247" s="57">
        <v>4145030</v>
      </c>
      <c r="B1247" s="4" t="s">
        <v>1</v>
      </c>
      <c r="C1247" s="4" t="s">
        <v>9758</v>
      </c>
      <c r="D1247" s="4" t="s">
        <v>10</v>
      </c>
      <c r="E1247" s="4" t="s">
        <v>10</v>
      </c>
      <c r="F1247" s="4" t="s">
        <v>2456</v>
      </c>
      <c r="G1247" s="50" t="s">
        <v>5438</v>
      </c>
      <c r="H1247" s="113" t="s">
        <v>5384</v>
      </c>
      <c r="I1247" s="4" t="s">
        <v>2</v>
      </c>
      <c r="J1247" s="4" t="s">
        <v>76</v>
      </c>
      <c r="K1247" s="4" t="s">
        <v>71</v>
      </c>
      <c r="L1247" s="136" t="s">
        <v>7877</v>
      </c>
      <c r="M1247" s="147" t="s">
        <v>18</v>
      </c>
      <c r="N1247" s="139"/>
      <c r="O1247" s="4"/>
      <c r="P1247" s="48" t="s">
        <v>5</v>
      </c>
      <c r="Q1247" s="4"/>
    </row>
    <row r="1248" spans="1:17" ht="45" customHeight="1" x14ac:dyDescent="0.2">
      <c r="A1248" s="57">
        <v>4145030</v>
      </c>
      <c r="B1248" s="4" t="s">
        <v>1</v>
      </c>
      <c r="C1248" s="4" t="s">
        <v>9758</v>
      </c>
      <c r="D1248" s="4" t="s">
        <v>10</v>
      </c>
      <c r="E1248" s="4" t="s">
        <v>10</v>
      </c>
      <c r="F1248" s="4" t="s">
        <v>2471</v>
      </c>
      <c r="G1248" s="50" t="s">
        <v>5453</v>
      </c>
      <c r="H1248" s="113" t="s">
        <v>5384</v>
      </c>
      <c r="I1248" s="4" t="s">
        <v>2</v>
      </c>
      <c r="J1248" s="4" t="s">
        <v>76</v>
      </c>
      <c r="K1248" s="4" t="s">
        <v>71</v>
      </c>
      <c r="L1248" s="136" t="s">
        <v>7892</v>
      </c>
      <c r="M1248" s="147" t="s">
        <v>81</v>
      </c>
      <c r="N1248" s="139"/>
      <c r="O1248" s="4"/>
      <c r="P1248" s="48" t="s">
        <v>5</v>
      </c>
      <c r="Q1248" s="4"/>
    </row>
    <row r="1249" spans="1:17" ht="45" customHeight="1" x14ac:dyDescent="0.2">
      <c r="A1249" s="57">
        <v>4145030</v>
      </c>
      <c r="B1249" s="4" t="s">
        <v>1</v>
      </c>
      <c r="C1249" s="4" t="s">
        <v>9758</v>
      </c>
      <c r="D1249" s="4" t="s">
        <v>10</v>
      </c>
      <c r="E1249" s="4" t="s">
        <v>10</v>
      </c>
      <c r="F1249" s="4" t="s">
        <v>2481</v>
      </c>
      <c r="G1249" s="50" t="s">
        <v>5463</v>
      </c>
      <c r="H1249" s="113" t="s">
        <v>5384</v>
      </c>
      <c r="I1249" s="4" t="s">
        <v>2</v>
      </c>
      <c r="J1249" s="4" t="s">
        <v>19</v>
      </c>
      <c r="K1249" s="4" t="s">
        <v>71</v>
      </c>
      <c r="L1249" s="136" t="s">
        <v>7902</v>
      </c>
      <c r="M1249" s="147" t="s">
        <v>81</v>
      </c>
      <c r="N1249" s="139"/>
      <c r="O1249" s="4"/>
      <c r="P1249" s="48" t="s">
        <v>5</v>
      </c>
      <c r="Q1249" s="4"/>
    </row>
    <row r="1250" spans="1:17" ht="45" customHeight="1" x14ac:dyDescent="0.2">
      <c r="A1250" s="57">
        <v>4145030</v>
      </c>
      <c r="B1250" s="4" t="s">
        <v>1</v>
      </c>
      <c r="C1250" s="4" t="s">
        <v>9758</v>
      </c>
      <c r="D1250" s="4" t="s">
        <v>10</v>
      </c>
      <c r="E1250" s="4" t="s">
        <v>10</v>
      </c>
      <c r="F1250" s="4" t="s">
        <v>2522</v>
      </c>
      <c r="G1250" s="4" t="s">
        <v>5505</v>
      </c>
      <c r="H1250" s="142" t="s">
        <v>5489</v>
      </c>
      <c r="I1250" s="4" t="s">
        <v>2</v>
      </c>
      <c r="J1250" s="4" t="s">
        <v>19</v>
      </c>
      <c r="K1250" s="4" t="s">
        <v>71</v>
      </c>
      <c r="L1250" s="136" t="s">
        <v>7943</v>
      </c>
      <c r="M1250" s="147"/>
      <c r="N1250" s="139"/>
      <c r="O1250" s="4"/>
      <c r="P1250" s="48" t="s">
        <v>5</v>
      </c>
      <c r="Q1250" s="4"/>
    </row>
    <row r="1251" spans="1:17" ht="45" customHeight="1" x14ac:dyDescent="0.2">
      <c r="A1251" s="57">
        <v>4145020</v>
      </c>
      <c r="B1251" s="4" t="s">
        <v>1</v>
      </c>
      <c r="C1251" s="4" t="s">
        <v>9756</v>
      </c>
      <c r="D1251" s="4" t="s">
        <v>29</v>
      </c>
      <c r="E1251" s="4" t="s">
        <v>29</v>
      </c>
      <c r="F1251" s="4" t="s">
        <v>2533</v>
      </c>
      <c r="G1251" s="4" t="s">
        <v>5516</v>
      </c>
      <c r="H1251" s="142" t="s">
        <v>5489</v>
      </c>
      <c r="I1251" s="4" t="s">
        <v>30</v>
      </c>
      <c r="J1251" s="4" t="s">
        <v>0</v>
      </c>
      <c r="K1251" s="4" t="s">
        <v>4</v>
      </c>
      <c r="L1251" s="136" t="s">
        <v>7953</v>
      </c>
      <c r="M1251" s="147"/>
      <c r="N1251" s="139" t="s">
        <v>9586</v>
      </c>
      <c r="O1251" s="4" t="s">
        <v>3208</v>
      </c>
      <c r="P1251" s="48" t="s">
        <v>5</v>
      </c>
      <c r="Q1251" s="4"/>
    </row>
    <row r="1252" spans="1:17" ht="45" customHeight="1" x14ac:dyDescent="0.2">
      <c r="A1252" s="57">
        <v>4145010</v>
      </c>
      <c r="B1252" s="4" t="s">
        <v>1</v>
      </c>
      <c r="C1252" s="4" t="s">
        <v>9762</v>
      </c>
      <c r="D1252" s="4" t="s">
        <v>25</v>
      </c>
      <c r="E1252" s="4" t="s">
        <v>25</v>
      </c>
      <c r="F1252" s="4" t="s">
        <v>2536</v>
      </c>
      <c r="G1252" s="4" t="s">
        <v>5519</v>
      </c>
      <c r="H1252" s="142" t="s">
        <v>5489</v>
      </c>
      <c r="I1252" s="4" t="s">
        <v>2</v>
      </c>
      <c r="J1252" s="4" t="s">
        <v>76</v>
      </c>
      <c r="K1252" s="4" t="s">
        <v>71</v>
      </c>
      <c r="L1252" s="136" t="s">
        <v>7956</v>
      </c>
      <c r="M1252" s="141"/>
      <c r="N1252" s="139"/>
      <c r="O1252" s="4"/>
      <c r="P1252" s="48" t="s">
        <v>5</v>
      </c>
      <c r="Q1252" s="4"/>
    </row>
    <row r="1253" spans="1:17" ht="45" customHeight="1" x14ac:dyDescent="0.2">
      <c r="A1253" s="57">
        <v>4145010</v>
      </c>
      <c r="B1253" s="4" t="s">
        <v>1</v>
      </c>
      <c r="C1253" s="4" t="s">
        <v>9759</v>
      </c>
      <c r="D1253" s="4" t="s">
        <v>86</v>
      </c>
      <c r="E1253" s="4" t="s">
        <v>86</v>
      </c>
      <c r="F1253" s="4" t="s">
        <v>2540</v>
      </c>
      <c r="G1253" s="4" t="s">
        <v>5523</v>
      </c>
      <c r="H1253" s="142" t="s">
        <v>5489</v>
      </c>
      <c r="I1253" s="4" t="s">
        <v>2</v>
      </c>
      <c r="J1253" s="4" t="s">
        <v>19</v>
      </c>
      <c r="K1253" s="4" t="s">
        <v>71</v>
      </c>
      <c r="L1253" s="136" t="s">
        <v>7960</v>
      </c>
      <c r="M1253" s="141"/>
      <c r="N1253" s="139"/>
      <c r="O1253" s="4"/>
      <c r="P1253" s="48" t="s">
        <v>5</v>
      </c>
      <c r="Q1253" s="4"/>
    </row>
    <row r="1254" spans="1:17" ht="45" customHeight="1" x14ac:dyDescent="0.2">
      <c r="A1254" s="57">
        <v>4145030</v>
      </c>
      <c r="B1254" s="4" t="s">
        <v>1</v>
      </c>
      <c r="C1254" s="4" t="s">
        <v>9758</v>
      </c>
      <c r="D1254" s="4" t="s">
        <v>10</v>
      </c>
      <c r="E1254" s="4" t="s">
        <v>10</v>
      </c>
      <c r="F1254" s="4" t="s">
        <v>2541</v>
      </c>
      <c r="G1254" s="4" t="s">
        <v>5524</v>
      </c>
      <c r="H1254" s="142" t="s">
        <v>5489</v>
      </c>
      <c r="I1254" s="4" t="s">
        <v>2</v>
      </c>
      <c r="J1254" s="4" t="s">
        <v>19</v>
      </c>
      <c r="K1254" s="4" t="s">
        <v>71</v>
      </c>
      <c r="L1254" s="136" t="s">
        <v>7961</v>
      </c>
      <c r="M1254" s="147" t="s">
        <v>18</v>
      </c>
      <c r="N1254" s="139"/>
      <c r="O1254" s="4"/>
      <c r="P1254" s="48" t="s">
        <v>5</v>
      </c>
      <c r="Q1254" s="4"/>
    </row>
    <row r="1255" spans="1:17" ht="45" customHeight="1" x14ac:dyDescent="0.2">
      <c r="A1255" s="57">
        <v>4145030</v>
      </c>
      <c r="B1255" s="4" t="s">
        <v>1</v>
      </c>
      <c r="C1255" s="4" t="s">
        <v>9758</v>
      </c>
      <c r="D1255" s="4" t="s">
        <v>10</v>
      </c>
      <c r="E1255" s="4" t="s">
        <v>10</v>
      </c>
      <c r="F1255" s="4" t="s">
        <v>2542</v>
      </c>
      <c r="G1255" s="4" t="s">
        <v>5525</v>
      </c>
      <c r="H1255" s="142" t="s">
        <v>5489</v>
      </c>
      <c r="I1255" s="4" t="s">
        <v>2</v>
      </c>
      <c r="J1255" s="4" t="s">
        <v>76</v>
      </c>
      <c r="K1255" s="4" t="s">
        <v>71</v>
      </c>
      <c r="L1255" s="136" t="s">
        <v>7962</v>
      </c>
      <c r="M1255" s="147" t="s">
        <v>81</v>
      </c>
      <c r="N1255" s="139"/>
      <c r="O1255" s="4"/>
      <c r="P1255" s="48" t="s">
        <v>5</v>
      </c>
      <c r="Q1255" s="4"/>
    </row>
    <row r="1256" spans="1:17" ht="45" customHeight="1" x14ac:dyDescent="0.2">
      <c r="A1256" s="57">
        <v>4145030</v>
      </c>
      <c r="B1256" s="4" t="s">
        <v>1</v>
      </c>
      <c r="C1256" s="4" t="s">
        <v>9758</v>
      </c>
      <c r="D1256" s="4" t="s">
        <v>10</v>
      </c>
      <c r="E1256" s="4" t="s">
        <v>10</v>
      </c>
      <c r="F1256" s="4" t="s">
        <v>2545</v>
      </c>
      <c r="G1256" s="4" t="s">
        <v>5528</v>
      </c>
      <c r="H1256" s="142" t="s">
        <v>5489</v>
      </c>
      <c r="I1256" s="4" t="s">
        <v>2</v>
      </c>
      <c r="J1256" s="4" t="s">
        <v>19</v>
      </c>
      <c r="K1256" s="4" t="s">
        <v>71</v>
      </c>
      <c r="L1256" s="136" t="s">
        <v>7965</v>
      </c>
      <c r="M1256" s="147" t="s">
        <v>81</v>
      </c>
      <c r="N1256" s="139"/>
      <c r="O1256" s="4"/>
      <c r="P1256" s="48" t="s">
        <v>5</v>
      </c>
      <c r="Q1256" s="4"/>
    </row>
    <row r="1257" spans="1:17" ht="45" customHeight="1" x14ac:dyDescent="0.2">
      <c r="A1257" s="57">
        <v>4145030</v>
      </c>
      <c r="B1257" s="4" t="s">
        <v>1</v>
      </c>
      <c r="C1257" s="4" t="s">
        <v>9761</v>
      </c>
      <c r="D1257" s="4" t="s">
        <v>8</v>
      </c>
      <c r="E1257" s="4" t="s">
        <v>8</v>
      </c>
      <c r="F1257" s="4" t="s">
        <v>2558</v>
      </c>
      <c r="G1257" s="4" t="s">
        <v>5541</v>
      </c>
      <c r="H1257" s="142" t="s">
        <v>5489</v>
      </c>
      <c r="I1257" s="4" t="s">
        <v>2</v>
      </c>
      <c r="J1257" s="4" t="s">
        <v>76</v>
      </c>
      <c r="K1257" s="4" t="s">
        <v>71</v>
      </c>
      <c r="L1257" s="136" t="s">
        <v>7978</v>
      </c>
      <c r="M1257" s="147" t="s">
        <v>335</v>
      </c>
      <c r="N1257" s="139"/>
      <c r="O1257" s="4"/>
      <c r="P1257" s="48" t="s">
        <v>5</v>
      </c>
      <c r="Q1257" s="4"/>
    </row>
    <row r="1258" spans="1:17" ht="45" customHeight="1" x14ac:dyDescent="0.2">
      <c r="A1258" s="57">
        <v>4145030</v>
      </c>
      <c r="B1258" s="4" t="s">
        <v>1</v>
      </c>
      <c r="C1258" s="4" t="s">
        <v>9761</v>
      </c>
      <c r="D1258" s="4" t="s">
        <v>89</v>
      </c>
      <c r="E1258" s="4" t="s">
        <v>89</v>
      </c>
      <c r="F1258" s="4" t="s">
        <v>2564</v>
      </c>
      <c r="G1258" s="4" t="s">
        <v>5547</v>
      </c>
      <c r="H1258" s="142" t="s">
        <v>3174</v>
      </c>
      <c r="I1258" s="4" t="s">
        <v>2</v>
      </c>
      <c r="J1258" s="4" t="s">
        <v>3</v>
      </c>
      <c r="K1258" s="4" t="s">
        <v>71</v>
      </c>
      <c r="L1258" s="136" t="s">
        <v>7984</v>
      </c>
      <c r="M1258" s="147"/>
      <c r="N1258" s="139"/>
      <c r="O1258" s="4"/>
      <c r="P1258" s="48" t="s">
        <v>26</v>
      </c>
      <c r="Q1258" s="4"/>
    </row>
    <row r="1259" spans="1:17" ht="45" customHeight="1" x14ac:dyDescent="0.2">
      <c r="A1259" s="57">
        <v>4145030</v>
      </c>
      <c r="B1259" s="4" t="s">
        <v>1</v>
      </c>
      <c r="C1259" s="4" t="s">
        <v>9760</v>
      </c>
      <c r="D1259" s="4" t="s">
        <v>13</v>
      </c>
      <c r="E1259" s="4" t="s">
        <v>13</v>
      </c>
      <c r="F1259" s="4" t="s">
        <v>2569</v>
      </c>
      <c r="G1259" s="4" t="s">
        <v>5552</v>
      </c>
      <c r="H1259" s="142" t="s">
        <v>3855</v>
      </c>
      <c r="I1259" s="4" t="s">
        <v>9</v>
      </c>
      <c r="J1259" s="4" t="s">
        <v>16</v>
      </c>
      <c r="K1259" s="4" t="s">
        <v>4</v>
      </c>
      <c r="L1259" s="136" t="s">
        <v>7989</v>
      </c>
      <c r="M1259" s="141" t="s">
        <v>64</v>
      </c>
      <c r="N1259" s="139" t="s">
        <v>9593</v>
      </c>
      <c r="O1259" s="4" t="s">
        <v>4030</v>
      </c>
      <c r="P1259" s="48" t="s">
        <v>5</v>
      </c>
      <c r="Q1259" s="4"/>
    </row>
    <row r="1260" spans="1:17" ht="45" customHeight="1" x14ac:dyDescent="0.2">
      <c r="A1260" s="57">
        <v>4145030</v>
      </c>
      <c r="B1260" s="4" t="s">
        <v>1</v>
      </c>
      <c r="C1260" s="4" t="s">
        <v>9760</v>
      </c>
      <c r="D1260" s="4" t="s">
        <v>13</v>
      </c>
      <c r="E1260" s="4" t="s">
        <v>13</v>
      </c>
      <c r="F1260" s="4" t="s">
        <v>2570</v>
      </c>
      <c r="G1260" s="4" t="s">
        <v>5553</v>
      </c>
      <c r="H1260" s="142" t="s">
        <v>3855</v>
      </c>
      <c r="I1260" s="4" t="s">
        <v>9</v>
      </c>
      <c r="J1260" s="4" t="s">
        <v>3</v>
      </c>
      <c r="K1260" s="4" t="s">
        <v>4</v>
      </c>
      <c r="L1260" s="136" t="s">
        <v>7990</v>
      </c>
      <c r="M1260" s="141" t="s">
        <v>64</v>
      </c>
      <c r="N1260" s="139" t="s">
        <v>9594</v>
      </c>
      <c r="O1260" s="4" t="s">
        <v>4406</v>
      </c>
      <c r="P1260" s="48" t="s">
        <v>5</v>
      </c>
      <c r="Q1260" s="4"/>
    </row>
    <row r="1261" spans="1:17" ht="45" customHeight="1" x14ac:dyDescent="0.2">
      <c r="A1261" s="57">
        <v>4145030</v>
      </c>
      <c r="B1261" s="4" t="s">
        <v>1</v>
      </c>
      <c r="C1261" s="4" t="s">
        <v>9760</v>
      </c>
      <c r="D1261" s="4" t="s">
        <v>13</v>
      </c>
      <c r="E1261" s="4" t="s">
        <v>13</v>
      </c>
      <c r="F1261" s="4" t="s">
        <v>2571</v>
      </c>
      <c r="G1261" s="4" t="s">
        <v>5554</v>
      </c>
      <c r="H1261" s="142" t="s">
        <v>3855</v>
      </c>
      <c r="I1261" s="4" t="s">
        <v>9</v>
      </c>
      <c r="J1261" s="4" t="s">
        <v>16</v>
      </c>
      <c r="K1261" s="4" t="s">
        <v>4</v>
      </c>
      <c r="L1261" s="136" t="s">
        <v>7991</v>
      </c>
      <c r="M1261" s="141" t="s">
        <v>64</v>
      </c>
      <c r="N1261" s="139" t="s">
        <v>9595</v>
      </c>
      <c r="O1261" s="4" t="s">
        <v>8799</v>
      </c>
      <c r="P1261" s="48" t="s">
        <v>5</v>
      </c>
      <c r="Q1261" s="4"/>
    </row>
    <row r="1262" spans="1:17" ht="45" customHeight="1" x14ac:dyDescent="0.2">
      <c r="A1262" s="57">
        <v>4145030</v>
      </c>
      <c r="B1262" s="4" t="s">
        <v>1</v>
      </c>
      <c r="C1262" s="4" t="s">
        <v>9760</v>
      </c>
      <c r="D1262" s="4" t="s">
        <v>13</v>
      </c>
      <c r="E1262" s="4" t="s">
        <v>13</v>
      </c>
      <c r="F1262" s="4" t="s">
        <v>2572</v>
      </c>
      <c r="G1262" s="4" t="s">
        <v>5555</v>
      </c>
      <c r="H1262" s="142" t="s">
        <v>3855</v>
      </c>
      <c r="I1262" s="4" t="s">
        <v>9</v>
      </c>
      <c r="J1262" s="4" t="s">
        <v>16</v>
      </c>
      <c r="K1262" s="4" t="s">
        <v>4</v>
      </c>
      <c r="L1262" s="136" t="s">
        <v>7992</v>
      </c>
      <c r="M1262" s="141" t="s">
        <v>64</v>
      </c>
      <c r="N1262" s="139" t="s">
        <v>9596</v>
      </c>
      <c r="O1262" s="4" t="s">
        <v>8799</v>
      </c>
      <c r="P1262" s="48" t="s">
        <v>5</v>
      </c>
      <c r="Q1262" s="4"/>
    </row>
    <row r="1263" spans="1:17" ht="45" customHeight="1" x14ac:dyDescent="0.2">
      <c r="A1263" s="57">
        <v>4145030</v>
      </c>
      <c r="B1263" s="4" t="s">
        <v>1</v>
      </c>
      <c r="C1263" s="4" t="s">
        <v>9758</v>
      </c>
      <c r="D1263" s="4" t="s">
        <v>10</v>
      </c>
      <c r="E1263" s="4" t="s">
        <v>10</v>
      </c>
      <c r="F1263" s="4" t="s">
        <v>2573</v>
      </c>
      <c r="G1263" s="4" t="s">
        <v>5556</v>
      </c>
      <c r="H1263" s="142" t="s">
        <v>3855</v>
      </c>
      <c r="I1263" s="4" t="s">
        <v>9</v>
      </c>
      <c r="J1263" s="4" t="s">
        <v>3</v>
      </c>
      <c r="K1263" s="4" t="s">
        <v>4</v>
      </c>
      <c r="L1263" s="136" t="s">
        <v>7993</v>
      </c>
      <c r="M1263" s="141" t="s">
        <v>17</v>
      </c>
      <c r="N1263" s="139" t="s">
        <v>9597</v>
      </c>
      <c r="O1263" s="4" t="s">
        <v>3972</v>
      </c>
      <c r="P1263" s="48" t="s">
        <v>5</v>
      </c>
      <c r="Q1263" s="4"/>
    </row>
    <row r="1264" spans="1:17" ht="45" customHeight="1" x14ac:dyDescent="0.2">
      <c r="A1264" s="57">
        <v>4145020</v>
      </c>
      <c r="B1264" s="4" t="s">
        <v>1</v>
      </c>
      <c r="C1264" s="4" t="s">
        <v>9756</v>
      </c>
      <c r="D1264" s="4" t="s">
        <v>31</v>
      </c>
      <c r="E1264" s="4" t="s">
        <v>31</v>
      </c>
      <c r="F1264" s="4" t="s">
        <v>2574</v>
      </c>
      <c r="G1264" s="4" t="s">
        <v>5557</v>
      </c>
      <c r="H1264" s="142" t="s">
        <v>3855</v>
      </c>
      <c r="I1264" s="4" t="s">
        <v>9</v>
      </c>
      <c r="J1264" s="4" t="s">
        <v>3</v>
      </c>
      <c r="K1264" s="4" t="s">
        <v>4</v>
      </c>
      <c r="L1264" s="136" t="s">
        <v>7994</v>
      </c>
      <c r="M1264" s="141" t="s">
        <v>8293</v>
      </c>
      <c r="N1264" s="139" t="s">
        <v>9598</v>
      </c>
      <c r="O1264" s="4" t="s">
        <v>8449</v>
      </c>
      <c r="P1264" s="48" t="s">
        <v>26</v>
      </c>
      <c r="Q1264" s="4"/>
    </row>
    <row r="1265" spans="1:17" ht="45" customHeight="1" x14ac:dyDescent="0.2">
      <c r="A1265" s="57">
        <v>4145020</v>
      </c>
      <c r="B1265" s="4" t="s">
        <v>1</v>
      </c>
      <c r="C1265" s="4" t="s">
        <v>9756</v>
      </c>
      <c r="D1265" s="4" t="s">
        <v>29</v>
      </c>
      <c r="E1265" s="4" t="s">
        <v>29</v>
      </c>
      <c r="F1265" s="4" t="s">
        <v>2575</v>
      </c>
      <c r="G1265" s="4" t="s">
        <v>5558</v>
      </c>
      <c r="H1265" s="142" t="s">
        <v>3855</v>
      </c>
      <c r="I1265" s="4" t="s">
        <v>9</v>
      </c>
      <c r="J1265" s="4" t="s">
        <v>16</v>
      </c>
      <c r="K1265" s="4" t="s">
        <v>4</v>
      </c>
      <c r="L1265" s="136" t="s">
        <v>7995</v>
      </c>
      <c r="M1265" s="147" t="s">
        <v>8294</v>
      </c>
      <c r="N1265" s="139" t="s">
        <v>9599</v>
      </c>
      <c r="O1265" s="4" t="s">
        <v>4095</v>
      </c>
      <c r="P1265" s="48" t="s">
        <v>5</v>
      </c>
      <c r="Q1265" s="4"/>
    </row>
    <row r="1266" spans="1:17" ht="45" customHeight="1" x14ac:dyDescent="0.2">
      <c r="A1266" s="57">
        <v>4145030</v>
      </c>
      <c r="B1266" s="4" t="s">
        <v>1</v>
      </c>
      <c r="C1266" s="4" t="s">
        <v>9760</v>
      </c>
      <c r="D1266" s="4" t="s">
        <v>13</v>
      </c>
      <c r="E1266" s="4" t="s">
        <v>13</v>
      </c>
      <c r="F1266" s="4" t="s">
        <v>2577</v>
      </c>
      <c r="G1266" s="4" t="s">
        <v>5560</v>
      </c>
      <c r="H1266" s="142" t="s">
        <v>3855</v>
      </c>
      <c r="I1266" s="4" t="s">
        <v>9</v>
      </c>
      <c r="J1266" s="4" t="s">
        <v>16</v>
      </c>
      <c r="K1266" s="4" t="s">
        <v>4</v>
      </c>
      <c r="L1266" s="136" t="s">
        <v>7997</v>
      </c>
      <c r="M1266" s="141" t="s">
        <v>64</v>
      </c>
      <c r="N1266" s="139" t="s">
        <v>9601</v>
      </c>
      <c r="O1266" s="4" t="s">
        <v>3965</v>
      </c>
      <c r="P1266" s="48" t="s">
        <v>5</v>
      </c>
      <c r="Q1266" s="4"/>
    </row>
    <row r="1267" spans="1:17" ht="45" customHeight="1" x14ac:dyDescent="0.2">
      <c r="A1267" s="57">
        <v>4145020</v>
      </c>
      <c r="B1267" s="4" t="s">
        <v>1</v>
      </c>
      <c r="C1267" s="4" t="s">
        <v>9756</v>
      </c>
      <c r="D1267" s="4" t="s">
        <v>31</v>
      </c>
      <c r="E1267" s="4" t="s">
        <v>31</v>
      </c>
      <c r="F1267" s="4" t="s">
        <v>2581</v>
      </c>
      <c r="G1267" s="4" t="s">
        <v>5563</v>
      </c>
      <c r="H1267" s="142" t="s">
        <v>3855</v>
      </c>
      <c r="I1267" s="4" t="s">
        <v>9</v>
      </c>
      <c r="J1267" s="4" t="s">
        <v>16</v>
      </c>
      <c r="K1267" s="4" t="s">
        <v>4</v>
      </c>
      <c r="L1267" s="136" t="s">
        <v>8000</v>
      </c>
      <c r="M1267" s="141" t="s">
        <v>331</v>
      </c>
      <c r="N1267" s="139" t="s">
        <v>9602</v>
      </c>
      <c r="O1267" s="4" t="s">
        <v>4406</v>
      </c>
      <c r="P1267" s="48" t="s">
        <v>5</v>
      </c>
      <c r="Q1267" s="4"/>
    </row>
    <row r="1268" spans="1:17" ht="45" customHeight="1" x14ac:dyDescent="0.2">
      <c r="A1268" s="57">
        <v>4145030</v>
      </c>
      <c r="B1268" s="4" t="s">
        <v>1</v>
      </c>
      <c r="C1268" s="4" t="s">
        <v>9761</v>
      </c>
      <c r="D1268" s="4" t="s">
        <v>89</v>
      </c>
      <c r="E1268" s="4" t="s">
        <v>89</v>
      </c>
      <c r="F1268" s="4" t="s">
        <v>2587</v>
      </c>
      <c r="G1268" s="4" t="s">
        <v>5569</v>
      </c>
      <c r="H1268" s="142" t="s">
        <v>2994</v>
      </c>
      <c r="I1268" s="4" t="s">
        <v>2</v>
      </c>
      <c r="J1268" s="4" t="s">
        <v>3</v>
      </c>
      <c r="K1268" s="4" t="s">
        <v>4</v>
      </c>
      <c r="L1268" s="136" t="s">
        <v>8006</v>
      </c>
      <c r="M1268" s="141" t="s">
        <v>331</v>
      </c>
      <c r="N1268" s="139" t="s">
        <v>9606</v>
      </c>
      <c r="O1268" s="4" t="s">
        <v>4414</v>
      </c>
      <c r="P1268" s="48" t="s">
        <v>5</v>
      </c>
      <c r="Q1268" s="4"/>
    </row>
    <row r="1269" spans="1:17" ht="45" customHeight="1" x14ac:dyDescent="0.2">
      <c r="A1269" s="57">
        <v>4145030</v>
      </c>
      <c r="B1269" s="4" t="s">
        <v>1</v>
      </c>
      <c r="C1269" s="4" t="s">
        <v>9758</v>
      </c>
      <c r="D1269" s="4" t="s">
        <v>10</v>
      </c>
      <c r="E1269" s="4" t="s">
        <v>10</v>
      </c>
      <c r="F1269" s="4" t="s">
        <v>2591</v>
      </c>
      <c r="G1269" s="4" t="s">
        <v>5573</v>
      </c>
      <c r="H1269" s="142" t="s">
        <v>2994</v>
      </c>
      <c r="I1269" s="4" t="s">
        <v>2</v>
      </c>
      <c r="J1269" s="4" t="s">
        <v>3</v>
      </c>
      <c r="K1269" s="4" t="s">
        <v>4</v>
      </c>
      <c r="L1269" s="136" t="s">
        <v>8010</v>
      </c>
      <c r="M1269" s="147" t="s">
        <v>333</v>
      </c>
      <c r="N1269" s="139" t="s">
        <v>9609</v>
      </c>
      <c r="O1269" s="4" t="s">
        <v>3174</v>
      </c>
      <c r="P1269" s="48" t="s">
        <v>26</v>
      </c>
      <c r="Q1269" s="4"/>
    </row>
    <row r="1270" spans="1:17" ht="45" customHeight="1" x14ac:dyDescent="0.2">
      <c r="A1270" s="57">
        <v>4145030</v>
      </c>
      <c r="B1270" s="4" t="s">
        <v>1</v>
      </c>
      <c r="C1270" s="4" t="s">
        <v>9758</v>
      </c>
      <c r="D1270" s="4" t="s">
        <v>10</v>
      </c>
      <c r="E1270" s="4" t="s">
        <v>10</v>
      </c>
      <c r="F1270" s="4" t="s">
        <v>2592</v>
      </c>
      <c r="G1270" s="4" t="s">
        <v>5574</v>
      </c>
      <c r="H1270" s="142" t="s">
        <v>2994</v>
      </c>
      <c r="I1270" s="4" t="s">
        <v>2</v>
      </c>
      <c r="J1270" s="4" t="s">
        <v>3</v>
      </c>
      <c r="K1270" s="4" t="s">
        <v>4</v>
      </c>
      <c r="L1270" s="136" t="s">
        <v>8011</v>
      </c>
      <c r="M1270" s="147" t="s">
        <v>333</v>
      </c>
      <c r="N1270" s="139" t="s">
        <v>9610</v>
      </c>
      <c r="O1270" s="4" t="s">
        <v>3174</v>
      </c>
      <c r="P1270" s="48" t="s">
        <v>26</v>
      </c>
      <c r="Q1270" s="4"/>
    </row>
    <row r="1271" spans="1:17" ht="45" customHeight="1" x14ac:dyDescent="0.2">
      <c r="A1271" s="57">
        <v>4145030</v>
      </c>
      <c r="B1271" s="4" t="s">
        <v>1</v>
      </c>
      <c r="C1271" s="4" t="s">
        <v>9758</v>
      </c>
      <c r="D1271" s="4" t="s">
        <v>10</v>
      </c>
      <c r="E1271" s="4" t="s">
        <v>10</v>
      </c>
      <c r="F1271" s="4" t="s">
        <v>2593</v>
      </c>
      <c r="G1271" s="4" t="s">
        <v>5575</v>
      </c>
      <c r="H1271" s="142" t="s">
        <v>2994</v>
      </c>
      <c r="I1271" s="4" t="s">
        <v>2</v>
      </c>
      <c r="J1271" s="4" t="s">
        <v>3</v>
      </c>
      <c r="K1271" s="4" t="s">
        <v>4</v>
      </c>
      <c r="L1271" s="136" t="s">
        <v>8012</v>
      </c>
      <c r="M1271" s="147" t="s">
        <v>333</v>
      </c>
      <c r="N1271" s="139" t="s">
        <v>9611</v>
      </c>
      <c r="O1271" s="4" t="s">
        <v>3174</v>
      </c>
      <c r="P1271" s="48" t="s">
        <v>26</v>
      </c>
      <c r="Q1271" s="4"/>
    </row>
    <row r="1272" spans="1:17" ht="45" customHeight="1" x14ac:dyDescent="0.2">
      <c r="A1272" s="57">
        <v>4145030</v>
      </c>
      <c r="B1272" s="4" t="s">
        <v>1</v>
      </c>
      <c r="C1272" s="4" t="s">
        <v>9758</v>
      </c>
      <c r="D1272" s="4" t="s">
        <v>10</v>
      </c>
      <c r="E1272" s="4" t="s">
        <v>10</v>
      </c>
      <c r="F1272" s="4" t="s">
        <v>2594</v>
      </c>
      <c r="G1272" s="4" t="s">
        <v>5576</v>
      </c>
      <c r="H1272" s="142" t="s">
        <v>2994</v>
      </c>
      <c r="I1272" s="4" t="s">
        <v>2</v>
      </c>
      <c r="J1272" s="4" t="s">
        <v>3</v>
      </c>
      <c r="K1272" s="4" t="s">
        <v>4</v>
      </c>
      <c r="L1272" s="136" t="s">
        <v>8013</v>
      </c>
      <c r="M1272" s="147" t="s">
        <v>333</v>
      </c>
      <c r="N1272" s="139" t="s">
        <v>9612</v>
      </c>
      <c r="O1272" s="4" t="s">
        <v>3174</v>
      </c>
      <c r="P1272" s="48" t="s">
        <v>26</v>
      </c>
      <c r="Q1272" s="4"/>
    </row>
    <row r="1273" spans="1:17" ht="45" customHeight="1" x14ac:dyDescent="0.2">
      <c r="A1273" s="57">
        <v>4145030</v>
      </c>
      <c r="B1273" s="4" t="s">
        <v>1</v>
      </c>
      <c r="C1273" s="4" t="s">
        <v>9758</v>
      </c>
      <c r="D1273" s="4" t="s">
        <v>10</v>
      </c>
      <c r="E1273" s="4" t="s">
        <v>10</v>
      </c>
      <c r="F1273" s="4" t="s">
        <v>2595</v>
      </c>
      <c r="G1273" s="4" t="s">
        <v>5577</v>
      </c>
      <c r="H1273" s="142" t="s">
        <v>2994</v>
      </c>
      <c r="I1273" s="4" t="s">
        <v>2</v>
      </c>
      <c r="J1273" s="4" t="s">
        <v>3</v>
      </c>
      <c r="K1273" s="4" t="s">
        <v>4</v>
      </c>
      <c r="L1273" s="136" t="s">
        <v>8014</v>
      </c>
      <c r="M1273" s="147" t="s">
        <v>333</v>
      </c>
      <c r="N1273" s="139" t="s">
        <v>9613</v>
      </c>
      <c r="O1273" s="4" t="s">
        <v>3174</v>
      </c>
      <c r="P1273" s="48" t="s">
        <v>26</v>
      </c>
      <c r="Q1273" s="4"/>
    </row>
    <row r="1274" spans="1:17" ht="45" customHeight="1" x14ac:dyDescent="0.2">
      <c r="A1274" s="57">
        <v>4145020</v>
      </c>
      <c r="B1274" s="4" t="s">
        <v>1</v>
      </c>
      <c r="C1274" s="4" t="s">
        <v>9756</v>
      </c>
      <c r="D1274" s="4" t="s">
        <v>46</v>
      </c>
      <c r="E1274" s="4" t="s">
        <v>46</v>
      </c>
      <c r="F1274" s="4" t="s">
        <v>2596</v>
      </c>
      <c r="G1274" s="4" t="s">
        <v>5578</v>
      </c>
      <c r="H1274" s="142" t="s">
        <v>2994</v>
      </c>
      <c r="I1274" s="4" t="s">
        <v>9</v>
      </c>
      <c r="J1274" s="4" t="s">
        <v>16</v>
      </c>
      <c r="K1274" s="4" t="s">
        <v>4</v>
      </c>
      <c r="L1274" s="136" t="s">
        <v>8015</v>
      </c>
      <c r="M1274" s="141"/>
      <c r="N1274" s="139" t="s">
        <v>9614</v>
      </c>
      <c r="O1274" s="4" t="s">
        <v>3855</v>
      </c>
      <c r="P1274" s="48" t="s">
        <v>5</v>
      </c>
      <c r="Q1274" s="4"/>
    </row>
    <row r="1275" spans="1:17" ht="45" customHeight="1" x14ac:dyDescent="0.2">
      <c r="A1275" s="57">
        <v>4145030</v>
      </c>
      <c r="B1275" s="4" t="s">
        <v>1</v>
      </c>
      <c r="C1275" s="4" t="s">
        <v>9758</v>
      </c>
      <c r="D1275" s="4" t="s">
        <v>10</v>
      </c>
      <c r="E1275" s="4" t="s">
        <v>10</v>
      </c>
      <c r="F1275" s="4" t="s">
        <v>2597</v>
      </c>
      <c r="G1275" s="4" t="s">
        <v>5579</v>
      </c>
      <c r="H1275" s="142" t="s">
        <v>2994</v>
      </c>
      <c r="I1275" s="4" t="s">
        <v>2</v>
      </c>
      <c r="J1275" s="4" t="s">
        <v>3</v>
      </c>
      <c r="K1275" s="4" t="s">
        <v>4</v>
      </c>
      <c r="L1275" s="136" t="s">
        <v>8016</v>
      </c>
      <c r="M1275" s="147" t="s">
        <v>333</v>
      </c>
      <c r="N1275" s="139" t="s">
        <v>9615</v>
      </c>
      <c r="O1275" s="4" t="s">
        <v>3174</v>
      </c>
      <c r="P1275" s="48" t="s">
        <v>26</v>
      </c>
      <c r="Q1275" s="4"/>
    </row>
    <row r="1276" spans="1:17" ht="45" customHeight="1" x14ac:dyDescent="0.2">
      <c r="A1276" s="57">
        <v>4145030</v>
      </c>
      <c r="B1276" s="4" t="s">
        <v>1</v>
      </c>
      <c r="C1276" s="4" t="s">
        <v>9758</v>
      </c>
      <c r="D1276" s="4" t="s">
        <v>10</v>
      </c>
      <c r="E1276" s="4" t="s">
        <v>10</v>
      </c>
      <c r="F1276" s="4" t="s">
        <v>2598</v>
      </c>
      <c r="G1276" s="4" t="s">
        <v>5580</v>
      </c>
      <c r="H1276" s="142" t="s">
        <v>2994</v>
      </c>
      <c r="I1276" s="4" t="s">
        <v>2</v>
      </c>
      <c r="J1276" s="4" t="s">
        <v>3</v>
      </c>
      <c r="K1276" s="4" t="s">
        <v>4</v>
      </c>
      <c r="L1276" s="136" t="s">
        <v>8017</v>
      </c>
      <c r="M1276" s="147" t="s">
        <v>18</v>
      </c>
      <c r="N1276" s="139" t="s">
        <v>9616</v>
      </c>
      <c r="O1276" s="4" t="s">
        <v>3174</v>
      </c>
      <c r="P1276" s="48" t="s">
        <v>26</v>
      </c>
      <c r="Q1276" s="4"/>
    </row>
    <row r="1277" spans="1:17" ht="45" customHeight="1" x14ac:dyDescent="0.2">
      <c r="A1277" s="57">
        <v>4145030</v>
      </c>
      <c r="B1277" s="4" t="s">
        <v>1</v>
      </c>
      <c r="C1277" s="4" t="s">
        <v>9758</v>
      </c>
      <c r="D1277" s="4" t="s">
        <v>10</v>
      </c>
      <c r="E1277" s="4" t="s">
        <v>10</v>
      </c>
      <c r="F1277" s="4" t="s">
        <v>2599</v>
      </c>
      <c r="G1277" s="4" t="s">
        <v>5581</v>
      </c>
      <c r="H1277" s="142" t="s">
        <v>2994</v>
      </c>
      <c r="I1277" s="4" t="s">
        <v>2</v>
      </c>
      <c r="J1277" s="4" t="s">
        <v>3</v>
      </c>
      <c r="K1277" s="4" t="s">
        <v>4</v>
      </c>
      <c r="L1277" s="136" t="s">
        <v>8010</v>
      </c>
      <c r="M1277" s="147" t="s">
        <v>333</v>
      </c>
      <c r="N1277" s="139" t="s">
        <v>9617</v>
      </c>
      <c r="O1277" s="4" t="s">
        <v>3174</v>
      </c>
      <c r="P1277" s="48" t="s">
        <v>26</v>
      </c>
      <c r="Q1277" s="4"/>
    </row>
    <row r="1278" spans="1:17" ht="45" customHeight="1" x14ac:dyDescent="0.2">
      <c r="A1278" s="57">
        <v>4145030</v>
      </c>
      <c r="B1278" s="4" t="s">
        <v>1</v>
      </c>
      <c r="C1278" s="4" t="s">
        <v>9760</v>
      </c>
      <c r="D1278" s="4" t="s">
        <v>13</v>
      </c>
      <c r="E1278" s="4" t="s">
        <v>13</v>
      </c>
      <c r="F1278" s="4" t="s">
        <v>2600</v>
      </c>
      <c r="G1278" s="4" t="s">
        <v>5582</v>
      </c>
      <c r="H1278" s="142" t="s">
        <v>3006</v>
      </c>
      <c r="I1278" s="4" t="s">
        <v>9</v>
      </c>
      <c r="J1278" s="4" t="s">
        <v>3</v>
      </c>
      <c r="K1278" s="4" t="s">
        <v>4</v>
      </c>
      <c r="L1278" s="136" t="s">
        <v>8018</v>
      </c>
      <c r="M1278" s="141" t="s">
        <v>15</v>
      </c>
      <c r="N1278" s="139" t="s">
        <v>9618</v>
      </c>
      <c r="O1278" s="4" t="s">
        <v>3996</v>
      </c>
      <c r="P1278" s="48" t="s">
        <v>5</v>
      </c>
      <c r="Q1278" s="4"/>
    </row>
    <row r="1279" spans="1:17" ht="45" customHeight="1" x14ac:dyDescent="0.2">
      <c r="A1279" s="57">
        <v>4145010</v>
      </c>
      <c r="B1279" s="4" t="s">
        <v>1</v>
      </c>
      <c r="C1279" s="4" t="s">
        <v>9765</v>
      </c>
      <c r="D1279" s="4" t="s">
        <v>316</v>
      </c>
      <c r="E1279" s="4" t="s">
        <v>316</v>
      </c>
      <c r="F1279" s="4" t="s">
        <v>2603</v>
      </c>
      <c r="G1279" s="4" t="s">
        <v>5585</v>
      </c>
      <c r="H1279" s="142" t="s">
        <v>3006</v>
      </c>
      <c r="I1279" s="4" t="s">
        <v>2</v>
      </c>
      <c r="J1279" s="4" t="s">
        <v>3</v>
      </c>
      <c r="K1279" s="4" t="s">
        <v>71</v>
      </c>
      <c r="L1279" s="136" t="s">
        <v>8021</v>
      </c>
      <c r="M1279" s="141"/>
      <c r="N1279" s="139"/>
      <c r="O1279" s="4"/>
      <c r="P1279" s="48" t="s">
        <v>26</v>
      </c>
      <c r="Q1279" s="4"/>
    </row>
    <row r="1280" spans="1:17" ht="45" customHeight="1" x14ac:dyDescent="0.2">
      <c r="A1280" s="57">
        <v>4145010</v>
      </c>
      <c r="B1280" s="4" t="s">
        <v>1</v>
      </c>
      <c r="C1280" s="4" t="s">
        <v>9764</v>
      </c>
      <c r="D1280" s="4" t="s">
        <v>23</v>
      </c>
      <c r="E1280" s="4" t="s">
        <v>23</v>
      </c>
      <c r="F1280" s="4" t="s">
        <v>2604</v>
      </c>
      <c r="G1280" s="4" t="s">
        <v>5586</v>
      </c>
      <c r="H1280" s="142" t="s">
        <v>3006</v>
      </c>
      <c r="I1280" s="4" t="s">
        <v>9</v>
      </c>
      <c r="J1280" s="4" t="s">
        <v>16</v>
      </c>
      <c r="K1280" s="4" t="s">
        <v>4</v>
      </c>
      <c r="L1280" s="136" t="s">
        <v>8022</v>
      </c>
      <c r="M1280" s="141"/>
      <c r="N1280" s="139" t="s">
        <v>9621</v>
      </c>
      <c r="O1280" s="4" t="s">
        <v>4166</v>
      </c>
      <c r="P1280" s="48" t="s">
        <v>5</v>
      </c>
      <c r="Q1280" s="4"/>
    </row>
    <row r="1281" spans="1:17" ht="45" customHeight="1" x14ac:dyDescent="0.2">
      <c r="A1281" s="57">
        <v>4145030</v>
      </c>
      <c r="B1281" s="4" t="s">
        <v>1</v>
      </c>
      <c r="C1281" s="4" t="s">
        <v>9758</v>
      </c>
      <c r="D1281" s="4" t="s">
        <v>10</v>
      </c>
      <c r="E1281" s="4" t="s">
        <v>10</v>
      </c>
      <c r="F1281" s="4" t="s">
        <v>2605</v>
      </c>
      <c r="G1281" s="4" t="s">
        <v>5587</v>
      </c>
      <c r="H1281" s="142" t="s">
        <v>3006</v>
      </c>
      <c r="I1281" s="4" t="s">
        <v>2</v>
      </c>
      <c r="J1281" s="4" t="s">
        <v>16</v>
      </c>
      <c r="K1281" s="4" t="s">
        <v>71</v>
      </c>
      <c r="L1281" s="136" t="s">
        <v>8023</v>
      </c>
      <c r="M1281" s="147" t="s">
        <v>150</v>
      </c>
      <c r="N1281" s="139"/>
      <c r="O1281" s="4"/>
      <c r="P1281" s="48" t="s">
        <v>26</v>
      </c>
      <c r="Q1281" s="4"/>
    </row>
    <row r="1282" spans="1:17" ht="45" customHeight="1" x14ac:dyDescent="0.2">
      <c r="A1282" s="57">
        <v>4145030</v>
      </c>
      <c r="B1282" s="4" t="s">
        <v>1</v>
      </c>
      <c r="C1282" s="4" t="s">
        <v>9758</v>
      </c>
      <c r="D1282" s="4" t="s">
        <v>10</v>
      </c>
      <c r="E1282" s="4" t="s">
        <v>10</v>
      </c>
      <c r="F1282" s="4" t="s">
        <v>2607</v>
      </c>
      <c r="G1282" s="4" t="s">
        <v>5589</v>
      </c>
      <c r="H1282" s="142" t="s">
        <v>4048</v>
      </c>
      <c r="I1282" s="4" t="s">
        <v>14</v>
      </c>
      <c r="J1282" s="4" t="s">
        <v>3</v>
      </c>
      <c r="K1282" s="4" t="s">
        <v>4</v>
      </c>
      <c r="L1282" s="136" t="s">
        <v>8025</v>
      </c>
      <c r="M1282" s="141" t="s">
        <v>18</v>
      </c>
      <c r="N1282" s="139" t="s">
        <v>9623</v>
      </c>
      <c r="O1282" s="4" t="s">
        <v>3972</v>
      </c>
      <c r="P1282" s="48" t="s">
        <v>5</v>
      </c>
      <c r="Q1282" s="4"/>
    </row>
    <row r="1283" spans="1:17" ht="45" customHeight="1" x14ac:dyDescent="0.2">
      <c r="A1283" s="57">
        <v>4145030</v>
      </c>
      <c r="B1283" s="4" t="s">
        <v>1</v>
      </c>
      <c r="C1283" s="4" t="s">
        <v>9758</v>
      </c>
      <c r="D1283" s="4" t="s">
        <v>10</v>
      </c>
      <c r="E1283" s="4" t="s">
        <v>10</v>
      </c>
      <c r="F1283" s="4" t="s">
        <v>2609</v>
      </c>
      <c r="G1283" s="4" t="s">
        <v>5591</v>
      </c>
      <c r="H1283" s="142" t="s">
        <v>3006</v>
      </c>
      <c r="I1283" s="4" t="s">
        <v>2</v>
      </c>
      <c r="J1283" s="4" t="s">
        <v>3</v>
      </c>
      <c r="K1283" s="4" t="s">
        <v>4</v>
      </c>
      <c r="L1283" s="136" t="s">
        <v>8027</v>
      </c>
      <c r="M1283" s="141" t="s">
        <v>18</v>
      </c>
      <c r="N1283" s="139" t="s">
        <v>9625</v>
      </c>
      <c r="O1283" s="4" t="s">
        <v>4293</v>
      </c>
      <c r="P1283" s="48" t="s">
        <v>5</v>
      </c>
      <c r="Q1283" s="4"/>
    </row>
    <row r="1284" spans="1:17" ht="45" customHeight="1" x14ac:dyDescent="0.2">
      <c r="A1284" s="57">
        <v>4145030</v>
      </c>
      <c r="B1284" s="4" t="s">
        <v>1</v>
      </c>
      <c r="C1284" s="4" t="s">
        <v>9760</v>
      </c>
      <c r="D1284" s="4" t="s">
        <v>13</v>
      </c>
      <c r="E1284" s="4" t="s">
        <v>13</v>
      </c>
      <c r="F1284" s="4" t="s">
        <v>2610</v>
      </c>
      <c r="G1284" s="4" t="s">
        <v>5592</v>
      </c>
      <c r="H1284" s="142" t="s">
        <v>3006</v>
      </c>
      <c r="I1284" s="4" t="s">
        <v>9</v>
      </c>
      <c r="J1284" s="4" t="s">
        <v>16</v>
      </c>
      <c r="K1284" s="4" t="s">
        <v>4</v>
      </c>
      <c r="L1284" s="136" t="s">
        <v>8028</v>
      </c>
      <c r="M1284" s="141" t="s">
        <v>15</v>
      </c>
      <c r="N1284" s="139" t="s">
        <v>9626</v>
      </c>
      <c r="O1284" s="4" t="s">
        <v>3906</v>
      </c>
      <c r="P1284" s="48" t="s">
        <v>5</v>
      </c>
      <c r="Q1284" s="4"/>
    </row>
    <row r="1285" spans="1:17" ht="45" customHeight="1" x14ac:dyDescent="0.2">
      <c r="A1285" s="57">
        <v>4145020</v>
      </c>
      <c r="B1285" s="4" t="s">
        <v>1</v>
      </c>
      <c r="C1285" s="4" t="s">
        <v>9756</v>
      </c>
      <c r="D1285" s="4" t="s">
        <v>46</v>
      </c>
      <c r="E1285" s="4" t="s">
        <v>46</v>
      </c>
      <c r="F1285" s="4" t="s">
        <v>2612</v>
      </c>
      <c r="G1285" s="4" t="s">
        <v>5594</v>
      </c>
      <c r="H1285" s="142" t="s">
        <v>3006</v>
      </c>
      <c r="I1285" s="4" t="s">
        <v>52</v>
      </c>
      <c r="J1285" s="4" t="s">
        <v>16</v>
      </c>
      <c r="K1285" s="4" t="s">
        <v>4</v>
      </c>
      <c r="L1285" s="136" t="s">
        <v>8030</v>
      </c>
      <c r="M1285" s="141"/>
      <c r="N1285" s="139" t="s">
        <v>9628</v>
      </c>
      <c r="O1285" s="4" t="s">
        <v>2994</v>
      </c>
      <c r="P1285" s="48" t="s">
        <v>5</v>
      </c>
      <c r="Q1285" s="4"/>
    </row>
    <row r="1286" spans="1:17" ht="45" customHeight="1" x14ac:dyDescent="0.2">
      <c r="A1286" s="57">
        <v>4145020</v>
      </c>
      <c r="B1286" s="4" t="s">
        <v>1</v>
      </c>
      <c r="C1286" s="4" t="s">
        <v>9756</v>
      </c>
      <c r="D1286" s="4" t="s">
        <v>29</v>
      </c>
      <c r="E1286" s="4" t="s">
        <v>29</v>
      </c>
      <c r="F1286" s="4" t="s">
        <v>2615</v>
      </c>
      <c r="G1286" s="4" t="s">
        <v>5597</v>
      </c>
      <c r="H1286" s="142" t="s">
        <v>4048</v>
      </c>
      <c r="I1286" s="4" t="s">
        <v>28</v>
      </c>
      <c r="J1286" s="4" t="s">
        <v>16</v>
      </c>
      <c r="K1286" s="4" t="s">
        <v>4</v>
      </c>
      <c r="L1286" s="136" t="s">
        <v>8033</v>
      </c>
      <c r="M1286" s="147"/>
      <c r="N1286" s="139" t="s">
        <v>9631</v>
      </c>
      <c r="O1286" s="4" t="s">
        <v>4095</v>
      </c>
      <c r="P1286" s="48" t="s">
        <v>5</v>
      </c>
      <c r="Q1286" s="4"/>
    </row>
    <row r="1287" spans="1:17" ht="45" customHeight="1" x14ac:dyDescent="0.2">
      <c r="A1287" s="57">
        <v>4145020</v>
      </c>
      <c r="B1287" s="4" t="s">
        <v>1</v>
      </c>
      <c r="C1287" s="4" t="s">
        <v>9756</v>
      </c>
      <c r="D1287" s="4" t="s">
        <v>46</v>
      </c>
      <c r="E1287" s="4" t="s">
        <v>46</v>
      </c>
      <c r="F1287" s="4" t="s">
        <v>2617</v>
      </c>
      <c r="G1287" s="4" t="s">
        <v>5599</v>
      </c>
      <c r="H1287" s="142" t="s">
        <v>3006</v>
      </c>
      <c r="I1287" s="4" t="s">
        <v>52</v>
      </c>
      <c r="J1287" s="4" t="s">
        <v>16</v>
      </c>
      <c r="K1287" s="4" t="s">
        <v>4</v>
      </c>
      <c r="L1287" s="136" t="s">
        <v>8035</v>
      </c>
      <c r="M1287" s="141"/>
      <c r="N1287" s="139" t="s">
        <v>9633</v>
      </c>
      <c r="O1287" s="4" t="s">
        <v>3855</v>
      </c>
      <c r="P1287" s="48" t="s">
        <v>5</v>
      </c>
      <c r="Q1287" s="4"/>
    </row>
    <row r="1288" spans="1:17" ht="45" customHeight="1" x14ac:dyDescent="0.2">
      <c r="A1288" s="57">
        <v>4145030</v>
      </c>
      <c r="B1288" s="4" t="s">
        <v>1</v>
      </c>
      <c r="C1288" s="4" t="s">
        <v>9760</v>
      </c>
      <c r="D1288" s="4" t="s">
        <v>13</v>
      </c>
      <c r="E1288" s="4" t="s">
        <v>13</v>
      </c>
      <c r="F1288" s="4" t="s">
        <v>2620</v>
      </c>
      <c r="G1288" s="4" t="s">
        <v>5602</v>
      </c>
      <c r="H1288" s="142" t="s">
        <v>3051</v>
      </c>
      <c r="I1288" s="4" t="s">
        <v>9</v>
      </c>
      <c r="J1288" s="4" t="s">
        <v>16</v>
      </c>
      <c r="K1288" s="4" t="s">
        <v>4</v>
      </c>
      <c r="L1288" s="136" t="s">
        <v>8038</v>
      </c>
      <c r="M1288" s="141" t="s">
        <v>15</v>
      </c>
      <c r="N1288" s="139" t="s">
        <v>9636</v>
      </c>
      <c r="O1288" s="4" t="s">
        <v>3906</v>
      </c>
      <c r="P1288" s="48" t="s">
        <v>5</v>
      </c>
      <c r="Q1288" s="4"/>
    </row>
    <row r="1289" spans="1:17" ht="45" customHeight="1" x14ac:dyDescent="0.2">
      <c r="A1289" s="57">
        <v>4145030</v>
      </c>
      <c r="B1289" s="4" t="s">
        <v>1</v>
      </c>
      <c r="C1289" s="4" t="s">
        <v>9760</v>
      </c>
      <c r="D1289" s="4" t="s">
        <v>13</v>
      </c>
      <c r="E1289" s="4" t="s">
        <v>13</v>
      </c>
      <c r="F1289" s="4" t="s">
        <v>2621</v>
      </c>
      <c r="G1289" s="4" t="s">
        <v>5603</v>
      </c>
      <c r="H1289" s="142" t="s">
        <v>3051</v>
      </c>
      <c r="I1289" s="4" t="s">
        <v>9</v>
      </c>
      <c r="J1289" s="4" t="s">
        <v>16</v>
      </c>
      <c r="K1289" s="4" t="s">
        <v>4</v>
      </c>
      <c r="L1289" s="136" t="s">
        <v>8039</v>
      </c>
      <c r="M1289" s="141" t="s">
        <v>17</v>
      </c>
      <c r="N1289" s="139" t="s">
        <v>9637</v>
      </c>
      <c r="O1289" s="4" t="s">
        <v>4095</v>
      </c>
      <c r="P1289" s="48" t="s">
        <v>5</v>
      </c>
      <c r="Q1289" s="4"/>
    </row>
    <row r="1290" spans="1:17" ht="45" customHeight="1" x14ac:dyDescent="0.2">
      <c r="A1290" s="57">
        <v>4145030</v>
      </c>
      <c r="B1290" s="4" t="s">
        <v>1</v>
      </c>
      <c r="C1290" s="4" t="s">
        <v>9760</v>
      </c>
      <c r="D1290" s="4" t="s">
        <v>13</v>
      </c>
      <c r="E1290" s="4" t="s">
        <v>13</v>
      </c>
      <c r="F1290" s="4" t="s">
        <v>2623</v>
      </c>
      <c r="G1290" s="4" t="s">
        <v>5605</v>
      </c>
      <c r="H1290" s="142" t="s">
        <v>3051</v>
      </c>
      <c r="I1290" s="4" t="s">
        <v>9</v>
      </c>
      <c r="J1290" s="4" t="s">
        <v>16</v>
      </c>
      <c r="K1290" s="4" t="s">
        <v>4</v>
      </c>
      <c r="L1290" s="136" t="s">
        <v>8041</v>
      </c>
      <c r="M1290" s="141" t="s">
        <v>17</v>
      </c>
      <c r="N1290" s="139" t="s">
        <v>9639</v>
      </c>
      <c r="O1290" s="4" t="s">
        <v>4030</v>
      </c>
      <c r="P1290" s="48" t="s">
        <v>5</v>
      </c>
      <c r="Q1290" s="4"/>
    </row>
    <row r="1291" spans="1:17" ht="45" customHeight="1" x14ac:dyDescent="0.2">
      <c r="A1291" s="57">
        <v>4145020</v>
      </c>
      <c r="B1291" s="4" t="s">
        <v>1</v>
      </c>
      <c r="C1291" s="4" t="s">
        <v>9756</v>
      </c>
      <c r="D1291" s="4" t="s">
        <v>926</v>
      </c>
      <c r="E1291" s="4" t="s">
        <v>926</v>
      </c>
      <c r="F1291" s="4" t="s">
        <v>2628</v>
      </c>
      <c r="G1291" s="4" t="s">
        <v>5610</v>
      </c>
      <c r="H1291" s="142" t="s">
        <v>3051</v>
      </c>
      <c r="I1291" s="4" t="s">
        <v>9</v>
      </c>
      <c r="J1291" s="4" t="s">
        <v>16</v>
      </c>
      <c r="K1291" s="4" t="s">
        <v>4</v>
      </c>
      <c r="L1291" s="136" t="s">
        <v>8046</v>
      </c>
      <c r="M1291" s="141" t="s">
        <v>331</v>
      </c>
      <c r="N1291" s="139" t="s">
        <v>9643</v>
      </c>
      <c r="O1291" s="4" t="s">
        <v>3208</v>
      </c>
      <c r="P1291" s="48" t="s">
        <v>26</v>
      </c>
      <c r="Q1291" s="4"/>
    </row>
    <row r="1292" spans="1:17" ht="45" customHeight="1" x14ac:dyDescent="0.2">
      <c r="A1292" s="57">
        <v>4145030</v>
      </c>
      <c r="B1292" s="4" t="s">
        <v>1</v>
      </c>
      <c r="C1292" s="4" t="s">
        <v>9761</v>
      </c>
      <c r="D1292" s="4" t="s">
        <v>89</v>
      </c>
      <c r="E1292" s="4" t="s">
        <v>89</v>
      </c>
      <c r="F1292" s="4" t="s">
        <v>2630</v>
      </c>
      <c r="G1292" s="4" t="s">
        <v>5612</v>
      </c>
      <c r="H1292" s="142" t="s">
        <v>3051</v>
      </c>
      <c r="I1292" s="4" t="s">
        <v>2</v>
      </c>
      <c r="J1292" s="4" t="s">
        <v>16</v>
      </c>
      <c r="K1292" s="4" t="s">
        <v>71</v>
      </c>
      <c r="L1292" s="136" t="s">
        <v>8048</v>
      </c>
      <c r="M1292" s="147"/>
      <c r="N1292" s="139"/>
      <c r="O1292" s="4"/>
      <c r="P1292" s="48" t="s">
        <v>26</v>
      </c>
      <c r="Q1292" s="4"/>
    </row>
    <row r="1293" spans="1:17" ht="45" customHeight="1" x14ac:dyDescent="0.2">
      <c r="A1293" s="57">
        <v>4145020</v>
      </c>
      <c r="B1293" s="4" t="s">
        <v>1</v>
      </c>
      <c r="C1293" s="4" t="s">
        <v>9756</v>
      </c>
      <c r="D1293" s="4" t="s">
        <v>39</v>
      </c>
      <c r="E1293" s="4" t="s">
        <v>39</v>
      </c>
      <c r="F1293" s="4" t="s">
        <v>2633</v>
      </c>
      <c r="G1293" s="4" t="s">
        <v>5615</v>
      </c>
      <c r="H1293" s="142" t="s">
        <v>3174</v>
      </c>
      <c r="I1293" s="4" t="s">
        <v>9</v>
      </c>
      <c r="J1293" s="4" t="s">
        <v>16</v>
      </c>
      <c r="K1293" s="4" t="s">
        <v>4</v>
      </c>
      <c r="L1293" s="136" t="s">
        <v>8051</v>
      </c>
      <c r="M1293" s="141" t="s">
        <v>330</v>
      </c>
      <c r="N1293" s="139" t="s">
        <v>9646</v>
      </c>
      <c r="O1293" s="4" t="s">
        <v>3972</v>
      </c>
      <c r="P1293" s="48" t="s">
        <v>5</v>
      </c>
      <c r="Q1293" s="4"/>
    </row>
    <row r="1294" spans="1:17" ht="45" customHeight="1" x14ac:dyDescent="0.2">
      <c r="A1294" s="57">
        <v>4145030</v>
      </c>
      <c r="B1294" s="4" t="s">
        <v>1</v>
      </c>
      <c r="C1294" s="4" t="s">
        <v>9758</v>
      </c>
      <c r="D1294" s="4" t="s">
        <v>10</v>
      </c>
      <c r="E1294" s="4" t="s">
        <v>10</v>
      </c>
      <c r="F1294" s="4" t="s">
        <v>2634</v>
      </c>
      <c r="G1294" s="4" t="s">
        <v>5616</v>
      </c>
      <c r="H1294" s="142" t="s">
        <v>3174</v>
      </c>
      <c r="I1294" s="4" t="s">
        <v>9</v>
      </c>
      <c r="J1294" s="4" t="s">
        <v>3</v>
      </c>
      <c r="K1294" s="4" t="s">
        <v>4</v>
      </c>
      <c r="L1294" s="136" t="s">
        <v>8052</v>
      </c>
      <c r="M1294" s="141" t="s">
        <v>18</v>
      </c>
      <c r="N1294" s="139" t="s">
        <v>9647</v>
      </c>
      <c r="O1294" s="4" t="s">
        <v>4238</v>
      </c>
      <c r="P1294" s="48" t="s">
        <v>5</v>
      </c>
      <c r="Q1294" s="4"/>
    </row>
    <row r="1295" spans="1:17" ht="45" customHeight="1" x14ac:dyDescent="0.2">
      <c r="A1295" s="57">
        <v>4145020</v>
      </c>
      <c r="B1295" s="4" t="s">
        <v>1</v>
      </c>
      <c r="C1295" s="4" t="s">
        <v>9756</v>
      </c>
      <c r="D1295" s="4" t="s">
        <v>926</v>
      </c>
      <c r="E1295" s="4" t="s">
        <v>926</v>
      </c>
      <c r="F1295" s="4" t="s">
        <v>2640</v>
      </c>
      <c r="G1295" s="4" t="s">
        <v>5622</v>
      </c>
      <c r="H1295" s="142" t="s">
        <v>4238</v>
      </c>
      <c r="I1295" s="4" t="s">
        <v>14</v>
      </c>
      <c r="J1295" s="4" t="s">
        <v>3</v>
      </c>
      <c r="K1295" s="4" t="s">
        <v>4</v>
      </c>
      <c r="L1295" s="136" t="s">
        <v>8058</v>
      </c>
      <c r="M1295" s="141" t="s">
        <v>331</v>
      </c>
      <c r="N1295" s="139" t="s">
        <v>9650</v>
      </c>
      <c r="O1295" s="4" t="s">
        <v>3208</v>
      </c>
      <c r="P1295" s="48" t="s">
        <v>26</v>
      </c>
      <c r="Q1295" s="4"/>
    </row>
    <row r="1296" spans="1:17" ht="45" customHeight="1" x14ac:dyDescent="0.2">
      <c r="A1296" s="57">
        <v>4145010</v>
      </c>
      <c r="B1296" s="4" t="s">
        <v>1</v>
      </c>
      <c r="C1296" s="4" t="s">
        <v>9765</v>
      </c>
      <c r="D1296" s="4" t="s">
        <v>316</v>
      </c>
      <c r="E1296" s="4" t="s">
        <v>316</v>
      </c>
      <c r="F1296" s="4" t="s">
        <v>2641</v>
      </c>
      <c r="G1296" s="4" t="s">
        <v>5623</v>
      </c>
      <c r="H1296" s="142" t="s">
        <v>3174</v>
      </c>
      <c r="I1296" s="4" t="s">
        <v>2</v>
      </c>
      <c r="J1296" s="4" t="s">
        <v>3</v>
      </c>
      <c r="K1296" s="4" t="s">
        <v>71</v>
      </c>
      <c r="L1296" s="136" t="s">
        <v>8059</v>
      </c>
      <c r="M1296" s="141"/>
      <c r="N1296" s="139"/>
      <c r="O1296" s="4"/>
      <c r="P1296" s="48" t="s">
        <v>26</v>
      </c>
      <c r="Q1296" s="4"/>
    </row>
    <row r="1297" spans="1:17" ht="45" customHeight="1" x14ac:dyDescent="0.2">
      <c r="A1297" s="57">
        <v>4145030</v>
      </c>
      <c r="B1297" s="4" t="s">
        <v>1</v>
      </c>
      <c r="C1297" s="4" t="s">
        <v>9760</v>
      </c>
      <c r="D1297" s="4" t="s">
        <v>13</v>
      </c>
      <c r="E1297" s="4" t="s">
        <v>13</v>
      </c>
      <c r="F1297" s="4" t="s">
        <v>2644</v>
      </c>
      <c r="G1297" s="4" t="s">
        <v>5626</v>
      </c>
      <c r="H1297" s="142" t="s">
        <v>3174</v>
      </c>
      <c r="I1297" s="4" t="s">
        <v>9</v>
      </c>
      <c r="J1297" s="4" t="s">
        <v>3</v>
      </c>
      <c r="K1297" s="4" t="s">
        <v>4</v>
      </c>
      <c r="L1297" s="136" t="s">
        <v>8060</v>
      </c>
      <c r="M1297" s="141" t="s">
        <v>15</v>
      </c>
      <c r="N1297" s="139" t="s">
        <v>9651</v>
      </c>
      <c r="O1297" s="4" t="s">
        <v>4030</v>
      </c>
      <c r="P1297" s="48" t="s">
        <v>5</v>
      </c>
      <c r="Q1297" s="4"/>
    </row>
    <row r="1298" spans="1:17" ht="45" customHeight="1" x14ac:dyDescent="0.2">
      <c r="A1298" s="57">
        <v>4145020</v>
      </c>
      <c r="B1298" s="4" t="s">
        <v>1</v>
      </c>
      <c r="C1298" s="4" t="s">
        <v>9756</v>
      </c>
      <c r="D1298" s="4" t="s">
        <v>39</v>
      </c>
      <c r="E1298" s="4" t="s">
        <v>39</v>
      </c>
      <c r="F1298" s="4" t="s">
        <v>2645</v>
      </c>
      <c r="G1298" s="4" t="s">
        <v>5627</v>
      </c>
      <c r="H1298" s="142" t="s">
        <v>3174</v>
      </c>
      <c r="I1298" s="4" t="s">
        <v>2</v>
      </c>
      <c r="J1298" s="4" t="s">
        <v>3</v>
      </c>
      <c r="K1298" s="4" t="s">
        <v>71</v>
      </c>
      <c r="L1298" s="136" t="s">
        <v>8061</v>
      </c>
      <c r="M1298" s="141" t="s">
        <v>336</v>
      </c>
      <c r="N1298" s="139"/>
      <c r="O1298" s="4"/>
      <c r="P1298" s="48" t="s">
        <v>26</v>
      </c>
      <c r="Q1298" s="4"/>
    </row>
    <row r="1299" spans="1:17" ht="45" customHeight="1" x14ac:dyDescent="0.2">
      <c r="A1299" s="57">
        <v>4145030</v>
      </c>
      <c r="B1299" s="4" t="s">
        <v>1</v>
      </c>
      <c r="C1299" s="4" t="s">
        <v>9760</v>
      </c>
      <c r="D1299" s="4" t="s">
        <v>13</v>
      </c>
      <c r="E1299" s="4" t="s">
        <v>13</v>
      </c>
      <c r="F1299" s="4" t="s">
        <v>2646</v>
      </c>
      <c r="G1299" s="4" t="s">
        <v>5628</v>
      </c>
      <c r="H1299" s="142" t="s">
        <v>3174</v>
      </c>
      <c r="I1299" s="4" t="s">
        <v>9</v>
      </c>
      <c r="J1299" s="4" t="s">
        <v>16</v>
      </c>
      <c r="K1299" s="4" t="s">
        <v>4</v>
      </c>
      <c r="L1299" s="136" t="s">
        <v>8062</v>
      </c>
      <c r="M1299" s="141" t="s">
        <v>15</v>
      </c>
      <c r="N1299" s="139" t="s">
        <v>9652</v>
      </c>
      <c r="O1299" s="4" t="s">
        <v>4030</v>
      </c>
      <c r="P1299" s="48" t="s">
        <v>5</v>
      </c>
      <c r="Q1299" s="4"/>
    </row>
    <row r="1300" spans="1:17" ht="45" customHeight="1" x14ac:dyDescent="0.2">
      <c r="A1300" s="57">
        <v>4145030</v>
      </c>
      <c r="B1300" s="4" t="s">
        <v>1</v>
      </c>
      <c r="C1300" s="4" t="s">
        <v>9761</v>
      </c>
      <c r="D1300" s="4" t="s">
        <v>8</v>
      </c>
      <c r="E1300" s="4" t="s">
        <v>8</v>
      </c>
      <c r="F1300" s="4" t="s">
        <v>2649</v>
      </c>
      <c r="G1300" s="4" t="s">
        <v>5631</v>
      </c>
      <c r="H1300" s="142" t="s">
        <v>3174</v>
      </c>
      <c r="I1300" s="4" t="s">
        <v>2</v>
      </c>
      <c r="J1300" s="4" t="s">
        <v>16</v>
      </c>
      <c r="K1300" s="4" t="s">
        <v>71</v>
      </c>
      <c r="L1300" s="136" t="s">
        <v>8065</v>
      </c>
      <c r="M1300" s="147" t="s">
        <v>335</v>
      </c>
      <c r="N1300" s="139"/>
      <c r="O1300" s="4"/>
      <c r="P1300" s="48" t="s">
        <v>26</v>
      </c>
      <c r="Q1300" s="4"/>
    </row>
    <row r="1301" spans="1:17" ht="45" customHeight="1" x14ac:dyDescent="0.2">
      <c r="A1301" s="57">
        <v>4145020</v>
      </c>
      <c r="B1301" s="4" t="s">
        <v>1</v>
      </c>
      <c r="C1301" s="4" t="s">
        <v>9756</v>
      </c>
      <c r="D1301" s="4" t="s">
        <v>39</v>
      </c>
      <c r="E1301" s="4" t="s">
        <v>39</v>
      </c>
      <c r="F1301" s="4" t="s">
        <v>2651</v>
      </c>
      <c r="G1301" s="4" t="s">
        <v>5633</v>
      </c>
      <c r="H1301" s="142" t="s">
        <v>3174</v>
      </c>
      <c r="I1301" s="4" t="s">
        <v>9</v>
      </c>
      <c r="J1301" s="4" t="s">
        <v>3</v>
      </c>
      <c r="K1301" s="4" t="s">
        <v>4</v>
      </c>
      <c r="L1301" s="136" t="s">
        <v>8067</v>
      </c>
      <c r="M1301" s="141" t="s">
        <v>45</v>
      </c>
      <c r="N1301" s="139" t="s">
        <v>9654</v>
      </c>
      <c r="O1301" s="4" t="s">
        <v>3855</v>
      </c>
      <c r="P1301" s="48" t="s">
        <v>5</v>
      </c>
      <c r="Q1301" s="4"/>
    </row>
    <row r="1302" spans="1:17" ht="45" customHeight="1" x14ac:dyDescent="0.2">
      <c r="A1302" s="57">
        <v>4145020</v>
      </c>
      <c r="B1302" s="4" t="s">
        <v>1</v>
      </c>
      <c r="C1302" s="4" t="s">
        <v>9756</v>
      </c>
      <c r="D1302" s="4" t="s">
        <v>39</v>
      </c>
      <c r="E1302" s="4" t="s">
        <v>39</v>
      </c>
      <c r="F1302" s="4" t="s">
        <v>2652</v>
      </c>
      <c r="G1302" s="4" t="s">
        <v>5634</v>
      </c>
      <c r="H1302" s="142" t="s">
        <v>3174</v>
      </c>
      <c r="I1302" s="4" t="s">
        <v>9</v>
      </c>
      <c r="J1302" s="4" t="s">
        <v>3</v>
      </c>
      <c r="K1302" s="4" t="s">
        <v>4</v>
      </c>
      <c r="L1302" s="136" t="s">
        <v>8067</v>
      </c>
      <c r="M1302" s="141" t="s">
        <v>45</v>
      </c>
      <c r="N1302" s="139" t="s">
        <v>9655</v>
      </c>
      <c r="O1302" s="4" t="s">
        <v>3855</v>
      </c>
      <c r="P1302" s="48" t="s">
        <v>5</v>
      </c>
      <c r="Q1302" s="4"/>
    </row>
    <row r="1303" spans="1:17" ht="45" customHeight="1" x14ac:dyDescent="0.2">
      <c r="A1303" s="57">
        <v>4145020</v>
      </c>
      <c r="B1303" s="4" t="s">
        <v>1</v>
      </c>
      <c r="C1303" s="4" t="s">
        <v>9756</v>
      </c>
      <c r="D1303" s="4" t="s">
        <v>39</v>
      </c>
      <c r="E1303" s="4" t="s">
        <v>39</v>
      </c>
      <c r="F1303" s="4" t="s">
        <v>2653</v>
      </c>
      <c r="G1303" s="4" t="s">
        <v>5635</v>
      </c>
      <c r="H1303" s="142" t="s">
        <v>3174</v>
      </c>
      <c r="I1303" s="4" t="s">
        <v>9</v>
      </c>
      <c r="J1303" s="4" t="s">
        <v>3</v>
      </c>
      <c r="K1303" s="4" t="s">
        <v>11</v>
      </c>
      <c r="L1303" s="136" t="s">
        <v>8067</v>
      </c>
      <c r="M1303" s="141" t="s">
        <v>45</v>
      </c>
      <c r="N1303" s="139" t="s">
        <v>9656</v>
      </c>
      <c r="O1303" s="4" t="s">
        <v>3855</v>
      </c>
      <c r="P1303" s="48" t="s">
        <v>5</v>
      </c>
      <c r="Q1303" s="4"/>
    </row>
    <row r="1304" spans="1:17" ht="45" customHeight="1" x14ac:dyDescent="0.2">
      <c r="A1304" s="57">
        <v>4145020</v>
      </c>
      <c r="B1304" s="4" t="s">
        <v>1</v>
      </c>
      <c r="C1304" s="4" t="s">
        <v>9756</v>
      </c>
      <c r="D1304" s="4" t="s">
        <v>39</v>
      </c>
      <c r="E1304" s="4" t="s">
        <v>39</v>
      </c>
      <c r="F1304" s="4" t="s">
        <v>2654</v>
      </c>
      <c r="G1304" s="4" t="s">
        <v>5636</v>
      </c>
      <c r="H1304" s="142" t="s">
        <v>3855</v>
      </c>
      <c r="I1304" s="4" t="s">
        <v>28</v>
      </c>
      <c r="J1304" s="4" t="s">
        <v>16</v>
      </c>
      <c r="K1304" s="4" t="s">
        <v>4</v>
      </c>
      <c r="L1304" s="136" t="s">
        <v>8068</v>
      </c>
      <c r="M1304" s="141" t="s">
        <v>330</v>
      </c>
      <c r="N1304" s="139" t="s">
        <v>9657</v>
      </c>
      <c r="O1304" s="4" t="s">
        <v>3855</v>
      </c>
      <c r="P1304" s="48" t="s">
        <v>5</v>
      </c>
      <c r="Q1304" s="4"/>
    </row>
    <row r="1305" spans="1:17" ht="45" customHeight="1" x14ac:dyDescent="0.2">
      <c r="A1305" s="57">
        <v>4145020</v>
      </c>
      <c r="B1305" s="4" t="s">
        <v>1</v>
      </c>
      <c r="C1305" s="4" t="s">
        <v>9756</v>
      </c>
      <c r="D1305" s="4" t="s">
        <v>46</v>
      </c>
      <c r="E1305" s="4" t="s">
        <v>46</v>
      </c>
      <c r="F1305" s="4" t="s">
        <v>2655</v>
      </c>
      <c r="G1305" s="4" t="s">
        <v>5637</v>
      </c>
      <c r="H1305" s="142" t="s">
        <v>3208</v>
      </c>
      <c r="I1305" s="4" t="s">
        <v>30</v>
      </c>
      <c r="J1305" s="4" t="s">
        <v>16</v>
      </c>
      <c r="K1305" s="4" t="s">
        <v>4</v>
      </c>
      <c r="L1305" s="136" t="s">
        <v>8069</v>
      </c>
      <c r="M1305" s="141"/>
      <c r="N1305" s="139" t="s">
        <v>9658</v>
      </c>
      <c r="O1305" s="4" t="s">
        <v>3006</v>
      </c>
      <c r="P1305" s="48" t="s">
        <v>5</v>
      </c>
      <c r="Q1305" s="4"/>
    </row>
    <row r="1306" spans="1:17" ht="45" customHeight="1" x14ac:dyDescent="0.2">
      <c r="A1306" s="57">
        <v>4145030</v>
      </c>
      <c r="B1306" s="4" t="s">
        <v>1</v>
      </c>
      <c r="C1306" s="4" t="s">
        <v>9761</v>
      </c>
      <c r="D1306" s="4" t="s">
        <v>89</v>
      </c>
      <c r="E1306" s="4" t="s">
        <v>89</v>
      </c>
      <c r="F1306" s="4" t="s">
        <v>2658</v>
      </c>
      <c r="G1306" s="4" t="s">
        <v>5640</v>
      </c>
      <c r="H1306" s="142" t="s">
        <v>3208</v>
      </c>
      <c r="I1306" s="4" t="s">
        <v>2</v>
      </c>
      <c r="J1306" s="4" t="s">
        <v>3</v>
      </c>
      <c r="K1306" s="4" t="s">
        <v>71</v>
      </c>
      <c r="L1306" s="136" t="s">
        <v>8071</v>
      </c>
      <c r="M1306" s="147"/>
      <c r="N1306" s="139"/>
      <c r="O1306" s="4"/>
      <c r="P1306" s="48" t="s">
        <v>26</v>
      </c>
      <c r="Q1306" s="4"/>
    </row>
    <row r="1307" spans="1:17" ht="45" customHeight="1" x14ac:dyDescent="0.2">
      <c r="A1307" s="57">
        <v>4145030</v>
      </c>
      <c r="B1307" s="4" t="s">
        <v>1</v>
      </c>
      <c r="C1307" s="4" t="s">
        <v>9761</v>
      </c>
      <c r="D1307" s="4" t="s">
        <v>89</v>
      </c>
      <c r="E1307" s="4" t="s">
        <v>89</v>
      </c>
      <c r="F1307" s="4" t="s">
        <v>2659</v>
      </c>
      <c r="G1307" s="4" t="s">
        <v>5641</v>
      </c>
      <c r="H1307" s="142" t="s">
        <v>3208</v>
      </c>
      <c r="I1307" s="4" t="s">
        <v>2</v>
      </c>
      <c r="J1307" s="4" t="s">
        <v>3</v>
      </c>
      <c r="K1307" s="4" t="s">
        <v>71</v>
      </c>
      <c r="L1307" s="136" t="s">
        <v>8072</v>
      </c>
      <c r="M1307" s="147"/>
      <c r="N1307" s="139"/>
      <c r="O1307" s="4"/>
      <c r="P1307" s="48" t="s">
        <v>26</v>
      </c>
      <c r="Q1307" s="4"/>
    </row>
    <row r="1308" spans="1:17" ht="45" customHeight="1" x14ac:dyDescent="0.2">
      <c r="A1308" s="57">
        <v>4145030</v>
      </c>
      <c r="B1308" s="4" t="s">
        <v>1</v>
      </c>
      <c r="C1308" s="4" t="s">
        <v>9758</v>
      </c>
      <c r="D1308" s="4" t="s">
        <v>10</v>
      </c>
      <c r="E1308" s="4" t="s">
        <v>10</v>
      </c>
      <c r="F1308" s="4" t="s">
        <v>2660</v>
      </c>
      <c r="G1308" s="4" t="s">
        <v>5642</v>
      </c>
      <c r="H1308" s="142" t="s">
        <v>3208</v>
      </c>
      <c r="I1308" s="4" t="s">
        <v>2</v>
      </c>
      <c r="J1308" s="4" t="s">
        <v>3</v>
      </c>
      <c r="K1308" s="4" t="s">
        <v>71</v>
      </c>
      <c r="L1308" s="136" t="s">
        <v>8073</v>
      </c>
      <c r="M1308" s="147" t="s">
        <v>333</v>
      </c>
      <c r="N1308" s="139"/>
      <c r="O1308" s="4"/>
      <c r="P1308" s="48" t="s">
        <v>26</v>
      </c>
      <c r="Q1308" s="4"/>
    </row>
    <row r="1309" spans="1:17" ht="45" customHeight="1" x14ac:dyDescent="0.2">
      <c r="A1309" s="57">
        <v>4145030</v>
      </c>
      <c r="B1309" s="4" t="s">
        <v>1</v>
      </c>
      <c r="C1309" s="4" t="s">
        <v>9760</v>
      </c>
      <c r="D1309" s="4" t="s">
        <v>13</v>
      </c>
      <c r="E1309" s="4" t="s">
        <v>13</v>
      </c>
      <c r="F1309" s="4" t="s">
        <v>2661</v>
      </c>
      <c r="G1309" s="4" t="s">
        <v>5643</v>
      </c>
      <c r="H1309" s="142" t="s">
        <v>3208</v>
      </c>
      <c r="I1309" s="4" t="s">
        <v>9</v>
      </c>
      <c r="J1309" s="4" t="s">
        <v>19</v>
      </c>
      <c r="K1309" s="4" t="s">
        <v>4</v>
      </c>
      <c r="L1309" s="136" t="s">
        <v>8074</v>
      </c>
      <c r="M1309" s="141" t="s">
        <v>17</v>
      </c>
      <c r="N1309" s="139" t="s">
        <v>9660</v>
      </c>
      <c r="O1309" s="4" t="s">
        <v>4293</v>
      </c>
      <c r="P1309" s="48" t="s">
        <v>5</v>
      </c>
      <c r="Q1309" s="4"/>
    </row>
    <row r="1310" spans="1:17" ht="45" customHeight="1" x14ac:dyDescent="0.2">
      <c r="A1310" s="57">
        <v>4145020</v>
      </c>
      <c r="B1310" s="4" t="s">
        <v>1</v>
      </c>
      <c r="C1310" s="4" t="s">
        <v>9756</v>
      </c>
      <c r="D1310" s="4" t="s">
        <v>29</v>
      </c>
      <c r="E1310" s="4" t="s">
        <v>29</v>
      </c>
      <c r="F1310" s="4" t="s">
        <v>2663</v>
      </c>
      <c r="G1310" s="4" t="s">
        <v>5645</v>
      </c>
      <c r="H1310" s="142" t="s">
        <v>3208</v>
      </c>
      <c r="I1310" s="4" t="s">
        <v>2</v>
      </c>
      <c r="J1310" s="4" t="s">
        <v>3</v>
      </c>
      <c r="K1310" s="4" t="s">
        <v>4</v>
      </c>
      <c r="L1310" s="136" t="s">
        <v>8075</v>
      </c>
      <c r="M1310" s="147" t="s">
        <v>8296</v>
      </c>
      <c r="N1310" s="139" t="s">
        <v>9662</v>
      </c>
      <c r="O1310" s="4" t="s">
        <v>3174</v>
      </c>
      <c r="P1310" s="48" t="s">
        <v>5</v>
      </c>
      <c r="Q1310" s="4"/>
    </row>
    <row r="1311" spans="1:17" ht="45" customHeight="1" x14ac:dyDescent="0.2">
      <c r="A1311" s="57">
        <v>4145020</v>
      </c>
      <c r="B1311" s="4" t="s">
        <v>1</v>
      </c>
      <c r="C1311" s="4" t="s">
        <v>9756</v>
      </c>
      <c r="D1311" s="4" t="s">
        <v>39</v>
      </c>
      <c r="E1311" s="4" t="s">
        <v>39</v>
      </c>
      <c r="F1311" s="4" t="s">
        <v>2665</v>
      </c>
      <c r="G1311" s="4" t="s">
        <v>5647</v>
      </c>
      <c r="H1311" s="142" t="s">
        <v>3855</v>
      </c>
      <c r="I1311" s="4" t="s">
        <v>14</v>
      </c>
      <c r="J1311" s="4" t="s">
        <v>3</v>
      </c>
      <c r="K1311" s="4" t="s">
        <v>4</v>
      </c>
      <c r="L1311" s="136" t="s">
        <v>8077</v>
      </c>
      <c r="M1311" s="141"/>
      <c r="N1311" s="139" t="s">
        <v>9664</v>
      </c>
      <c r="O1311" s="4" t="s">
        <v>4238</v>
      </c>
      <c r="P1311" s="48" t="s">
        <v>5</v>
      </c>
      <c r="Q1311" s="4"/>
    </row>
    <row r="1312" spans="1:17" ht="45" customHeight="1" x14ac:dyDescent="0.2">
      <c r="A1312" s="57">
        <v>4145020</v>
      </c>
      <c r="B1312" s="4" t="s">
        <v>1</v>
      </c>
      <c r="C1312" s="4" t="s">
        <v>9756</v>
      </c>
      <c r="D1312" s="4" t="s">
        <v>37</v>
      </c>
      <c r="E1312" s="4" t="s">
        <v>37</v>
      </c>
      <c r="F1312" s="4" t="s">
        <v>2668</v>
      </c>
      <c r="G1312" s="4" t="s">
        <v>5650</v>
      </c>
      <c r="H1312" s="142" t="s">
        <v>3208</v>
      </c>
      <c r="I1312" s="4" t="s">
        <v>9</v>
      </c>
      <c r="J1312" s="4" t="s">
        <v>16</v>
      </c>
      <c r="K1312" s="4" t="s">
        <v>4</v>
      </c>
      <c r="L1312" s="136" t="s">
        <v>8080</v>
      </c>
      <c r="M1312" s="141"/>
      <c r="N1312" s="139" t="s">
        <v>9666</v>
      </c>
      <c r="O1312" s="4" t="s">
        <v>3051</v>
      </c>
      <c r="P1312" s="48" t="s">
        <v>5</v>
      </c>
      <c r="Q1312" s="4"/>
    </row>
    <row r="1313" spans="1:17" ht="45" customHeight="1" x14ac:dyDescent="0.2">
      <c r="A1313" s="57">
        <v>4145030</v>
      </c>
      <c r="B1313" s="4" t="s">
        <v>1</v>
      </c>
      <c r="C1313" s="4" t="s">
        <v>9758</v>
      </c>
      <c r="D1313" s="4" t="s">
        <v>10</v>
      </c>
      <c r="E1313" s="4" t="s">
        <v>10</v>
      </c>
      <c r="F1313" s="4" t="s">
        <v>2669</v>
      </c>
      <c r="G1313" s="4" t="s">
        <v>5651</v>
      </c>
      <c r="H1313" s="142" t="s">
        <v>3208</v>
      </c>
      <c r="I1313" s="4" t="s">
        <v>2</v>
      </c>
      <c r="J1313" s="4" t="s">
        <v>16</v>
      </c>
      <c r="K1313" s="4" t="s">
        <v>71</v>
      </c>
      <c r="L1313" s="136" t="s">
        <v>8081</v>
      </c>
      <c r="M1313" s="147" t="s">
        <v>333</v>
      </c>
      <c r="N1313" s="139"/>
      <c r="O1313" s="4"/>
      <c r="P1313" s="48" t="s">
        <v>26</v>
      </c>
      <c r="Q1313" s="4"/>
    </row>
    <row r="1314" spans="1:17" ht="45" customHeight="1" x14ac:dyDescent="0.2">
      <c r="A1314" s="57">
        <v>4145020</v>
      </c>
      <c r="B1314" s="4" t="s">
        <v>1</v>
      </c>
      <c r="C1314" s="4" t="s">
        <v>9756</v>
      </c>
      <c r="D1314" s="4" t="s">
        <v>46</v>
      </c>
      <c r="E1314" s="4" t="s">
        <v>46</v>
      </c>
      <c r="F1314" s="4" t="s">
        <v>2674</v>
      </c>
      <c r="G1314" s="4" t="s">
        <v>5656</v>
      </c>
      <c r="H1314" s="142" t="s">
        <v>4372</v>
      </c>
      <c r="I1314" s="4" t="s">
        <v>30</v>
      </c>
      <c r="J1314" s="4" t="s">
        <v>16</v>
      </c>
      <c r="K1314" s="4" t="s">
        <v>4</v>
      </c>
      <c r="L1314" s="136" t="s">
        <v>8086</v>
      </c>
      <c r="M1314" s="141"/>
      <c r="N1314" s="139" t="s">
        <v>9669</v>
      </c>
      <c r="O1314" s="4" t="s">
        <v>4372</v>
      </c>
      <c r="P1314" s="48" t="s">
        <v>5</v>
      </c>
      <c r="Q1314" s="4"/>
    </row>
    <row r="1315" spans="1:17" ht="45" customHeight="1" x14ac:dyDescent="0.2">
      <c r="A1315" s="57">
        <v>4145020</v>
      </c>
      <c r="B1315" s="4" t="s">
        <v>1</v>
      </c>
      <c r="C1315" s="4" t="s">
        <v>9756</v>
      </c>
      <c r="D1315" s="4" t="s">
        <v>46</v>
      </c>
      <c r="E1315" s="4" t="s">
        <v>46</v>
      </c>
      <c r="F1315" s="4" t="s">
        <v>2675</v>
      </c>
      <c r="G1315" s="4" t="s">
        <v>5657</v>
      </c>
      <c r="H1315" s="142" t="s">
        <v>4372</v>
      </c>
      <c r="I1315" s="4" t="s">
        <v>9</v>
      </c>
      <c r="J1315" s="4" t="s">
        <v>16</v>
      </c>
      <c r="K1315" s="4" t="s">
        <v>4</v>
      </c>
      <c r="L1315" s="136" t="s">
        <v>8087</v>
      </c>
      <c r="M1315" s="141"/>
      <c r="N1315" s="139" t="s">
        <v>9670</v>
      </c>
      <c r="O1315" s="4" t="s">
        <v>3006</v>
      </c>
      <c r="P1315" s="48" t="s">
        <v>5</v>
      </c>
      <c r="Q1315" s="4"/>
    </row>
    <row r="1316" spans="1:17" ht="45" customHeight="1" x14ac:dyDescent="0.2">
      <c r="A1316" s="57">
        <v>4145020</v>
      </c>
      <c r="B1316" s="4" t="s">
        <v>1</v>
      </c>
      <c r="C1316" s="4" t="s">
        <v>9766</v>
      </c>
      <c r="D1316" s="4" t="s">
        <v>53</v>
      </c>
      <c r="E1316" s="4" t="s">
        <v>53</v>
      </c>
      <c r="F1316" s="4" t="s">
        <v>2676</v>
      </c>
      <c r="G1316" s="4" t="s">
        <v>5658</v>
      </c>
      <c r="H1316" s="142" t="s">
        <v>4372</v>
      </c>
      <c r="I1316" s="4" t="s">
        <v>9</v>
      </c>
      <c r="J1316" s="4" t="s">
        <v>16</v>
      </c>
      <c r="K1316" s="4" t="s">
        <v>4</v>
      </c>
      <c r="L1316" s="136" t="s">
        <v>8088</v>
      </c>
      <c r="M1316" s="141"/>
      <c r="N1316" s="139" t="s">
        <v>9671</v>
      </c>
      <c r="O1316" s="4" t="s">
        <v>3972</v>
      </c>
      <c r="P1316" s="48" t="s">
        <v>5</v>
      </c>
      <c r="Q1316" s="4"/>
    </row>
    <row r="1317" spans="1:17" ht="45" customHeight="1" x14ac:dyDescent="0.2">
      <c r="A1317" s="57">
        <v>4145020</v>
      </c>
      <c r="B1317" s="4" t="s">
        <v>1</v>
      </c>
      <c r="C1317" s="4" t="s">
        <v>9756</v>
      </c>
      <c r="D1317" s="4" t="s">
        <v>46</v>
      </c>
      <c r="E1317" s="4" t="s">
        <v>46</v>
      </c>
      <c r="F1317" s="4" t="s">
        <v>2678</v>
      </c>
      <c r="G1317" s="4" t="s">
        <v>5660</v>
      </c>
      <c r="H1317" s="142" t="s">
        <v>3853</v>
      </c>
      <c r="I1317" s="4" t="s">
        <v>2</v>
      </c>
      <c r="J1317" s="4" t="s">
        <v>16</v>
      </c>
      <c r="K1317" s="4" t="s">
        <v>4</v>
      </c>
      <c r="L1317" s="136" t="s">
        <v>8090</v>
      </c>
      <c r="M1317" s="141"/>
      <c r="N1317" s="139" t="s">
        <v>9672</v>
      </c>
      <c r="O1317" s="4" t="s">
        <v>3174</v>
      </c>
      <c r="P1317" s="48" t="s">
        <v>5</v>
      </c>
      <c r="Q1317" s="4"/>
    </row>
    <row r="1318" spans="1:17" ht="45" customHeight="1" x14ac:dyDescent="0.2">
      <c r="A1318" s="57">
        <v>4145030</v>
      </c>
      <c r="B1318" s="4" t="s">
        <v>1</v>
      </c>
      <c r="C1318" s="4" t="s">
        <v>9760</v>
      </c>
      <c r="D1318" s="4" t="s">
        <v>13</v>
      </c>
      <c r="E1318" s="4" t="s">
        <v>13</v>
      </c>
      <c r="F1318" s="4" t="s">
        <v>2680</v>
      </c>
      <c r="G1318" s="4" t="s">
        <v>5662</v>
      </c>
      <c r="H1318" s="142" t="s">
        <v>3853</v>
      </c>
      <c r="I1318" s="4" t="s">
        <v>9</v>
      </c>
      <c r="J1318" s="4" t="s">
        <v>3</v>
      </c>
      <c r="K1318" s="4" t="s">
        <v>4</v>
      </c>
      <c r="L1318" s="136" t="s">
        <v>8092</v>
      </c>
      <c r="M1318" s="141" t="s">
        <v>17</v>
      </c>
      <c r="N1318" s="139" t="s">
        <v>9673</v>
      </c>
      <c r="O1318" s="4" t="s">
        <v>3972</v>
      </c>
      <c r="P1318" s="48" t="s">
        <v>5</v>
      </c>
      <c r="Q1318" s="4"/>
    </row>
    <row r="1319" spans="1:17" ht="45" customHeight="1" x14ac:dyDescent="0.2">
      <c r="A1319" s="57">
        <v>4145030</v>
      </c>
      <c r="B1319" s="4" t="s">
        <v>1</v>
      </c>
      <c r="C1319" s="4" t="s">
        <v>9760</v>
      </c>
      <c r="D1319" s="4" t="s">
        <v>13</v>
      </c>
      <c r="E1319" s="4" t="s">
        <v>13</v>
      </c>
      <c r="F1319" s="4" t="s">
        <v>2682</v>
      </c>
      <c r="G1319" s="4" t="s">
        <v>5664</v>
      </c>
      <c r="H1319" s="142" t="s">
        <v>3853</v>
      </c>
      <c r="I1319" s="4" t="s">
        <v>9</v>
      </c>
      <c r="J1319" s="4" t="s">
        <v>16</v>
      </c>
      <c r="K1319" s="4" t="s">
        <v>4</v>
      </c>
      <c r="L1319" s="136" t="s">
        <v>8094</v>
      </c>
      <c r="M1319" s="141" t="s">
        <v>15</v>
      </c>
      <c r="N1319" s="139" t="s">
        <v>9674</v>
      </c>
      <c r="O1319" s="4" t="s">
        <v>4238</v>
      </c>
      <c r="P1319" s="48" t="s">
        <v>5</v>
      </c>
      <c r="Q1319" s="4"/>
    </row>
    <row r="1320" spans="1:17" ht="45" customHeight="1" x14ac:dyDescent="0.2">
      <c r="A1320" s="57">
        <v>4145020</v>
      </c>
      <c r="B1320" s="4" t="s">
        <v>1</v>
      </c>
      <c r="C1320" s="4" t="s">
        <v>9766</v>
      </c>
      <c r="D1320" s="4" t="s">
        <v>903</v>
      </c>
      <c r="E1320" s="4" t="s">
        <v>903</v>
      </c>
      <c r="F1320" s="4" t="s">
        <v>2683</v>
      </c>
      <c r="G1320" s="4" t="s">
        <v>5665</v>
      </c>
      <c r="H1320" s="142" t="s">
        <v>3853</v>
      </c>
      <c r="I1320" s="4" t="s">
        <v>9</v>
      </c>
      <c r="J1320" s="4" t="s">
        <v>16</v>
      </c>
      <c r="K1320" s="4" t="s">
        <v>4</v>
      </c>
      <c r="L1320" s="136" t="s">
        <v>8095</v>
      </c>
      <c r="M1320" s="141" t="s">
        <v>205</v>
      </c>
      <c r="N1320" s="139" t="s">
        <v>9675</v>
      </c>
      <c r="O1320" s="4" t="s">
        <v>4281</v>
      </c>
      <c r="P1320" s="48" t="s">
        <v>5</v>
      </c>
      <c r="Q1320" s="4"/>
    </row>
    <row r="1321" spans="1:17" ht="45" customHeight="1" x14ac:dyDescent="0.2">
      <c r="A1321" s="57">
        <v>4145030</v>
      </c>
      <c r="B1321" s="4" t="s">
        <v>1</v>
      </c>
      <c r="C1321" s="4" t="s">
        <v>9761</v>
      </c>
      <c r="D1321" s="4" t="s">
        <v>89</v>
      </c>
      <c r="E1321" s="4" t="s">
        <v>89</v>
      </c>
      <c r="F1321" s="4" t="s">
        <v>2685</v>
      </c>
      <c r="G1321" s="4" t="s">
        <v>5667</v>
      </c>
      <c r="H1321" s="142" t="s">
        <v>3853</v>
      </c>
      <c r="I1321" s="4" t="s">
        <v>2</v>
      </c>
      <c r="J1321" s="4" t="s">
        <v>3</v>
      </c>
      <c r="K1321" s="4" t="s">
        <v>71</v>
      </c>
      <c r="L1321" s="136" t="s">
        <v>8097</v>
      </c>
      <c r="M1321" s="147"/>
      <c r="N1321" s="139"/>
      <c r="O1321" s="4"/>
      <c r="P1321" s="48" t="s">
        <v>5</v>
      </c>
      <c r="Q1321" s="4"/>
    </row>
    <row r="1322" spans="1:17" ht="45" customHeight="1" x14ac:dyDescent="0.2">
      <c r="A1322" s="57">
        <v>4145030</v>
      </c>
      <c r="B1322" s="4" t="s">
        <v>1</v>
      </c>
      <c r="C1322" s="4" t="s">
        <v>9761</v>
      </c>
      <c r="D1322" s="4" t="s">
        <v>89</v>
      </c>
      <c r="E1322" s="4" t="s">
        <v>89</v>
      </c>
      <c r="F1322" s="4" t="s">
        <v>2688</v>
      </c>
      <c r="G1322" s="4" t="s">
        <v>5670</v>
      </c>
      <c r="H1322" s="142" t="s">
        <v>3853</v>
      </c>
      <c r="I1322" s="4" t="s">
        <v>2</v>
      </c>
      <c r="J1322" s="4" t="s">
        <v>16</v>
      </c>
      <c r="K1322" s="4" t="s">
        <v>71</v>
      </c>
      <c r="L1322" s="136" t="s">
        <v>8100</v>
      </c>
      <c r="M1322" s="147"/>
      <c r="N1322" s="139"/>
      <c r="O1322" s="4"/>
      <c r="P1322" s="48" t="s">
        <v>5</v>
      </c>
      <c r="Q1322" s="4"/>
    </row>
    <row r="1323" spans="1:17" ht="45" customHeight="1" x14ac:dyDescent="0.2">
      <c r="A1323" s="57">
        <v>4145030</v>
      </c>
      <c r="B1323" s="4" t="s">
        <v>1</v>
      </c>
      <c r="C1323" s="4" t="s">
        <v>9761</v>
      </c>
      <c r="D1323" s="4" t="s">
        <v>89</v>
      </c>
      <c r="E1323" s="4" t="s">
        <v>89</v>
      </c>
      <c r="F1323" s="4" t="s">
        <v>2690</v>
      </c>
      <c r="G1323" s="4" t="s">
        <v>5672</v>
      </c>
      <c r="H1323" s="142" t="s">
        <v>3853</v>
      </c>
      <c r="I1323" s="4" t="s">
        <v>2</v>
      </c>
      <c r="J1323" s="4" t="s">
        <v>16</v>
      </c>
      <c r="K1323" s="4" t="s">
        <v>4</v>
      </c>
      <c r="L1323" s="136" t="s">
        <v>8102</v>
      </c>
      <c r="M1323" s="141"/>
      <c r="N1323" s="139" t="s">
        <v>9679</v>
      </c>
      <c r="O1323" s="4" t="s">
        <v>4166</v>
      </c>
      <c r="P1323" s="48" t="s">
        <v>5</v>
      </c>
      <c r="Q1323" s="4"/>
    </row>
    <row r="1324" spans="1:17" ht="45" customHeight="1" x14ac:dyDescent="0.2">
      <c r="A1324" s="57">
        <v>4145030</v>
      </c>
      <c r="B1324" s="4" t="s">
        <v>1</v>
      </c>
      <c r="C1324" s="4" t="s">
        <v>9761</v>
      </c>
      <c r="D1324" s="4" t="s">
        <v>89</v>
      </c>
      <c r="E1324" s="4" t="s">
        <v>89</v>
      </c>
      <c r="F1324" s="4" t="s">
        <v>2691</v>
      </c>
      <c r="G1324" s="4" t="s">
        <v>5673</v>
      </c>
      <c r="H1324" s="142" t="s">
        <v>3853</v>
      </c>
      <c r="I1324" s="4" t="s">
        <v>2</v>
      </c>
      <c r="J1324" s="4" t="s">
        <v>16</v>
      </c>
      <c r="K1324" s="4" t="s">
        <v>71</v>
      </c>
      <c r="L1324" s="136" t="s">
        <v>8102</v>
      </c>
      <c r="M1324" s="147"/>
      <c r="N1324" s="139"/>
      <c r="O1324" s="4"/>
      <c r="P1324" s="48" t="s">
        <v>5</v>
      </c>
      <c r="Q1324" s="4"/>
    </row>
    <row r="1325" spans="1:17" ht="45" customHeight="1" x14ac:dyDescent="0.2">
      <c r="A1325" s="57">
        <v>4145030</v>
      </c>
      <c r="B1325" s="4" t="s">
        <v>1</v>
      </c>
      <c r="C1325" s="4" t="s">
        <v>9761</v>
      </c>
      <c r="D1325" s="4" t="s">
        <v>89</v>
      </c>
      <c r="E1325" s="4" t="s">
        <v>89</v>
      </c>
      <c r="F1325" s="4" t="s">
        <v>2692</v>
      </c>
      <c r="G1325" s="4" t="s">
        <v>5674</v>
      </c>
      <c r="H1325" s="142" t="s">
        <v>3853</v>
      </c>
      <c r="I1325" s="4" t="s">
        <v>2</v>
      </c>
      <c r="J1325" s="4" t="s">
        <v>16</v>
      </c>
      <c r="K1325" s="4" t="s">
        <v>4</v>
      </c>
      <c r="L1325" s="136" t="s">
        <v>8103</v>
      </c>
      <c r="M1325" s="141"/>
      <c r="N1325" s="139" t="s">
        <v>9680</v>
      </c>
      <c r="O1325" s="4" t="s">
        <v>3051</v>
      </c>
      <c r="P1325" s="48" t="s">
        <v>5</v>
      </c>
      <c r="Q1325" s="4"/>
    </row>
    <row r="1326" spans="1:17" ht="45" customHeight="1" x14ac:dyDescent="0.2">
      <c r="A1326" s="57">
        <v>4145030</v>
      </c>
      <c r="B1326" s="4" t="s">
        <v>1</v>
      </c>
      <c r="C1326" s="4" t="s">
        <v>9761</v>
      </c>
      <c r="D1326" s="4" t="s">
        <v>89</v>
      </c>
      <c r="E1326" s="4" t="s">
        <v>89</v>
      </c>
      <c r="F1326" s="4" t="s">
        <v>2693</v>
      </c>
      <c r="G1326" s="4" t="s">
        <v>5675</v>
      </c>
      <c r="H1326" s="142" t="s">
        <v>3853</v>
      </c>
      <c r="I1326" s="4" t="s">
        <v>2</v>
      </c>
      <c r="J1326" s="4" t="s">
        <v>16</v>
      </c>
      <c r="K1326" s="4" t="s">
        <v>71</v>
      </c>
      <c r="L1326" s="136" t="s">
        <v>8103</v>
      </c>
      <c r="M1326" s="147"/>
      <c r="N1326" s="139"/>
      <c r="O1326" s="4"/>
      <c r="P1326" s="48" t="s">
        <v>5</v>
      </c>
      <c r="Q1326" s="4"/>
    </row>
    <row r="1327" spans="1:17" ht="45" customHeight="1" x14ac:dyDescent="0.2">
      <c r="A1327" s="57">
        <v>4145020</v>
      </c>
      <c r="B1327" s="4" t="s">
        <v>1</v>
      </c>
      <c r="C1327" s="4" t="s">
        <v>9756</v>
      </c>
      <c r="D1327" s="4" t="s">
        <v>39</v>
      </c>
      <c r="E1327" s="4" t="s">
        <v>39</v>
      </c>
      <c r="F1327" s="4" t="s">
        <v>2696</v>
      </c>
      <c r="G1327" s="4" t="s">
        <v>5678</v>
      </c>
      <c r="H1327" s="142" t="s">
        <v>3853</v>
      </c>
      <c r="I1327" s="4" t="s">
        <v>9</v>
      </c>
      <c r="J1327" s="4" t="s">
        <v>16</v>
      </c>
      <c r="K1327" s="4" t="s">
        <v>4</v>
      </c>
      <c r="L1327" s="136" t="s">
        <v>8106</v>
      </c>
      <c r="M1327" s="141" t="s">
        <v>330</v>
      </c>
      <c r="N1327" s="139" t="s">
        <v>9683</v>
      </c>
      <c r="O1327" s="4" t="s">
        <v>3006</v>
      </c>
      <c r="P1327" s="48" t="s">
        <v>5</v>
      </c>
      <c r="Q1327" s="4"/>
    </row>
    <row r="1328" spans="1:17" ht="45" customHeight="1" x14ac:dyDescent="0.2">
      <c r="A1328" s="57">
        <v>4145010</v>
      </c>
      <c r="B1328" s="4" t="s">
        <v>1</v>
      </c>
      <c r="C1328" s="4" t="s">
        <v>9759</v>
      </c>
      <c r="D1328" s="4" t="s">
        <v>86</v>
      </c>
      <c r="E1328" s="4" t="s">
        <v>86</v>
      </c>
      <c r="F1328" s="4" t="s">
        <v>2697</v>
      </c>
      <c r="G1328" s="4" t="s">
        <v>5679</v>
      </c>
      <c r="H1328" s="142" t="s">
        <v>3853</v>
      </c>
      <c r="I1328" s="4" t="s">
        <v>9</v>
      </c>
      <c r="J1328" s="4" t="s">
        <v>16</v>
      </c>
      <c r="K1328" s="4" t="s">
        <v>4</v>
      </c>
      <c r="L1328" s="136" t="s">
        <v>8107</v>
      </c>
      <c r="M1328" s="141"/>
      <c r="N1328" s="139" t="s">
        <v>9684</v>
      </c>
      <c r="O1328" s="4" t="s">
        <v>4406</v>
      </c>
      <c r="P1328" s="48" t="s">
        <v>5</v>
      </c>
      <c r="Q1328" s="4"/>
    </row>
    <row r="1329" spans="1:17" ht="45" customHeight="1" x14ac:dyDescent="0.2">
      <c r="A1329" s="57">
        <v>4145010</v>
      </c>
      <c r="B1329" s="4" t="s">
        <v>1</v>
      </c>
      <c r="C1329" s="4" t="s">
        <v>9765</v>
      </c>
      <c r="D1329" s="4" t="s">
        <v>316</v>
      </c>
      <c r="E1329" s="4" t="s">
        <v>316</v>
      </c>
      <c r="F1329" s="4" t="s">
        <v>2698</v>
      </c>
      <c r="G1329" s="4" t="s">
        <v>5680</v>
      </c>
      <c r="H1329" s="142" t="s">
        <v>4493</v>
      </c>
      <c r="I1329" s="4" t="s">
        <v>2</v>
      </c>
      <c r="J1329" s="4" t="s">
        <v>3</v>
      </c>
      <c r="K1329" s="4" t="s">
        <v>71</v>
      </c>
      <c r="L1329" s="136" t="s">
        <v>8108</v>
      </c>
      <c r="M1329" s="141"/>
      <c r="N1329" s="139"/>
      <c r="O1329" s="4"/>
      <c r="P1329" s="48" t="s">
        <v>5</v>
      </c>
      <c r="Q1329" s="4"/>
    </row>
    <row r="1330" spans="1:17" ht="45" customHeight="1" x14ac:dyDescent="0.2">
      <c r="A1330" s="57">
        <v>4145020</v>
      </c>
      <c r="B1330" s="4" t="s">
        <v>1</v>
      </c>
      <c r="C1330" s="4" t="s">
        <v>9767</v>
      </c>
      <c r="D1330" s="4" t="s">
        <v>51</v>
      </c>
      <c r="E1330" s="4" t="s">
        <v>51</v>
      </c>
      <c r="F1330" s="4" t="s">
        <v>2701</v>
      </c>
      <c r="G1330" s="4" t="s">
        <v>5683</v>
      </c>
      <c r="H1330" s="142" t="s">
        <v>4493</v>
      </c>
      <c r="I1330" s="4" t="s">
        <v>9</v>
      </c>
      <c r="J1330" s="4" t="s">
        <v>16</v>
      </c>
      <c r="K1330" s="4" t="s">
        <v>4</v>
      </c>
      <c r="L1330" s="136" t="s">
        <v>8111</v>
      </c>
      <c r="M1330" s="141"/>
      <c r="N1330" s="139" t="s">
        <v>9686</v>
      </c>
      <c r="O1330" s="4" t="s">
        <v>4166</v>
      </c>
      <c r="P1330" s="48" t="s">
        <v>5</v>
      </c>
      <c r="Q1330" s="4"/>
    </row>
    <row r="1331" spans="1:17" ht="45" customHeight="1" x14ac:dyDescent="0.2">
      <c r="A1331" s="57">
        <v>4145030</v>
      </c>
      <c r="B1331" s="4" t="s">
        <v>1</v>
      </c>
      <c r="C1331" s="4" t="s">
        <v>9760</v>
      </c>
      <c r="D1331" s="4" t="s">
        <v>13</v>
      </c>
      <c r="E1331" s="4" t="s">
        <v>13</v>
      </c>
      <c r="F1331" s="4" t="s">
        <v>2703</v>
      </c>
      <c r="G1331" s="4" t="s">
        <v>5685</v>
      </c>
      <c r="H1331" s="142" t="s">
        <v>4493</v>
      </c>
      <c r="I1331" s="4" t="s">
        <v>9</v>
      </c>
      <c r="J1331" s="4" t="s">
        <v>3</v>
      </c>
      <c r="K1331" s="4" t="s">
        <v>4</v>
      </c>
      <c r="L1331" s="136" t="s">
        <v>8113</v>
      </c>
      <c r="M1331" s="141" t="s">
        <v>17</v>
      </c>
      <c r="N1331" s="139" t="s">
        <v>9688</v>
      </c>
      <c r="O1331" s="4" t="s">
        <v>3860</v>
      </c>
      <c r="P1331" s="48" t="s">
        <v>5</v>
      </c>
      <c r="Q1331" s="4"/>
    </row>
    <row r="1332" spans="1:17" ht="45" customHeight="1" x14ac:dyDescent="0.2">
      <c r="A1332" s="57">
        <v>4145020</v>
      </c>
      <c r="B1332" s="4" t="s">
        <v>1</v>
      </c>
      <c r="C1332" s="4" t="s">
        <v>9756</v>
      </c>
      <c r="D1332" s="4" t="s">
        <v>29</v>
      </c>
      <c r="E1332" s="4" t="s">
        <v>29</v>
      </c>
      <c r="F1332" s="4" t="s">
        <v>2706</v>
      </c>
      <c r="G1332" s="4" t="s">
        <v>5688</v>
      </c>
      <c r="H1332" s="142" t="s">
        <v>4493</v>
      </c>
      <c r="I1332" s="4" t="s">
        <v>9</v>
      </c>
      <c r="J1332" s="4" t="s">
        <v>16</v>
      </c>
      <c r="K1332" s="4" t="s">
        <v>4</v>
      </c>
      <c r="L1332" s="136" t="s">
        <v>8116</v>
      </c>
      <c r="M1332" s="147"/>
      <c r="N1332" s="139" t="s">
        <v>9691</v>
      </c>
      <c r="O1332" s="4" t="s">
        <v>3855</v>
      </c>
      <c r="P1332" s="48" t="s">
        <v>5</v>
      </c>
      <c r="Q1332" s="4"/>
    </row>
    <row r="1333" spans="1:17" ht="45" customHeight="1" x14ac:dyDescent="0.2">
      <c r="A1333" s="57">
        <v>4145020</v>
      </c>
      <c r="B1333" s="4" t="s">
        <v>1</v>
      </c>
      <c r="C1333" s="4" t="s">
        <v>9756</v>
      </c>
      <c r="D1333" s="4" t="s">
        <v>39</v>
      </c>
      <c r="E1333" s="4" t="s">
        <v>39</v>
      </c>
      <c r="F1333" s="4" t="s">
        <v>2707</v>
      </c>
      <c r="G1333" s="4" t="s">
        <v>5689</v>
      </c>
      <c r="H1333" s="142" t="s">
        <v>3540</v>
      </c>
      <c r="I1333" s="4" t="s">
        <v>2</v>
      </c>
      <c r="J1333" s="4" t="s">
        <v>16</v>
      </c>
      <c r="K1333" s="4" t="s">
        <v>71</v>
      </c>
      <c r="L1333" s="136" t="s">
        <v>8117</v>
      </c>
      <c r="M1333" s="141" t="s">
        <v>330</v>
      </c>
      <c r="N1333" s="139"/>
      <c r="O1333" s="4"/>
      <c r="P1333" s="48" t="s">
        <v>5</v>
      </c>
      <c r="Q1333" s="4"/>
    </row>
    <row r="1334" spans="1:17" ht="45" customHeight="1" x14ac:dyDescent="0.2">
      <c r="A1334" s="57">
        <v>4145010</v>
      </c>
      <c r="B1334" s="4" t="s">
        <v>1</v>
      </c>
      <c r="C1334" s="4" t="s">
        <v>9759</v>
      </c>
      <c r="D1334" s="4" t="s">
        <v>86</v>
      </c>
      <c r="E1334" s="4" t="s">
        <v>86</v>
      </c>
      <c r="F1334" s="4" t="s">
        <v>2711</v>
      </c>
      <c r="G1334" s="4" t="s">
        <v>5693</v>
      </c>
      <c r="H1334" s="142" t="s">
        <v>3540</v>
      </c>
      <c r="I1334" s="4" t="s">
        <v>2</v>
      </c>
      <c r="J1334" s="4" t="s">
        <v>3</v>
      </c>
      <c r="K1334" s="4" t="s">
        <v>71</v>
      </c>
      <c r="L1334" s="136" t="s">
        <v>8121</v>
      </c>
      <c r="M1334" s="141"/>
      <c r="N1334" s="139"/>
      <c r="O1334" s="4"/>
      <c r="P1334" s="48" t="s">
        <v>5</v>
      </c>
      <c r="Q1334" s="4"/>
    </row>
    <row r="1335" spans="1:17" ht="45" customHeight="1" x14ac:dyDescent="0.2">
      <c r="A1335" s="57">
        <v>4145020</v>
      </c>
      <c r="B1335" s="4" t="s">
        <v>1</v>
      </c>
      <c r="C1335" s="4" t="s">
        <v>9756</v>
      </c>
      <c r="D1335" s="4" t="s">
        <v>46</v>
      </c>
      <c r="E1335" s="4" t="s">
        <v>46</v>
      </c>
      <c r="F1335" s="4" t="s">
        <v>2717</v>
      </c>
      <c r="G1335" s="4" t="s">
        <v>5699</v>
      </c>
      <c r="H1335" s="142" t="s">
        <v>3568</v>
      </c>
      <c r="I1335" s="4" t="s">
        <v>9</v>
      </c>
      <c r="J1335" s="4" t="s">
        <v>16</v>
      </c>
      <c r="K1335" s="4" t="s">
        <v>4</v>
      </c>
      <c r="L1335" s="136" t="s">
        <v>8127</v>
      </c>
      <c r="M1335" s="141"/>
      <c r="N1335" s="139" t="s">
        <v>9696</v>
      </c>
      <c r="O1335" s="4" t="s">
        <v>3006</v>
      </c>
      <c r="P1335" s="48" t="s">
        <v>5</v>
      </c>
      <c r="Q1335" s="4"/>
    </row>
    <row r="1336" spans="1:17" ht="45" customHeight="1" x14ac:dyDescent="0.2">
      <c r="A1336" s="57">
        <v>4145020</v>
      </c>
      <c r="B1336" s="4" t="s">
        <v>1</v>
      </c>
      <c r="C1336" s="4" t="s">
        <v>9756</v>
      </c>
      <c r="D1336" s="4" t="s">
        <v>39</v>
      </c>
      <c r="E1336" s="4" t="s">
        <v>39</v>
      </c>
      <c r="F1336" s="4" t="s">
        <v>2718</v>
      </c>
      <c r="G1336" s="4" t="s">
        <v>5700</v>
      </c>
      <c r="H1336" s="142" t="s">
        <v>3568</v>
      </c>
      <c r="I1336" s="4" t="s">
        <v>9</v>
      </c>
      <c r="J1336" s="4" t="s">
        <v>16</v>
      </c>
      <c r="K1336" s="4" t="s">
        <v>4</v>
      </c>
      <c r="L1336" s="136" t="s">
        <v>8128</v>
      </c>
      <c r="M1336" s="141" t="s">
        <v>336</v>
      </c>
      <c r="N1336" s="139" t="s">
        <v>9697</v>
      </c>
      <c r="O1336" s="4" t="s">
        <v>3006</v>
      </c>
      <c r="P1336" s="48" t="s">
        <v>5</v>
      </c>
      <c r="Q1336" s="4"/>
    </row>
    <row r="1337" spans="1:17" ht="45" customHeight="1" x14ac:dyDescent="0.2">
      <c r="A1337" s="57">
        <v>999</v>
      </c>
      <c r="B1337" s="4" t="s">
        <v>1</v>
      </c>
      <c r="C1337" s="89" t="s">
        <v>9765</v>
      </c>
      <c r="D1337" s="89" t="s">
        <v>21</v>
      </c>
      <c r="E1337" s="4" t="s">
        <v>21</v>
      </c>
      <c r="F1337" s="4" t="s">
        <v>2722</v>
      </c>
      <c r="G1337" s="4" t="s">
        <v>5704</v>
      </c>
      <c r="H1337" s="142" t="s">
        <v>3208</v>
      </c>
      <c r="I1337" s="4" t="s">
        <v>14</v>
      </c>
      <c r="J1337" s="4" t="s">
        <v>3</v>
      </c>
      <c r="K1337" s="4" t="s">
        <v>4</v>
      </c>
      <c r="L1337" s="136" t="s">
        <v>8132</v>
      </c>
      <c r="M1337" s="141"/>
      <c r="N1337" s="139" t="s">
        <v>9700</v>
      </c>
      <c r="O1337" s="4" t="s">
        <v>4372</v>
      </c>
      <c r="P1337" s="48" t="s">
        <v>26</v>
      </c>
      <c r="Q1337" s="4"/>
    </row>
    <row r="1338" spans="1:17" ht="45" customHeight="1" x14ac:dyDescent="0.2">
      <c r="A1338" s="57">
        <v>4145020</v>
      </c>
      <c r="B1338" s="4" t="s">
        <v>1</v>
      </c>
      <c r="C1338" s="4" t="s">
        <v>9756</v>
      </c>
      <c r="D1338" s="4" t="s">
        <v>39</v>
      </c>
      <c r="E1338" s="4" t="s">
        <v>39</v>
      </c>
      <c r="F1338" s="4" t="s">
        <v>2723</v>
      </c>
      <c r="G1338" s="4" t="s">
        <v>5705</v>
      </c>
      <c r="H1338" s="142" t="s">
        <v>3568</v>
      </c>
      <c r="I1338" s="4" t="s">
        <v>2</v>
      </c>
      <c r="J1338" s="4" t="s">
        <v>3</v>
      </c>
      <c r="K1338" s="4" t="s">
        <v>71</v>
      </c>
      <c r="L1338" s="136" t="s">
        <v>8133</v>
      </c>
      <c r="M1338" s="141"/>
      <c r="N1338" s="139"/>
      <c r="O1338" s="4"/>
      <c r="P1338" s="48" t="s">
        <v>5</v>
      </c>
      <c r="Q1338" s="4"/>
    </row>
    <row r="1339" spans="1:17" ht="45" customHeight="1" x14ac:dyDescent="0.2">
      <c r="A1339" s="57">
        <v>4145020</v>
      </c>
      <c r="B1339" s="4" t="s">
        <v>1</v>
      </c>
      <c r="C1339" s="4" t="s">
        <v>9767</v>
      </c>
      <c r="D1339" s="4" t="s">
        <v>51</v>
      </c>
      <c r="E1339" s="4" t="s">
        <v>51</v>
      </c>
      <c r="F1339" s="4" t="s">
        <v>2726</v>
      </c>
      <c r="G1339" s="4" t="s">
        <v>5709</v>
      </c>
      <c r="H1339" s="142" t="s">
        <v>3568</v>
      </c>
      <c r="I1339" s="4" t="s">
        <v>2</v>
      </c>
      <c r="J1339" s="4" t="s">
        <v>16</v>
      </c>
      <c r="K1339" s="4" t="s">
        <v>71</v>
      </c>
      <c r="L1339" s="136" t="s">
        <v>8136</v>
      </c>
      <c r="M1339" s="141"/>
      <c r="N1339" s="139"/>
      <c r="O1339" s="4"/>
      <c r="P1339" s="48" t="s">
        <v>5</v>
      </c>
      <c r="Q1339" s="4"/>
    </row>
    <row r="1340" spans="1:17" ht="45" customHeight="1" x14ac:dyDescent="0.2">
      <c r="A1340" s="57">
        <v>4145020</v>
      </c>
      <c r="B1340" s="4" t="s">
        <v>1</v>
      </c>
      <c r="C1340" s="4" t="s">
        <v>9756</v>
      </c>
      <c r="D1340" s="4" t="s">
        <v>29</v>
      </c>
      <c r="E1340" s="4" t="s">
        <v>29</v>
      </c>
      <c r="F1340" s="4" t="s">
        <v>2730</v>
      </c>
      <c r="G1340" s="4" t="s">
        <v>5713</v>
      </c>
      <c r="H1340" s="142" t="s">
        <v>4796</v>
      </c>
      <c r="I1340" s="4" t="s">
        <v>2</v>
      </c>
      <c r="J1340" s="4" t="s">
        <v>16</v>
      </c>
      <c r="K1340" s="4" t="s">
        <v>71</v>
      </c>
      <c r="L1340" s="136" t="s">
        <v>8140</v>
      </c>
      <c r="M1340" s="147" t="s">
        <v>367</v>
      </c>
      <c r="N1340" s="139"/>
      <c r="O1340" s="4"/>
      <c r="P1340" s="48" t="s">
        <v>5</v>
      </c>
      <c r="Q1340" s="4"/>
    </row>
    <row r="1341" spans="1:17" ht="45" customHeight="1" x14ac:dyDescent="0.2">
      <c r="A1341" s="57">
        <v>4145030</v>
      </c>
      <c r="B1341" s="4" t="s">
        <v>1</v>
      </c>
      <c r="C1341" s="4" t="s">
        <v>9760</v>
      </c>
      <c r="D1341" s="4" t="s">
        <v>13</v>
      </c>
      <c r="E1341" s="4" t="s">
        <v>13</v>
      </c>
      <c r="F1341" s="4" t="s">
        <v>2731</v>
      </c>
      <c r="G1341" s="4" t="s">
        <v>5714</v>
      </c>
      <c r="H1341" s="142" t="s">
        <v>4796</v>
      </c>
      <c r="I1341" s="4" t="s">
        <v>9</v>
      </c>
      <c r="J1341" s="4" t="s">
        <v>3</v>
      </c>
      <c r="K1341" s="4" t="s">
        <v>4</v>
      </c>
      <c r="L1341" s="136" t="s">
        <v>8141</v>
      </c>
      <c r="M1341" s="141" t="s">
        <v>64</v>
      </c>
      <c r="N1341" s="139" t="s">
        <v>9704</v>
      </c>
      <c r="O1341" s="4" t="s">
        <v>4166</v>
      </c>
      <c r="P1341" s="48" t="s">
        <v>5</v>
      </c>
      <c r="Q1341" s="4"/>
    </row>
    <row r="1342" spans="1:17" ht="45" customHeight="1" x14ac:dyDescent="0.2">
      <c r="A1342" s="57">
        <v>4145010</v>
      </c>
      <c r="B1342" s="4" t="s">
        <v>1</v>
      </c>
      <c r="C1342" s="4" t="s">
        <v>9759</v>
      </c>
      <c r="D1342" s="4" t="s">
        <v>86</v>
      </c>
      <c r="E1342" s="4" t="s">
        <v>86</v>
      </c>
      <c r="F1342" s="4" t="s">
        <v>2733</v>
      </c>
      <c r="G1342" s="4" t="s">
        <v>5716</v>
      </c>
      <c r="H1342" s="142" t="s">
        <v>4796</v>
      </c>
      <c r="I1342" s="4" t="s">
        <v>2</v>
      </c>
      <c r="J1342" s="4" t="s">
        <v>16</v>
      </c>
      <c r="K1342" s="4" t="s">
        <v>71</v>
      </c>
      <c r="L1342" s="136" t="s">
        <v>8143</v>
      </c>
      <c r="M1342" s="141"/>
      <c r="N1342" s="139"/>
      <c r="O1342" s="4"/>
      <c r="P1342" s="48" t="s">
        <v>5</v>
      </c>
      <c r="Q1342" s="4"/>
    </row>
    <row r="1343" spans="1:17" ht="45" customHeight="1" x14ac:dyDescent="0.2">
      <c r="A1343" s="57">
        <v>4145010</v>
      </c>
      <c r="B1343" s="4" t="s">
        <v>1</v>
      </c>
      <c r="C1343" s="4" t="s">
        <v>9759</v>
      </c>
      <c r="D1343" s="4" t="s">
        <v>86</v>
      </c>
      <c r="E1343" s="4" t="s">
        <v>86</v>
      </c>
      <c r="F1343" s="4" t="s">
        <v>2734</v>
      </c>
      <c r="G1343" s="4" t="s">
        <v>5717</v>
      </c>
      <c r="H1343" s="142" t="s">
        <v>4796</v>
      </c>
      <c r="I1343" s="4" t="s">
        <v>2</v>
      </c>
      <c r="J1343" s="4" t="s">
        <v>16</v>
      </c>
      <c r="K1343" s="4" t="s">
        <v>71</v>
      </c>
      <c r="L1343" s="136" t="s">
        <v>8143</v>
      </c>
      <c r="M1343" s="141"/>
      <c r="N1343" s="139"/>
      <c r="O1343" s="4"/>
      <c r="P1343" s="48" t="s">
        <v>5</v>
      </c>
      <c r="Q1343" s="4"/>
    </row>
    <row r="1344" spans="1:17" ht="45" customHeight="1" x14ac:dyDescent="0.2">
      <c r="A1344" s="57">
        <v>4145030</v>
      </c>
      <c r="B1344" s="4" t="s">
        <v>1</v>
      </c>
      <c r="C1344" s="4" t="s">
        <v>9761</v>
      </c>
      <c r="D1344" s="4" t="s">
        <v>89</v>
      </c>
      <c r="E1344" s="4" t="s">
        <v>89</v>
      </c>
      <c r="F1344" s="4" t="s">
        <v>2746</v>
      </c>
      <c r="G1344" s="4" t="s">
        <v>5729</v>
      </c>
      <c r="H1344" s="142" t="s">
        <v>4796</v>
      </c>
      <c r="I1344" s="4" t="s">
        <v>2</v>
      </c>
      <c r="J1344" s="4" t="s">
        <v>16</v>
      </c>
      <c r="K1344" s="4" t="s">
        <v>71</v>
      </c>
      <c r="L1344" s="136" t="s">
        <v>8155</v>
      </c>
      <c r="M1344" s="147"/>
      <c r="N1344" s="139"/>
      <c r="O1344" s="4"/>
      <c r="P1344" s="48" t="s">
        <v>5</v>
      </c>
      <c r="Q1344" s="4"/>
    </row>
    <row r="1345" spans="1:17" ht="45" customHeight="1" x14ac:dyDescent="0.2">
      <c r="A1345" s="57">
        <v>4145020</v>
      </c>
      <c r="B1345" s="4" t="s">
        <v>1</v>
      </c>
      <c r="C1345" s="4" t="s">
        <v>9756</v>
      </c>
      <c r="D1345" s="4" t="s">
        <v>29</v>
      </c>
      <c r="E1345" s="4" t="s">
        <v>29</v>
      </c>
      <c r="F1345" s="4" t="s">
        <v>2748</v>
      </c>
      <c r="G1345" s="4" t="s">
        <v>5731</v>
      </c>
      <c r="H1345" s="142" t="s">
        <v>4896</v>
      </c>
      <c r="I1345" s="4" t="s">
        <v>9</v>
      </c>
      <c r="J1345" s="4" t="s">
        <v>16</v>
      </c>
      <c r="K1345" s="4" t="s">
        <v>4</v>
      </c>
      <c r="L1345" s="136" t="s">
        <v>8157</v>
      </c>
      <c r="M1345" s="147"/>
      <c r="N1345" s="139" t="s">
        <v>9713</v>
      </c>
      <c r="O1345" s="4" t="s">
        <v>3006</v>
      </c>
      <c r="P1345" s="48" t="s">
        <v>5</v>
      </c>
      <c r="Q1345" s="4"/>
    </row>
    <row r="1346" spans="1:17" ht="45" customHeight="1" x14ac:dyDescent="0.2">
      <c r="A1346" s="57">
        <v>4145020</v>
      </c>
      <c r="B1346" s="4" t="s">
        <v>1</v>
      </c>
      <c r="C1346" s="4" t="s">
        <v>9756</v>
      </c>
      <c r="D1346" s="4" t="s">
        <v>29</v>
      </c>
      <c r="E1346" s="4" t="s">
        <v>29</v>
      </c>
      <c r="F1346" s="4" t="s">
        <v>2755</v>
      </c>
      <c r="G1346" s="4" t="s">
        <v>5738</v>
      </c>
      <c r="H1346" s="142" t="s">
        <v>3655</v>
      </c>
      <c r="I1346" s="4" t="s">
        <v>9</v>
      </c>
      <c r="J1346" s="4" t="s">
        <v>16</v>
      </c>
      <c r="K1346" s="4" t="s">
        <v>4</v>
      </c>
      <c r="L1346" s="136" t="s">
        <v>8164</v>
      </c>
      <c r="M1346" s="147"/>
      <c r="N1346" s="139" t="s">
        <v>9716</v>
      </c>
      <c r="O1346" s="4" t="s">
        <v>3006</v>
      </c>
      <c r="P1346" s="48" t="s">
        <v>5</v>
      </c>
      <c r="Q1346" s="4"/>
    </row>
    <row r="1347" spans="1:17" ht="45" customHeight="1" x14ac:dyDescent="0.2">
      <c r="A1347" s="57">
        <v>4145020</v>
      </c>
      <c r="B1347" s="4" t="s">
        <v>1</v>
      </c>
      <c r="C1347" s="4" t="s">
        <v>9756</v>
      </c>
      <c r="D1347" s="4" t="s">
        <v>39</v>
      </c>
      <c r="E1347" s="4" t="s">
        <v>39</v>
      </c>
      <c r="F1347" s="4" t="s">
        <v>2762</v>
      </c>
      <c r="G1347" s="4" t="s">
        <v>5745</v>
      </c>
      <c r="H1347" s="142" t="s">
        <v>3655</v>
      </c>
      <c r="I1347" s="4" t="s">
        <v>2</v>
      </c>
      <c r="J1347" s="4" t="s">
        <v>19</v>
      </c>
      <c r="K1347" s="4" t="s">
        <v>71</v>
      </c>
      <c r="L1347" s="136" t="s">
        <v>8171</v>
      </c>
      <c r="M1347" s="141" t="s">
        <v>7</v>
      </c>
      <c r="N1347" s="139"/>
      <c r="O1347" s="4"/>
      <c r="P1347" s="48" t="s">
        <v>5</v>
      </c>
      <c r="Q1347" s="4"/>
    </row>
    <row r="1348" spans="1:17" ht="45" customHeight="1" x14ac:dyDescent="0.2">
      <c r="A1348" s="57">
        <v>4145030</v>
      </c>
      <c r="B1348" s="4" t="s">
        <v>1</v>
      </c>
      <c r="C1348" s="4" t="s">
        <v>9758</v>
      </c>
      <c r="D1348" s="4" t="s">
        <v>10</v>
      </c>
      <c r="E1348" s="4" t="s">
        <v>10</v>
      </c>
      <c r="F1348" s="4" t="s">
        <v>2768</v>
      </c>
      <c r="G1348" s="4" t="s">
        <v>5751</v>
      </c>
      <c r="H1348" s="142" t="s">
        <v>5752</v>
      </c>
      <c r="I1348" s="4" t="s">
        <v>59</v>
      </c>
      <c r="J1348" s="4" t="s">
        <v>3</v>
      </c>
      <c r="K1348" s="4" t="s">
        <v>4</v>
      </c>
      <c r="L1348" s="136" t="s">
        <v>8176</v>
      </c>
      <c r="M1348" s="141" t="s">
        <v>18</v>
      </c>
      <c r="N1348" s="139" t="s">
        <v>9720</v>
      </c>
      <c r="O1348" s="4" t="s">
        <v>3051</v>
      </c>
      <c r="P1348" s="48" t="s">
        <v>5</v>
      </c>
      <c r="Q1348" s="4"/>
    </row>
    <row r="1349" spans="1:17" ht="45" customHeight="1" x14ac:dyDescent="0.2">
      <c r="A1349" s="57">
        <v>4145030</v>
      </c>
      <c r="B1349" s="4" t="s">
        <v>1</v>
      </c>
      <c r="C1349" s="4" t="s">
        <v>9761</v>
      </c>
      <c r="D1349" s="4" t="s">
        <v>89</v>
      </c>
      <c r="E1349" s="4" t="s">
        <v>89</v>
      </c>
      <c r="F1349" s="4" t="s">
        <v>2771</v>
      </c>
      <c r="G1349" s="4" t="s">
        <v>5755</v>
      </c>
      <c r="H1349" s="142" t="s">
        <v>3655</v>
      </c>
      <c r="I1349" s="4" t="s">
        <v>2</v>
      </c>
      <c r="J1349" s="4" t="s">
        <v>16</v>
      </c>
      <c r="K1349" s="4" t="s">
        <v>71</v>
      </c>
      <c r="L1349" s="136" t="s">
        <v>8179</v>
      </c>
      <c r="M1349" s="147"/>
      <c r="N1349" s="139"/>
      <c r="O1349" s="4"/>
      <c r="P1349" s="48" t="s">
        <v>5</v>
      </c>
      <c r="Q1349" s="4"/>
    </row>
    <row r="1350" spans="1:17" ht="45" customHeight="1" x14ac:dyDescent="0.2">
      <c r="A1350" s="57">
        <v>4145020</v>
      </c>
      <c r="B1350" s="4" t="s">
        <v>1</v>
      </c>
      <c r="C1350" s="4" t="s">
        <v>9756</v>
      </c>
      <c r="D1350" s="4" t="s">
        <v>39</v>
      </c>
      <c r="E1350" s="4" t="s">
        <v>39</v>
      </c>
      <c r="F1350" s="4" t="s">
        <v>2787</v>
      </c>
      <c r="G1350" s="4" t="s">
        <v>5771</v>
      </c>
      <c r="H1350" s="142" t="s">
        <v>5003</v>
      </c>
      <c r="I1350" s="4" t="s">
        <v>2</v>
      </c>
      <c r="J1350" s="4" t="s">
        <v>19</v>
      </c>
      <c r="K1350" s="4" t="s">
        <v>4</v>
      </c>
      <c r="L1350" s="136" t="s">
        <v>8194</v>
      </c>
      <c r="M1350" s="141"/>
      <c r="N1350" s="139" t="s">
        <v>9728</v>
      </c>
      <c r="O1350" s="4" t="s">
        <v>3006</v>
      </c>
      <c r="P1350" s="48" t="s">
        <v>5</v>
      </c>
      <c r="Q1350" s="4"/>
    </row>
    <row r="1351" spans="1:17" ht="45" customHeight="1" x14ac:dyDescent="0.2">
      <c r="A1351" s="57">
        <v>4145030</v>
      </c>
      <c r="B1351" s="4" t="s">
        <v>1</v>
      </c>
      <c r="C1351" s="4" t="s">
        <v>9760</v>
      </c>
      <c r="D1351" s="4" t="s">
        <v>13</v>
      </c>
      <c r="E1351" s="4" t="s">
        <v>13</v>
      </c>
      <c r="F1351" s="4" t="s">
        <v>2791</v>
      </c>
      <c r="G1351" s="4" t="s">
        <v>5775</v>
      </c>
      <c r="H1351" s="142" t="s">
        <v>5003</v>
      </c>
      <c r="I1351" s="4" t="s">
        <v>9</v>
      </c>
      <c r="J1351" s="4" t="s">
        <v>16</v>
      </c>
      <c r="K1351" s="4" t="s">
        <v>4</v>
      </c>
      <c r="L1351" s="136" t="s">
        <v>8198</v>
      </c>
      <c r="M1351" s="141" t="s">
        <v>17</v>
      </c>
      <c r="N1351" s="139" t="s">
        <v>9730</v>
      </c>
      <c r="O1351" s="4" t="s">
        <v>3051</v>
      </c>
      <c r="P1351" s="48" t="s">
        <v>5</v>
      </c>
      <c r="Q1351" s="4"/>
    </row>
    <row r="1352" spans="1:17" ht="45" customHeight="1" x14ac:dyDescent="0.2">
      <c r="A1352" s="57">
        <v>4145020</v>
      </c>
      <c r="B1352" s="4" t="s">
        <v>1</v>
      </c>
      <c r="C1352" s="4" t="s">
        <v>9756</v>
      </c>
      <c r="D1352" s="4" t="s">
        <v>29</v>
      </c>
      <c r="E1352" s="4" t="s">
        <v>29</v>
      </c>
      <c r="F1352" s="4" t="s">
        <v>2793</v>
      </c>
      <c r="G1352" s="4" t="s">
        <v>5777</v>
      </c>
      <c r="H1352" s="142" t="s">
        <v>5003</v>
      </c>
      <c r="I1352" s="4" t="s">
        <v>2</v>
      </c>
      <c r="J1352" s="4" t="s">
        <v>16</v>
      </c>
      <c r="K1352" s="4" t="s">
        <v>71</v>
      </c>
      <c r="L1352" s="136" t="s">
        <v>8200</v>
      </c>
      <c r="M1352" s="147"/>
      <c r="N1352" s="139"/>
      <c r="O1352" s="4"/>
      <c r="P1352" s="48" t="s">
        <v>5</v>
      </c>
      <c r="Q1352" s="4"/>
    </row>
    <row r="1353" spans="1:17" ht="45" customHeight="1" x14ac:dyDescent="0.2">
      <c r="A1353" s="57">
        <v>4145030</v>
      </c>
      <c r="B1353" s="4" t="s">
        <v>1</v>
      </c>
      <c r="C1353" s="4" t="s">
        <v>9758</v>
      </c>
      <c r="D1353" s="4" t="s">
        <v>10</v>
      </c>
      <c r="E1353" s="4" t="s">
        <v>10</v>
      </c>
      <c r="F1353" s="4" t="s">
        <v>2799</v>
      </c>
      <c r="G1353" s="4" t="s">
        <v>5784</v>
      </c>
      <c r="H1353" s="142" t="s">
        <v>377</v>
      </c>
      <c r="I1353" s="4" t="s">
        <v>2</v>
      </c>
      <c r="J1353" s="4" t="s">
        <v>19</v>
      </c>
      <c r="K1353" s="4" t="s">
        <v>71</v>
      </c>
      <c r="L1353" s="136" t="s">
        <v>8206</v>
      </c>
      <c r="M1353" s="147" t="s">
        <v>63</v>
      </c>
      <c r="N1353" s="139"/>
      <c r="O1353" s="4"/>
      <c r="P1353" s="48" t="s">
        <v>5</v>
      </c>
      <c r="Q1353" s="4"/>
    </row>
    <row r="1354" spans="1:17" ht="45" customHeight="1" x14ac:dyDescent="0.2">
      <c r="A1354" s="57">
        <v>4145010</v>
      </c>
      <c r="B1354" s="4" t="s">
        <v>1</v>
      </c>
      <c r="C1354" s="4" t="s">
        <v>9759</v>
      </c>
      <c r="D1354" s="4" t="s">
        <v>1371</v>
      </c>
      <c r="E1354" s="4" t="s">
        <v>1371</v>
      </c>
      <c r="F1354" s="4" t="s">
        <v>2809</v>
      </c>
      <c r="G1354" s="4" t="s">
        <v>5793</v>
      </c>
      <c r="H1354" s="142" t="s">
        <v>5190</v>
      </c>
      <c r="I1354" s="4" t="s">
        <v>9</v>
      </c>
      <c r="J1354" s="4" t="s">
        <v>16</v>
      </c>
      <c r="K1354" s="4" t="s">
        <v>4</v>
      </c>
      <c r="L1354" s="136" t="s">
        <v>8215</v>
      </c>
      <c r="M1354" s="141"/>
      <c r="N1354" s="139" t="s">
        <v>9737</v>
      </c>
      <c r="O1354" s="4" t="s">
        <v>3006</v>
      </c>
      <c r="P1354" s="48" t="s">
        <v>5</v>
      </c>
      <c r="Q1354" s="4"/>
    </row>
    <row r="1355" spans="1:17" ht="45" customHeight="1" x14ac:dyDescent="0.2">
      <c r="A1355" s="57">
        <v>999</v>
      </c>
      <c r="B1355" s="4" t="s">
        <v>1</v>
      </c>
      <c r="C1355" s="89" t="s">
        <v>9765</v>
      </c>
      <c r="D1355" s="89" t="s">
        <v>21</v>
      </c>
      <c r="E1355" s="4" t="s">
        <v>21</v>
      </c>
      <c r="F1355" s="4" t="s">
        <v>2815</v>
      </c>
      <c r="G1355" s="4" t="s">
        <v>5799</v>
      </c>
      <c r="H1355" s="142" t="s">
        <v>5190</v>
      </c>
      <c r="I1355" s="4" t="s">
        <v>2</v>
      </c>
      <c r="J1355" s="4" t="s">
        <v>3</v>
      </c>
      <c r="K1355" s="4" t="s">
        <v>4</v>
      </c>
      <c r="L1355" s="136" t="s">
        <v>8221</v>
      </c>
      <c r="M1355" s="141"/>
      <c r="N1355" s="139" t="s">
        <v>9741</v>
      </c>
      <c r="O1355" s="4" t="s">
        <v>3208</v>
      </c>
      <c r="P1355" s="48" t="s">
        <v>5</v>
      </c>
      <c r="Q1355" s="4"/>
    </row>
    <row r="1356" spans="1:17" ht="45" customHeight="1" x14ac:dyDescent="0.2">
      <c r="A1356" s="57">
        <v>4145020</v>
      </c>
      <c r="B1356" s="4" t="s">
        <v>1</v>
      </c>
      <c r="C1356" s="4" t="s">
        <v>9756</v>
      </c>
      <c r="D1356" s="4" t="s">
        <v>39</v>
      </c>
      <c r="E1356" s="4" t="s">
        <v>39</v>
      </c>
      <c r="F1356" s="4" t="s">
        <v>2820</v>
      </c>
      <c r="G1356" s="4" t="s">
        <v>5805</v>
      </c>
      <c r="H1356" s="142" t="s">
        <v>5190</v>
      </c>
      <c r="I1356" s="4" t="s">
        <v>2</v>
      </c>
      <c r="J1356" s="4" t="s">
        <v>16</v>
      </c>
      <c r="K1356" s="4" t="s">
        <v>4</v>
      </c>
      <c r="L1356" s="136" t="s">
        <v>8226</v>
      </c>
      <c r="M1356" s="141" t="s">
        <v>61</v>
      </c>
      <c r="N1356" s="139" t="s">
        <v>9743</v>
      </c>
      <c r="O1356" s="4" t="s">
        <v>3006</v>
      </c>
      <c r="P1356" s="48" t="s">
        <v>5</v>
      </c>
      <c r="Q1356" s="4"/>
    </row>
    <row r="1357" spans="1:17" ht="45" customHeight="1" x14ac:dyDescent="0.2">
      <c r="A1357" s="57">
        <v>4145030</v>
      </c>
      <c r="B1357" s="4" t="s">
        <v>1</v>
      </c>
      <c r="C1357" s="4" t="s">
        <v>9758</v>
      </c>
      <c r="D1357" s="4" t="s">
        <v>10</v>
      </c>
      <c r="E1357" s="4" t="s">
        <v>10</v>
      </c>
      <c r="F1357" s="4" t="s">
        <v>2821</v>
      </c>
      <c r="G1357" s="4" t="s">
        <v>5806</v>
      </c>
      <c r="H1357" s="142" t="s">
        <v>5190</v>
      </c>
      <c r="I1357" s="4" t="s">
        <v>9</v>
      </c>
      <c r="J1357" s="4" t="s">
        <v>16</v>
      </c>
      <c r="K1357" s="4" t="s">
        <v>4</v>
      </c>
      <c r="L1357" s="136" t="s">
        <v>8227</v>
      </c>
      <c r="M1357" s="141" t="s">
        <v>63</v>
      </c>
      <c r="N1357" s="139" t="s">
        <v>9744</v>
      </c>
      <c r="O1357" s="4" t="s">
        <v>4372</v>
      </c>
      <c r="P1357" s="48" t="s">
        <v>5</v>
      </c>
      <c r="Q1357" s="4"/>
    </row>
    <row r="1358" spans="1:17" ht="45" customHeight="1" x14ac:dyDescent="0.2">
      <c r="A1358" s="57">
        <v>4145020</v>
      </c>
      <c r="B1358" s="4" t="s">
        <v>1</v>
      </c>
      <c r="C1358" s="4" t="s">
        <v>9756</v>
      </c>
      <c r="D1358" s="4" t="s">
        <v>39</v>
      </c>
      <c r="E1358" s="4" t="s">
        <v>39</v>
      </c>
      <c r="F1358" s="4" t="s">
        <v>2854</v>
      </c>
      <c r="G1358" s="4" t="s">
        <v>5840</v>
      </c>
      <c r="H1358" s="142" t="s">
        <v>3835</v>
      </c>
      <c r="I1358" s="4" t="s">
        <v>2</v>
      </c>
      <c r="J1358" s="4" t="s">
        <v>19</v>
      </c>
      <c r="K1358" s="4" t="s">
        <v>71</v>
      </c>
      <c r="L1358" s="136" t="s">
        <v>8259</v>
      </c>
      <c r="M1358" s="141" t="s">
        <v>330</v>
      </c>
      <c r="N1358" s="139"/>
      <c r="O1358" s="4"/>
      <c r="P1358" s="48" t="s">
        <v>5</v>
      </c>
      <c r="Q1358" s="4"/>
    </row>
    <row r="1359" spans="1:17" ht="45" customHeight="1" x14ac:dyDescent="0.2">
      <c r="A1359" s="57">
        <v>4145020</v>
      </c>
      <c r="B1359" s="4" t="s">
        <v>1</v>
      </c>
      <c r="C1359" s="4" t="s">
        <v>9756</v>
      </c>
      <c r="D1359" s="4" t="s">
        <v>29</v>
      </c>
      <c r="E1359" s="4" t="s">
        <v>29</v>
      </c>
      <c r="F1359" s="4" t="s">
        <v>2861</v>
      </c>
      <c r="G1359" s="4" t="s">
        <v>5847</v>
      </c>
      <c r="H1359" s="142" t="s">
        <v>3835</v>
      </c>
      <c r="I1359" s="4" t="s">
        <v>9</v>
      </c>
      <c r="J1359" s="4" t="s">
        <v>16</v>
      </c>
      <c r="K1359" s="4" t="s">
        <v>4</v>
      </c>
      <c r="L1359" s="136" t="s">
        <v>8266</v>
      </c>
      <c r="M1359" s="147" t="s">
        <v>8294</v>
      </c>
      <c r="N1359" s="139" t="s">
        <v>9753</v>
      </c>
      <c r="O1359" s="4" t="s">
        <v>3174</v>
      </c>
      <c r="P1359" s="48" t="s">
        <v>5</v>
      </c>
      <c r="Q1359" s="4"/>
    </row>
    <row r="1360" spans="1:17" ht="45" customHeight="1" x14ac:dyDescent="0.2">
      <c r="A1360" s="57">
        <v>4145030</v>
      </c>
      <c r="B1360" s="4" t="s">
        <v>1</v>
      </c>
      <c r="C1360" s="4" t="s">
        <v>9761</v>
      </c>
      <c r="D1360" s="4" t="s">
        <v>89</v>
      </c>
      <c r="E1360" s="4" t="s">
        <v>89</v>
      </c>
      <c r="F1360" s="4" t="s">
        <v>2865</v>
      </c>
      <c r="G1360" s="4" t="s">
        <v>5851</v>
      </c>
      <c r="H1360" s="142" t="s">
        <v>5384</v>
      </c>
      <c r="I1360" s="4" t="s">
        <v>2</v>
      </c>
      <c r="J1360" s="4" t="s">
        <v>16</v>
      </c>
      <c r="K1360" s="4" t="s">
        <v>71</v>
      </c>
      <c r="L1360" s="136" t="s">
        <v>8270</v>
      </c>
      <c r="M1360" s="147"/>
      <c r="N1360" s="139"/>
      <c r="O1360" s="4"/>
      <c r="P1360" s="48" t="s">
        <v>5</v>
      </c>
      <c r="Q1360" s="4"/>
    </row>
    <row r="1361" spans="1:17" ht="45" customHeight="1" x14ac:dyDescent="0.2">
      <c r="A1361" s="57">
        <v>4145020</v>
      </c>
      <c r="B1361" s="4" t="s">
        <v>38</v>
      </c>
      <c r="C1361" s="4" t="s">
        <v>9766</v>
      </c>
      <c r="D1361" s="4" t="s">
        <v>34</v>
      </c>
      <c r="E1361" s="4" t="s">
        <v>55</v>
      </c>
      <c r="F1361" s="4" t="s">
        <v>872</v>
      </c>
      <c r="G1361" s="50" t="s">
        <v>3852</v>
      </c>
      <c r="H1361" s="113" t="s">
        <v>3853</v>
      </c>
      <c r="I1361" s="4" t="s">
        <v>9</v>
      </c>
      <c r="J1361" s="4" t="s">
        <v>3</v>
      </c>
      <c r="K1361" s="4" t="s">
        <v>41</v>
      </c>
      <c r="L1361" s="136" t="s">
        <v>6356</v>
      </c>
      <c r="M1361" s="141" t="s">
        <v>331</v>
      </c>
      <c r="N1361" s="139" t="s">
        <v>8771</v>
      </c>
      <c r="O1361" s="4" t="s">
        <v>4414</v>
      </c>
      <c r="P1361" s="48" t="s">
        <v>5</v>
      </c>
      <c r="Q1361" s="4"/>
    </row>
    <row r="1362" spans="1:17" ht="45" customHeight="1" x14ac:dyDescent="0.2">
      <c r="A1362" s="57">
        <v>4145020</v>
      </c>
      <c r="B1362" s="4" t="s">
        <v>38</v>
      </c>
      <c r="C1362" s="4" t="s">
        <v>9756</v>
      </c>
      <c r="D1362" s="4" t="s">
        <v>75</v>
      </c>
      <c r="E1362" s="4" t="s">
        <v>39</v>
      </c>
      <c r="F1362" s="4" t="s">
        <v>883</v>
      </c>
      <c r="G1362" s="4" t="s">
        <v>3866</v>
      </c>
      <c r="H1362" s="113" t="s">
        <v>3855</v>
      </c>
      <c r="I1362" s="4" t="s">
        <v>2</v>
      </c>
      <c r="J1362" s="4" t="s">
        <v>76</v>
      </c>
      <c r="K1362" s="4" t="s">
        <v>70</v>
      </c>
      <c r="L1362" s="136" t="s">
        <v>6367</v>
      </c>
      <c r="M1362" s="141"/>
      <c r="N1362" s="139"/>
      <c r="O1362" s="4"/>
      <c r="P1362" s="48" t="s">
        <v>26</v>
      </c>
      <c r="Q1362" s="4"/>
    </row>
    <row r="1363" spans="1:17" ht="45" customHeight="1" x14ac:dyDescent="0.2">
      <c r="A1363" s="57">
        <v>4145020</v>
      </c>
      <c r="B1363" s="4" t="s">
        <v>38</v>
      </c>
      <c r="C1363" s="4" t="s">
        <v>9756</v>
      </c>
      <c r="D1363" s="4" t="s">
        <v>75</v>
      </c>
      <c r="E1363" s="4" t="s">
        <v>39</v>
      </c>
      <c r="F1363" s="4" t="s">
        <v>890</v>
      </c>
      <c r="G1363" s="50" t="s">
        <v>3873</v>
      </c>
      <c r="H1363" s="113" t="s">
        <v>3855</v>
      </c>
      <c r="I1363" s="4" t="s">
        <v>2</v>
      </c>
      <c r="J1363" s="4" t="s">
        <v>19</v>
      </c>
      <c r="K1363" s="4" t="s">
        <v>70</v>
      </c>
      <c r="L1363" s="136" t="s">
        <v>6374</v>
      </c>
      <c r="M1363" s="141"/>
      <c r="N1363" s="139"/>
      <c r="O1363" s="4"/>
      <c r="P1363" s="48" t="s">
        <v>26</v>
      </c>
      <c r="Q1363" s="4"/>
    </row>
    <row r="1364" spans="1:17" ht="45" customHeight="1" x14ac:dyDescent="0.2">
      <c r="A1364" s="57">
        <v>4145020</v>
      </c>
      <c r="B1364" s="4" t="s">
        <v>38</v>
      </c>
      <c r="C1364" s="4" t="s">
        <v>9756</v>
      </c>
      <c r="D1364" s="4" t="s">
        <v>75</v>
      </c>
      <c r="E1364" s="4" t="s">
        <v>39</v>
      </c>
      <c r="F1364" s="4" t="s">
        <v>891</v>
      </c>
      <c r="G1364" s="4" t="s">
        <v>3874</v>
      </c>
      <c r="H1364" s="113" t="s">
        <v>3855</v>
      </c>
      <c r="I1364" s="4" t="s">
        <v>2</v>
      </c>
      <c r="J1364" s="4" t="s">
        <v>19</v>
      </c>
      <c r="K1364" s="4" t="s">
        <v>70</v>
      </c>
      <c r="L1364" s="136" t="s">
        <v>6375</v>
      </c>
      <c r="M1364" s="141"/>
      <c r="N1364" s="139"/>
      <c r="O1364" s="4"/>
      <c r="P1364" s="48" t="s">
        <v>26</v>
      </c>
      <c r="Q1364" s="4"/>
    </row>
    <row r="1365" spans="1:17" ht="45" customHeight="1" x14ac:dyDescent="0.2">
      <c r="A1365" s="57">
        <v>4145020</v>
      </c>
      <c r="B1365" s="4" t="s">
        <v>38</v>
      </c>
      <c r="C1365" s="4" t="s">
        <v>9756</v>
      </c>
      <c r="D1365" s="4" t="s">
        <v>75</v>
      </c>
      <c r="E1365" s="4" t="s">
        <v>39</v>
      </c>
      <c r="F1365" s="4" t="s">
        <v>892</v>
      </c>
      <c r="G1365" s="4" t="s">
        <v>3875</v>
      </c>
      <c r="H1365" s="113" t="s">
        <v>3855</v>
      </c>
      <c r="I1365" s="4" t="s">
        <v>2</v>
      </c>
      <c r="J1365" s="4" t="s">
        <v>19</v>
      </c>
      <c r="K1365" s="4" t="s">
        <v>70</v>
      </c>
      <c r="L1365" s="136" t="s">
        <v>6376</v>
      </c>
      <c r="M1365" s="141"/>
      <c r="N1365" s="139"/>
      <c r="O1365" s="4"/>
      <c r="P1365" s="48" t="s">
        <v>26</v>
      </c>
      <c r="Q1365" s="4"/>
    </row>
    <row r="1366" spans="1:17" ht="45" customHeight="1" x14ac:dyDescent="0.2">
      <c r="A1366" s="57">
        <v>4145020</v>
      </c>
      <c r="B1366" s="4" t="s">
        <v>38</v>
      </c>
      <c r="C1366" s="4" t="s">
        <v>9756</v>
      </c>
      <c r="D1366" s="4" t="s">
        <v>75</v>
      </c>
      <c r="E1366" s="4" t="s">
        <v>39</v>
      </c>
      <c r="F1366" s="4" t="s">
        <v>902</v>
      </c>
      <c r="G1366" s="4" t="s">
        <v>3882</v>
      </c>
      <c r="H1366" s="113" t="s">
        <v>3855</v>
      </c>
      <c r="I1366" s="4" t="s">
        <v>2</v>
      </c>
      <c r="J1366" s="4" t="s">
        <v>19</v>
      </c>
      <c r="K1366" s="4" t="s">
        <v>70</v>
      </c>
      <c r="L1366" s="136" t="s">
        <v>6383</v>
      </c>
      <c r="M1366" s="141"/>
      <c r="N1366" s="139"/>
      <c r="O1366" s="4"/>
      <c r="P1366" s="48" t="s">
        <v>26</v>
      </c>
      <c r="Q1366" s="4"/>
    </row>
    <row r="1367" spans="1:17" ht="45" customHeight="1" x14ac:dyDescent="0.2">
      <c r="A1367" s="57">
        <v>4145020</v>
      </c>
      <c r="B1367" s="4" t="s">
        <v>38</v>
      </c>
      <c r="C1367" s="4" t="s">
        <v>9756</v>
      </c>
      <c r="D1367" s="4" t="s">
        <v>75</v>
      </c>
      <c r="E1367" s="4" t="s">
        <v>39</v>
      </c>
      <c r="F1367" s="4" t="s">
        <v>906</v>
      </c>
      <c r="G1367" s="50" t="s">
        <v>3885</v>
      </c>
      <c r="H1367" s="113" t="s">
        <v>3855</v>
      </c>
      <c r="I1367" s="4" t="s">
        <v>2</v>
      </c>
      <c r="J1367" s="4" t="s">
        <v>19</v>
      </c>
      <c r="K1367" s="4" t="s">
        <v>70</v>
      </c>
      <c r="L1367" s="136" t="s">
        <v>6386</v>
      </c>
      <c r="M1367" s="141"/>
      <c r="N1367" s="139"/>
      <c r="O1367" s="4"/>
      <c r="P1367" s="48" t="s">
        <v>26</v>
      </c>
      <c r="Q1367" s="4"/>
    </row>
    <row r="1368" spans="1:17" ht="45" customHeight="1" x14ac:dyDescent="0.2">
      <c r="A1368" s="57">
        <v>4145020</v>
      </c>
      <c r="B1368" s="4" t="s">
        <v>38</v>
      </c>
      <c r="C1368" s="4" t="s">
        <v>9756</v>
      </c>
      <c r="D1368" s="4" t="s">
        <v>75</v>
      </c>
      <c r="E1368" s="4" t="s">
        <v>39</v>
      </c>
      <c r="F1368" s="4" t="s">
        <v>907</v>
      </c>
      <c r="G1368" s="50" t="s">
        <v>3886</v>
      </c>
      <c r="H1368" s="113" t="s">
        <v>3855</v>
      </c>
      <c r="I1368" s="4" t="s">
        <v>2</v>
      </c>
      <c r="J1368" s="4" t="s">
        <v>16</v>
      </c>
      <c r="K1368" s="4" t="s">
        <v>70</v>
      </c>
      <c r="L1368" s="136" t="s">
        <v>6387</v>
      </c>
      <c r="M1368" s="141"/>
      <c r="N1368" s="139"/>
      <c r="O1368" s="4"/>
      <c r="P1368" s="48" t="s">
        <v>26</v>
      </c>
      <c r="Q1368" s="4"/>
    </row>
    <row r="1369" spans="1:17" ht="45" customHeight="1" x14ac:dyDescent="0.2">
      <c r="A1369" s="57">
        <v>4145020</v>
      </c>
      <c r="B1369" s="4" t="s">
        <v>38</v>
      </c>
      <c r="C1369" s="4" t="s">
        <v>9756</v>
      </c>
      <c r="D1369" s="4" t="s">
        <v>75</v>
      </c>
      <c r="E1369" s="4" t="s">
        <v>39</v>
      </c>
      <c r="F1369" s="4" t="s">
        <v>909</v>
      </c>
      <c r="G1369" s="50" t="s">
        <v>3888</v>
      </c>
      <c r="H1369" s="113" t="s">
        <v>3855</v>
      </c>
      <c r="I1369" s="4" t="s">
        <v>2</v>
      </c>
      <c r="J1369" s="4" t="s">
        <v>19</v>
      </c>
      <c r="K1369" s="4" t="s">
        <v>70</v>
      </c>
      <c r="L1369" s="136" t="s">
        <v>6389</v>
      </c>
      <c r="M1369" s="141"/>
      <c r="N1369" s="139"/>
      <c r="O1369" s="4"/>
      <c r="P1369" s="48" t="s">
        <v>26</v>
      </c>
      <c r="Q1369" s="4"/>
    </row>
    <row r="1370" spans="1:17" ht="45" customHeight="1" x14ac:dyDescent="0.2">
      <c r="A1370" s="57">
        <v>4145020</v>
      </c>
      <c r="B1370" s="4" t="s">
        <v>38</v>
      </c>
      <c r="C1370" s="4" t="s">
        <v>9767</v>
      </c>
      <c r="D1370" s="4" t="s">
        <v>34</v>
      </c>
      <c r="E1370" s="4" t="s">
        <v>55</v>
      </c>
      <c r="F1370" s="4" t="s">
        <v>921</v>
      </c>
      <c r="G1370" s="50" t="s">
        <v>3901</v>
      </c>
      <c r="H1370" s="113" t="s">
        <v>3860</v>
      </c>
      <c r="I1370" s="4" t="s">
        <v>14</v>
      </c>
      <c r="J1370" s="4" t="s">
        <v>0</v>
      </c>
      <c r="K1370" s="4" t="s">
        <v>41</v>
      </c>
      <c r="L1370" s="136" t="s">
        <v>6401</v>
      </c>
      <c r="M1370" s="141" t="s">
        <v>331</v>
      </c>
      <c r="N1370" s="139" t="s">
        <v>8801</v>
      </c>
      <c r="O1370" s="4" t="s">
        <v>4414</v>
      </c>
      <c r="P1370" s="48" t="s">
        <v>26</v>
      </c>
      <c r="Q1370" s="4"/>
    </row>
    <row r="1371" spans="1:17" ht="45" customHeight="1" x14ac:dyDescent="0.2">
      <c r="A1371" s="57">
        <v>4145020</v>
      </c>
      <c r="B1371" s="4" t="s">
        <v>38</v>
      </c>
      <c r="C1371" s="4" t="s">
        <v>9756</v>
      </c>
      <c r="D1371" s="4" t="s">
        <v>75</v>
      </c>
      <c r="E1371" s="4" t="s">
        <v>39</v>
      </c>
      <c r="F1371" s="4" t="s">
        <v>922</v>
      </c>
      <c r="G1371" s="50" t="s">
        <v>3902</v>
      </c>
      <c r="H1371" s="113" t="s">
        <v>3855</v>
      </c>
      <c r="I1371" s="4" t="s">
        <v>2</v>
      </c>
      <c r="J1371" s="4" t="s">
        <v>19</v>
      </c>
      <c r="K1371" s="4" t="s">
        <v>70</v>
      </c>
      <c r="L1371" s="136" t="s">
        <v>6402</v>
      </c>
      <c r="M1371" s="141"/>
      <c r="N1371" s="139"/>
      <c r="O1371" s="4"/>
      <c r="P1371" s="48" t="s">
        <v>26</v>
      </c>
      <c r="Q1371" s="4"/>
    </row>
    <row r="1372" spans="1:17" ht="45" customHeight="1" x14ac:dyDescent="0.2">
      <c r="A1372" s="57">
        <v>4145020</v>
      </c>
      <c r="B1372" s="4" t="s">
        <v>38</v>
      </c>
      <c r="C1372" s="4" t="s">
        <v>9756</v>
      </c>
      <c r="D1372" s="4" t="s">
        <v>923</v>
      </c>
      <c r="E1372" s="4" t="s">
        <v>924</v>
      </c>
      <c r="F1372" s="4" t="s">
        <v>925</v>
      </c>
      <c r="G1372" s="50" t="s">
        <v>3903</v>
      </c>
      <c r="H1372" s="113" t="s">
        <v>3855</v>
      </c>
      <c r="I1372" s="4" t="s">
        <v>2</v>
      </c>
      <c r="J1372" s="4" t="s">
        <v>19</v>
      </c>
      <c r="K1372" s="4" t="s">
        <v>70</v>
      </c>
      <c r="L1372" s="136" t="s">
        <v>6403</v>
      </c>
      <c r="M1372" s="141"/>
      <c r="N1372" s="139"/>
      <c r="O1372" s="4"/>
      <c r="P1372" s="48" t="s">
        <v>26</v>
      </c>
      <c r="Q1372" s="4"/>
    </row>
    <row r="1373" spans="1:17" ht="45" customHeight="1" x14ac:dyDescent="0.2">
      <c r="A1373" s="57">
        <v>4145020</v>
      </c>
      <c r="B1373" s="4" t="s">
        <v>38</v>
      </c>
      <c r="C1373" s="4" t="s">
        <v>9756</v>
      </c>
      <c r="D1373" s="4" t="s">
        <v>93</v>
      </c>
      <c r="E1373" s="4" t="s">
        <v>926</v>
      </c>
      <c r="F1373" s="4" t="s">
        <v>927</v>
      </c>
      <c r="G1373" s="50" t="s">
        <v>3904</v>
      </c>
      <c r="H1373" s="113" t="s">
        <v>3855</v>
      </c>
      <c r="I1373" s="4" t="s">
        <v>30</v>
      </c>
      <c r="J1373" s="4" t="s">
        <v>3</v>
      </c>
      <c r="K1373" s="4" t="s">
        <v>70</v>
      </c>
      <c r="L1373" s="136" t="s">
        <v>6404</v>
      </c>
      <c r="M1373" s="141"/>
      <c r="N1373" s="139"/>
      <c r="O1373" s="4"/>
      <c r="P1373" s="48" t="s">
        <v>26</v>
      </c>
      <c r="Q1373" s="4"/>
    </row>
    <row r="1374" spans="1:17" ht="45" customHeight="1" x14ac:dyDescent="0.2">
      <c r="A1374" s="57">
        <v>4145020</v>
      </c>
      <c r="B1374" s="4" t="s">
        <v>38</v>
      </c>
      <c r="C1374" s="4" t="s">
        <v>9756</v>
      </c>
      <c r="D1374" s="4" t="s">
        <v>36</v>
      </c>
      <c r="E1374" s="4" t="s">
        <v>29</v>
      </c>
      <c r="F1374" s="4" t="s">
        <v>944</v>
      </c>
      <c r="G1374" s="4" t="s">
        <v>3922</v>
      </c>
      <c r="H1374" s="113" t="s">
        <v>3855</v>
      </c>
      <c r="I1374" s="4" t="s">
        <v>30</v>
      </c>
      <c r="J1374" s="4" t="s">
        <v>16</v>
      </c>
      <c r="K1374" s="4" t="s">
        <v>41</v>
      </c>
      <c r="L1374" s="136" t="s">
        <v>6420</v>
      </c>
      <c r="M1374" s="141"/>
      <c r="N1374" s="139" t="s">
        <v>8817</v>
      </c>
      <c r="O1374" s="4" t="s">
        <v>3174</v>
      </c>
      <c r="P1374" s="48" t="s">
        <v>26</v>
      </c>
      <c r="Q1374" s="4"/>
    </row>
    <row r="1375" spans="1:17" ht="45" customHeight="1" x14ac:dyDescent="0.2">
      <c r="A1375" s="57">
        <v>4145020</v>
      </c>
      <c r="B1375" s="4" t="s">
        <v>38</v>
      </c>
      <c r="C1375" s="4" t="s">
        <v>9756</v>
      </c>
      <c r="D1375" s="4" t="s">
        <v>314</v>
      </c>
      <c r="E1375" s="4" t="s">
        <v>37</v>
      </c>
      <c r="F1375" s="4" t="s">
        <v>957</v>
      </c>
      <c r="G1375" s="50" t="s">
        <v>3935</v>
      </c>
      <c r="H1375" s="113" t="s">
        <v>3855</v>
      </c>
      <c r="I1375" s="4" t="s">
        <v>30</v>
      </c>
      <c r="J1375" s="4" t="s">
        <v>3</v>
      </c>
      <c r="K1375" s="4" t="s">
        <v>70</v>
      </c>
      <c r="L1375" s="136" t="s">
        <v>6433</v>
      </c>
      <c r="M1375" s="141"/>
      <c r="N1375" s="139"/>
      <c r="O1375" s="4"/>
      <c r="P1375" s="48" t="s">
        <v>26</v>
      </c>
      <c r="Q1375" s="4"/>
    </row>
    <row r="1376" spans="1:17" ht="45" customHeight="1" x14ac:dyDescent="0.2">
      <c r="A1376" s="57">
        <v>4145020</v>
      </c>
      <c r="B1376" s="4" t="s">
        <v>38</v>
      </c>
      <c r="C1376" s="4" t="s">
        <v>9756</v>
      </c>
      <c r="D1376" s="4" t="s">
        <v>314</v>
      </c>
      <c r="E1376" s="4" t="s">
        <v>37</v>
      </c>
      <c r="F1376" s="4" t="s">
        <v>960</v>
      </c>
      <c r="G1376" s="4" t="s">
        <v>3938</v>
      </c>
      <c r="H1376" s="113" t="s">
        <v>3855</v>
      </c>
      <c r="I1376" s="4" t="s">
        <v>30</v>
      </c>
      <c r="J1376" s="4" t="s">
        <v>3</v>
      </c>
      <c r="K1376" s="4" t="s">
        <v>70</v>
      </c>
      <c r="L1376" s="136" t="s">
        <v>6436</v>
      </c>
      <c r="M1376" s="141"/>
      <c r="N1376" s="139"/>
      <c r="O1376" s="4"/>
      <c r="P1376" s="48" t="s">
        <v>26</v>
      </c>
      <c r="Q1376" s="4"/>
    </row>
    <row r="1377" spans="1:17" ht="45" customHeight="1" x14ac:dyDescent="0.2">
      <c r="A1377" s="57">
        <v>4145020</v>
      </c>
      <c r="B1377" s="4" t="s">
        <v>38</v>
      </c>
      <c r="C1377" s="4" t="s">
        <v>9756</v>
      </c>
      <c r="D1377" s="4" t="s">
        <v>299</v>
      </c>
      <c r="E1377" s="4" t="s">
        <v>37</v>
      </c>
      <c r="F1377" s="4" t="s">
        <v>967</v>
      </c>
      <c r="G1377" s="4" t="s">
        <v>3945</v>
      </c>
      <c r="H1377" s="113" t="s">
        <v>3855</v>
      </c>
      <c r="I1377" s="4" t="s">
        <v>30</v>
      </c>
      <c r="J1377" s="4" t="s">
        <v>3</v>
      </c>
      <c r="K1377" s="4" t="s">
        <v>70</v>
      </c>
      <c r="L1377" s="136" t="s">
        <v>6443</v>
      </c>
      <c r="M1377" s="141"/>
      <c r="N1377" s="139"/>
      <c r="O1377" s="4"/>
      <c r="P1377" s="48" t="s">
        <v>26</v>
      </c>
      <c r="Q1377" s="4"/>
    </row>
    <row r="1378" spans="1:17" ht="45" customHeight="1" x14ac:dyDescent="0.2">
      <c r="A1378" s="57">
        <v>4145020</v>
      </c>
      <c r="B1378" s="4" t="s">
        <v>38</v>
      </c>
      <c r="C1378" s="4" t="s">
        <v>9756</v>
      </c>
      <c r="D1378" s="4" t="s">
        <v>319</v>
      </c>
      <c r="E1378" s="4" t="s">
        <v>37</v>
      </c>
      <c r="F1378" s="4" t="s">
        <v>969</v>
      </c>
      <c r="G1378" s="4" t="s">
        <v>3947</v>
      </c>
      <c r="H1378" s="113" t="s">
        <v>3855</v>
      </c>
      <c r="I1378" s="4" t="s">
        <v>30</v>
      </c>
      <c r="J1378" s="4" t="s">
        <v>3</v>
      </c>
      <c r="K1378" s="4" t="s">
        <v>70</v>
      </c>
      <c r="L1378" s="136" t="s">
        <v>6445</v>
      </c>
      <c r="M1378" s="141"/>
      <c r="N1378" s="139"/>
      <c r="O1378" s="4"/>
      <c r="P1378" s="48" t="s">
        <v>26</v>
      </c>
      <c r="Q1378" s="4"/>
    </row>
    <row r="1379" spans="1:17" ht="45" customHeight="1" x14ac:dyDescent="0.2">
      <c r="A1379" s="57">
        <v>4145020</v>
      </c>
      <c r="B1379" s="4" t="s">
        <v>38</v>
      </c>
      <c r="C1379" s="4" t="s">
        <v>9756</v>
      </c>
      <c r="D1379" s="4" t="s">
        <v>314</v>
      </c>
      <c r="E1379" s="4" t="s">
        <v>37</v>
      </c>
      <c r="F1379" s="4" t="s">
        <v>970</v>
      </c>
      <c r="G1379" s="50" t="s">
        <v>3948</v>
      </c>
      <c r="H1379" s="113" t="s">
        <v>3855</v>
      </c>
      <c r="I1379" s="4" t="s">
        <v>30</v>
      </c>
      <c r="J1379" s="4" t="s">
        <v>3</v>
      </c>
      <c r="K1379" s="4" t="s">
        <v>70</v>
      </c>
      <c r="L1379" s="136" t="s">
        <v>6446</v>
      </c>
      <c r="M1379" s="141"/>
      <c r="N1379" s="139"/>
      <c r="O1379" s="4"/>
      <c r="P1379" s="48" t="s">
        <v>26</v>
      </c>
      <c r="Q1379" s="4"/>
    </row>
    <row r="1380" spans="1:17" ht="45" customHeight="1" x14ac:dyDescent="0.2">
      <c r="A1380" s="57">
        <v>4145020</v>
      </c>
      <c r="B1380" s="4" t="s">
        <v>38</v>
      </c>
      <c r="C1380" s="4" t="s">
        <v>9756</v>
      </c>
      <c r="D1380" s="4" t="s">
        <v>314</v>
      </c>
      <c r="E1380" s="4" t="s">
        <v>37</v>
      </c>
      <c r="F1380" s="4" t="s">
        <v>971</v>
      </c>
      <c r="G1380" s="50" t="s">
        <v>3949</v>
      </c>
      <c r="H1380" s="113" t="s">
        <v>3855</v>
      </c>
      <c r="I1380" s="4" t="s">
        <v>30</v>
      </c>
      <c r="J1380" s="4" t="s">
        <v>3</v>
      </c>
      <c r="K1380" s="4" t="s">
        <v>70</v>
      </c>
      <c r="L1380" s="136" t="s">
        <v>6447</v>
      </c>
      <c r="M1380" s="141"/>
      <c r="N1380" s="139"/>
      <c r="O1380" s="4"/>
      <c r="P1380" s="48" t="s">
        <v>26</v>
      </c>
      <c r="Q1380" s="4"/>
    </row>
    <row r="1381" spans="1:17" ht="45" customHeight="1" x14ac:dyDescent="0.2">
      <c r="A1381" s="57">
        <v>4145020</v>
      </c>
      <c r="B1381" s="4" t="s">
        <v>38</v>
      </c>
      <c r="C1381" s="4" t="s">
        <v>9756</v>
      </c>
      <c r="D1381" s="4" t="s">
        <v>314</v>
      </c>
      <c r="E1381" s="4" t="s">
        <v>37</v>
      </c>
      <c r="F1381" s="4" t="s">
        <v>972</v>
      </c>
      <c r="G1381" s="50" t="s">
        <v>3950</v>
      </c>
      <c r="H1381" s="113" t="s">
        <v>3855</v>
      </c>
      <c r="I1381" s="4" t="s">
        <v>30</v>
      </c>
      <c r="J1381" s="4" t="s">
        <v>3</v>
      </c>
      <c r="K1381" s="4" t="s">
        <v>70</v>
      </c>
      <c r="L1381" s="136" t="s">
        <v>6448</v>
      </c>
      <c r="M1381" s="141"/>
      <c r="N1381" s="139"/>
      <c r="O1381" s="4"/>
      <c r="P1381" s="48" t="s">
        <v>26</v>
      </c>
      <c r="Q1381" s="4"/>
    </row>
    <row r="1382" spans="1:17" ht="45" customHeight="1" x14ac:dyDescent="0.2">
      <c r="A1382" s="57">
        <v>4145020</v>
      </c>
      <c r="B1382" s="4" t="s">
        <v>38</v>
      </c>
      <c r="C1382" s="4" t="s">
        <v>9756</v>
      </c>
      <c r="D1382" s="4" t="s">
        <v>79</v>
      </c>
      <c r="E1382" s="4" t="s">
        <v>926</v>
      </c>
      <c r="F1382" s="4" t="s">
        <v>980</v>
      </c>
      <c r="G1382" s="50" t="s">
        <v>3958</v>
      </c>
      <c r="H1382" s="113" t="s">
        <v>3855</v>
      </c>
      <c r="I1382" s="4" t="s">
        <v>30</v>
      </c>
      <c r="J1382" s="4" t="s">
        <v>19</v>
      </c>
      <c r="K1382" s="4" t="s">
        <v>70</v>
      </c>
      <c r="L1382" s="136" t="s">
        <v>6456</v>
      </c>
      <c r="M1382" s="141"/>
      <c r="N1382" s="139"/>
      <c r="O1382" s="4"/>
      <c r="P1382" s="48" t="s">
        <v>26</v>
      </c>
      <c r="Q1382" s="4"/>
    </row>
    <row r="1383" spans="1:17" ht="45" customHeight="1" x14ac:dyDescent="0.2">
      <c r="A1383" s="57">
        <v>4145020</v>
      </c>
      <c r="B1383" s="4" t="s">
        <v>38</v>
      </c>
      <c r="C1383" s="4" t="s">
        <v>9756</v>
      </c>
      <c r="D1383" s="4" t="s">
        <v>313</v>
      </c>
      <c r="E1383" s="4" t="s">
        <v>31</v>
      </c>
      <c r="F1383" s="4" t="s">
        <v>991</v>
      </c>
      <c r="G1383" s="50" t="s">
        <v>3970</v>
      </c>
      <c r="H1383" s="113" t="s">
        <v>2994</v>
      </c>
      <c r="I1383" s="4" t="s">
        <v>30</v>
      </c>
      <c r="J1383" s="4" t="s">
        <v>0</v>
      </c>
      <c r="K1383" s="4" t="s">
        <v>70</v>
      </c>
      <c r="L1383" s="136" t="s">
        <v>6467</v>
      </c>
      <c r="M1383" s="141"/>
      <c r="N1383" s="139"/>
      <c r="O1383" s="4"/>
      <c r="P1383" s="48" t="s">
        <v>26</v>
      </c>
      <c r="Q1383" s="4"/>
    </row>
    <row r="1384" spans="1:17" ht="45" customHeight="1" x14ac:dyDescent="0.2">
      <c r="A1384" s="57">
        <v>4145020</v>
      </c>
      <c r="B1384" s="4" t="s">
        <v>38</v>
      </c>
      <c r="C1384" s="4" t="s">
        <v>9756</v>
      </c>
      <c r="D1384" s="4" t="s">
        <v>75</v>
      </c>
      <c r="E1384" s="4" t="s">
        <v>39</v>
      </c>
      <c r="F1384" s="4" t="s">
        <v>1000</v>
      </c>
      <c r="G1384" s="50" t="s">
        <v>3980</v>
      </c>
      <c r="H1384" s="113" t="s">
        <v>2994</v>
      </c>
      <c r="I1384" s="4" t="s">
        <v>2</v>
      </c>
      <c r="J1384" s="4" t="s">
        <v>76</v>
      </c>
      <c r="K1384" s="4" t="s">
        <v>70</v>
      </c>
      <c r="L1384" s="136" t="s">
        <v>349</v>
      </c>
      <c r="M1384" s="141"/>
      <c r="N1384" s="139"/>
      <c r="O1384" s="4"/>
      <c r="P1384" s="48" t="s">
        <v>26</v>
      </c>
      <c r="Q1384" s="4"/>
    </row>
    <row r="1385" spans="1:17" ht="45" customHeight="1" x14ac:dyDescent="0.2">
      <c r="A1385" s="57">
        <v>4145020</v>
      </c>
      <c r="B1385" s="4" t="s">
        <v>38</v>
      </c>
      <c r="C1385" s="4" t="s">
        <v>9756</v>
      </c>
      <c r="D1385" s="4" t="s">
        <v>319</v>
      </c>
      <c r="E1385" s="4" t="s">
        <v>37</v>
      </c>
      <c r="F1385" s="4" t="s">
        <v>1002</v>
      </c>
      <c r="G1385" s="50" t="s">
        <v>3982</v>
      </c>
      <c r="H1385" s="113" t="s">
        <v>2994</v>
      </c>
      <c r="I1385" s="4" t="s">
        <v>30</v>
      </c>
      <c r="J1385" s="4" t="s">
        <v>0</v>
      </c>
      <c r="K1385" s="4" t="s">
        <v>70</v>
      </c>
      <c r="L1385" s="136" t="s">
        <v>6477</v>
      </c>
      <c r="M1385" s="141"/>
      <c r="N1385" s="139"/>
      <c r="O1385" s="4"/>
      <c r="P1385" s="48" t="s">
        <v>26</v>
      </c>
      <c r="Q1385" s="4"/>
    </row>
    <row r="1386" spans="1:17" ht="45" customHeight="1" x14ac:dyDescent="0.2">
      <c r="A1386" s="57">
        <v>4145020</v>
      </c>
      <c r="B1386" s="4" t="s">
        <v>38</v>
      </c>
      <c r="C1386" s="4" t="s">
        <v>9756</v>
      </c>
      <c r="D1386" s="4" t="s">
        <v>75</v>
      </c>
      <c r="E1386" s="4" t="s">
        <v>39</v>
      </c>
      <c r="F1386" s="4" t="s">
        <v>1006</v>
      </c>
      <c r="G1386" s="50" t="s">
        <v>3986</v>
      </c>
      <c r="H1386" s="113" t="s">
        <v>2994</v>
      </c>
      <c r="I1386" s="4" t="s">
        <v>2</v>
      </c>
      <c r="J1386" s="4" t="s">
        <v>76</v>
      </c>
      <c r="K1386" s="4" t="s">
        <v>70</v>
      </c>
      <c r="L1386" s="136" t="s">
        <v>6481</v>
      </c>
      <c r="M1386" s="141"/>
      <c r="N1386" s="139"/>
      <c r="O1386" s="4"/>
      <c r="P1386" s="48" t="s">
        <v>26</v>
      </c>
      <c r="Q1386" s="4"/>
    </row>
    <row r="1387" spans="1:17" ht="45" customHeight="1" x14ac:dyDescent="0.2">
      <c r="A1387" s="57">
        <v>4145020</v>
      </c>
      <c r="B1387" s="4" t="s">
        <v>38</v>
      </c>
      <c r="C1387" s="4" t="s">
        <v>9756</v>
      </c>
      <c r="D1387" s="4" t="s">
        <v>923</v>
      </c>
      <c r="E1387" s="4" t="s">
        <v>924</v>
      </c>
      <c r="F1387" s="4" t="s">
        <v>1007</v>
      </c>
      <c r="G1387" s="50" t="s">
        <v>3987</v>
      </c>
      <c r="H1387" s="113" t="s">
        <v>3972</v>
      </c>
      <c r="I1387" s="4" t="s">
        <v>28</v>
      </c>
      <c r="J1387" s="4" t="s">
        <v>0</v>
      </c>
      <c r="K1387" s="4" t="s">
        <v>70</v>
      </c>
      <c r="L1387" s="136" t="s">
        <v>6482</v>
      </c>
      <c r="M1387" s="141"/>
      <c r="N1387" s="139"/>
      <c r="O1387" s="4"/>
      <c r="P1387" s="48" t="s">
        <v>26</v>
      </c>
      <c r="Q1387" s="4"/>
    </row>
    <row r="1388" spans="1:17" ht="45" customHeight="1" x14ac:dyDescent="0.2">
      <c r="A1388" s="57">
        <v>4145020</v>
      </c>
      <c r="B1388" s="4" t="s">
        <v>38</v>
      </c>
      <c r="C1388" s="4" t="s">
        <v>9756</v>
      </c>
      <c r="D1388" s="4" t="s">
        <v>93</v>
      </c>
      <c r="E1388" s="4" t="s">
        <v>926</v>
      </c>
      <c r="F1388" s="4" t="s">
        <v>1021</v>
      </c>
      <c r="G1388" s="50" t="s">
        <v>4002</v>
      </c>
      <c r="H1388" s="113" t="s">
        <v>2994</v>
      </c>
      <c r="I1388" s="4" t="s">
        <v>30</v>
      </c>
      <c r="J1388" s="4" t="s">
        <v>0</v>
      </c>
      <c r="K1388" s="4" t="s">
        <v>70</v>
      </c>
      <c r="L1388" s="136" t="s">
        <v>6496</v>
      </c>
      <c r="M1388" s="141"/>
      <c r="N1388" s="139"/>
      <c r="O1388" s="4"/>
      <c r="P1388" s="48" t="s">
        <v>26</v>
      </c>
      <c r="Q1388" s="4"/>
    </row>
    <row r="1389" spans="1:17" ht="45" customHeight="1" x14ac:dyDescent="0.2">
      <c r="A1389" s="57">
        <v>4145020</v>
      </c>
      <c r="B1389" s="4" t="s">
        <v>38</v>
      </c>
      <c r="C1389" s="4" t="s">
        <v>9756</v>
      </c>
      <c r="D1389" s="4" t="s">
        <v>75</v>
      </c>
      <c r="E1389" s="4" t="s">
        <v>39</v>
      </c>
      <c r="F1389" s="4" t="s">
        <v>1031</v>
      </c>
      <c r="G1389" s="50" t="s">
        <v>4012</v>
      </c>
      <c r="H1389" s="113" t="s">
        <v>2994</v>
      </c>
      <c r="I1389" s="4" t="s">
        <v>2</v>
      </c>
      <c r="J1389" s="4" t="s">
        <v>76</v>
      </c>
      <c r="K1389" s="4" t="s">
        <v>70</v>
      </c>
      <c r="L1389" s="136" t="s">
        <v>6506</v>
      </c>
      <c r="M1389" s="141"/>
      <c r="N1389" s="139"/>
      <c r="O1389" s="4"/>
      <c r="P1389" s="48" t="s">
        <v>26</v>
      </c>
      <c r="Q1389" s="4"/>
    </row>
    <row r="1390" spans="1:17" ht="45" customHeight="1" x14ac:dyDescent="0.2">
      <c r="A1390" s="57">
        <v>4145020</v>
      </c>
      <c r="B1390" s="4" t="s">
        <v>38</v>
      </c>
      <c r="C1390" s="4" t="s">
        <v>9763</v>
      </c>
      <c r="D1390" s="4" t="s">
        <v>1044</v>
      </c>
      <c r="E1390" s="4" t="s">
        <v>39</v>
      </c>
      <c r="F1390" s="4" t="s">
        <v>1045</v>
      </c>
      <c r="G1390" s="4" t="s">
        <v>4025</v>
      </c>
      <c r="H1390" s="113" t="s">
        <v>3972</v>
      </c>
      <c r="I1390" s="4" t="s">
        <v>6</v>
      </c>
      <c r="J1390" s="4" t="s">
        <v>3</v>
      </c>
      <c r="K1390" s="4" t="s">
        <v>70</v>
      </c>
      <c r="L1390" s="136" t="s">
        <v>6519</v>
      </c>
      <c r="M1390" s="141"/>
      <c r="N1390" s="139"/>
      <c r="O1390" s="4"/>
      <c r="P1390" s="48" t="s">
        <v>26</v>
      </c>
      <c r="Q1390" s="4"/>
    </row>
    <row r="1391" spans="1:17" ht="45" customHeight="1" x14ac:dyDescent="0.2">
      <c r="A1391" s="57">
        <v>4145020</v>
      </c>
      <c r="B1391" s="4" t="s">
        <v>38</v>
      </c>
      <c r="C1391" s="4" t="s">
        <v>9756</v>
      </c>
      <c r="D1391" s="4" t="s">
        <v>75</v>
      </c>
      <c r="E1391" s="4" t="s">
        <v>40</v>
      </c>
      <c r="F1391" s="4" t="s">
        <v>1049</v>
      </c>
      <c r="G1391" s="4" t="s">
        <v>4029</v>
      </c>
      <c r="H1391" s="113" t="s">
        <v>4030</v>
      </c>
      <c r="I1391" s="4" t="s">
        <v>6</v>
      </c>
      <c r="J1391" s="4" t="s">
        <v>3</v>
      </c>
      <c r="K1391" s="4" t="s">
        <v>44</v>
      </c>
      <c r="L1391" s="136" t="s">
        <v>6523</v>
      </c>
      <c r="M1391" s="141" t="s">
        <v>8291</v>
      </c>
      <c r="N1391" s="139" t="s">
        <v>8881</v>
      </c>
      <c r="O1391" s="4" t="s">
        <v>4166</v>
      </c>
      <c r="P1391" s="48" t="s">
        <v>26</v>
      </c>
      <c r="Q1391" s="4"/>
    </row>
    <row r="1392" spans="1:17" ht="45" customHeight="1" x14ac:dyDescent="0.2">
      <c r="A1392" s="57">
        <v>4145020</v>
      </c>
      <c r="B1392" s="4" t="s">
        <v>38</v>
      </c>
      <c r="C1392" s="4" t="s">
        <v>9756</v>
      </c>
      <c r="D1392" s="4" t="s">
        <v>342</v>
      </c>
      <c r="E1392" s="4" t="s">
        <v>37</v>
      </c>
      <c r="F1392" s="4" t="s">
        <v>1054</v>
      </c>
      <c r="G1392" s="4" t="s">
        <v>4035</v>
      </c>
      <c r="H1392" s="113" t="s">
        <v>2994</v>
      </c>
      <c r="I1392" s="4" t="s">
        <v>30</v>
      </c>
      <c r="J1392" s="4" t="s">
        <v>76</v>
      </c>
      <c r="K1392" s="4" t="s">
        <v>70</v>
      </c>
      <c r="L1392" s="136" t="s">
        <v>6528</v>
      </c>
      <c r="M1392" s="141"/>
      <c r="N1392" s="139"/>
      <c r="O1392" s="4"/>
      <c r="P1392" s="48" t="s">
        <v>26</v>
      </c>
      <c r="Q1392" s="4"/>
    </row>
    <row r="1393" spans="1:17" ht="45" customHeight="1" x14ac:dyDescent="0.2">
      <c r="A1393" s="57">
        <v>4145020</v>
      </c>
      <c r="B1393" s="4" t="s">
        <v>38</v>
      </c>
      <c r="C1393" s="4" t="s">
        <v>9756</v>
      </c>
      <c r="D1393" s="4" t="s">
        <v>29</v>
      </c>
      <c r="E1393" s="4" t="s">
        <v>300</v>
      </c>
      <c r="F1393" s="4" t="s">
        <v>1057</v>
      </c>
      <c r="G1393" s="4" t="s">
        <v>4038</v>
      </c>
      <c r="H1393" s="113" t="s">
        <v>2994</v>
      </c>
      <c r="I1393" s="4" t="s">
        <v>2</v>
      </c>
      <c r="J1393" s="4" t="s">
        <v>0</v>
      </c>
      <c r="K1393" s="4" t="s">
        <v>41</v>
      </c>
      <c r="L1393" s="136" t="s">
        <v>6531</v>
      </c>
      <c r="M1393" s="141" t="s">
        <v>173</v>
      </c>
      <c r="N1393" s="139" t="s">
        <v>8887</v>
      </c>
      <c r="O1393" s="4" t="s">
        <v>3906</v>
      </c>
      <c r="P1393" s="48" t="s">
        <v>5</v>
      </c>
      <c r="Q1393" s="4"/>
    </row>
    <row r="1394" spans="1:17" ht="45" customHeight="1" x14ac:dyDescent="0.2">
      <c r="A1394" s="57">
        <v>4145020</v>
      </c>
      <c r="B1394" s="4" t="s">
        <v>38</v>
      </c>
      <c r="C1394" s="4" t="s">
        <v>9756</v>
      </c>
      <c r="D1394" s="4" t="s">
        <v>34</v>
      </c>
      <c r="E1394" s="4" t="s">
        <v>55</v>
      </c>
      <c r="F1394" s="4" t="s">
        <v>1061</v>
      </c>
      <c r="G1394" s="4" t="s">
        <v>4042</v>
      </c>
      <c r="H1394" s="113" t="s">
        <v>2994</v>
      </c>
      <c r="I1394" s="4" t="s">
        <v>30</v>
      </c>
      <c r="J1394" s="4" t="s">
        <v>76</v>
      </c>
      <c r="K1394" s="4" t="s">
        <v>41</v>
      </c>
      <c r="L1394" s="136" t="s">
        <v>6535</v>
      </c>
      <c r="M1394" s="141" t="s">
        <v>331</v>
      </c>
      <c r="N1394" s="139" t="s">
        <v>8891</v>
      </c>
      <c r="O1394" s="4" t="s">
        <v>4030</v>
      </c>
      <c r="P1394" s="48" t="s">
        <v>5</v>
      </c>
      <c r="Q1394" s="4"/>
    </row>
    <row r="1395" spans="1:17" ht="45" customHeight="1" x14ac:dyDescent="0.2">
      <c r="A1395" s="57">
        <v>4145020</v>
      </c>
      <c r="B1395" s="4" t="s">
        <v>38</v>
      </c>
      <c r="C1395" s="4" t="s">
        <v>9756</v>
      </c>
      <c r="D1395" s="4" t="s">
        <v>923</v>
      </c>
      <c r="E1395" s="4" t="s">
        <v>924</v>
      </c>
      <c r="F1395" s="4" t="s">
        <v>1075</v>
      </c>
      <c r="G1395" s="50" t="s">
        <v>4056</v>
      </c>
      <c r="H1395" s="113" t="s">
        <v>3006</v>
      </c>
      <c r="I1395" s="4" t="s">
        <v>30</v>
      </c>
      <c r="J1395" s="4" t="s">
        <v>3</v>
      </c>
      <c r="K1395" s="4" t="s">
        <v>70</v>
      </c>
      <c r="L1395" s="136" t="s">
        <v>6547</v>
      </c>
      <c r="M1395" s="141"/>
      <c r="N1395" s="139"/>
      <c r="O1395" s="4"/>
      <c r="P1395" s="48" t="s">
        <v>26</v>
      </c>
      <c r="Q1395" s="4"/>
    </row>
    <row r="1396" spans="1:17" ht="45" customHeight="1" x14ac:dyDescent="0.2">
      <c r="A1396" s="57">
        <v>4145020</v>
      </c>
      <c r="B1396" s="4" t="s">
        <v>38</v>
      </c>
      <c r="C1396" s="4" t="s">
        <v>9756</v>
      </c>
      <c r="D1396" s="4" t="s">
        <v>900</v>
      </c>
      <c r="E1396" s="4" t="s">
        <v>1078</v>
      </c>
      <c r="F1396" s="4" t="s">
        <v>1079</v>
      </c>
      <c r="G1396" s="50" t="s">
        <v>4059</v>
      </c>
      <c r="H1396" s="113" t="s">
        <v>3006</v>
      </c>
      <c r="I1396" s="4" t="s">
        <v>2</v>
      </c>
      <c r="J1396" s="4" t="s">
        <v>3</v>
      </c>
      <c r="K1396" s="4" t="s">
        <v>70</v>
      </c>
      <c r="L1396" s="136" t="s">
        <v>6550</v>
      </c>
      <c r="M1396" s="141"/>
      <c r="N1396" s="139"/>
      <c r="O1396" s="4"/>
      <c r="P1396" s="48" t="s">
        <v>26</v>
      </c>
      <c r="Q1396" s="4"/>
    </row>
    <row r="1397" spans="1:17" ht="45" customHeight="1" x14ac:dyDescent="0.2">
      <c r="A1397" s="57">
        <v>4145020</v>
      </c>
      <c r="B1397" s="4" t="s">
        <v>38</v>
      </c>
      <c r="C1397" s="4" t="s">
        <v>9756</v>
      </c>
      <c r="D1397" s="4" t="s">
        <v>322</v>
      </c>
      <c r="E1397" s="4" t="s">
        <v>39</v>
      </c>
      <c r="F1397" s="4" t="s">
        <v>1082</v>
      </c>
      <c r="G1397" s="50" t="s">
        <v>4062</v>
      </c>
      <c r="H1397" s="113" t="s">
        <v>4048</v>
      </c>
      <c r="I1397" s="4" t="s">
        <v>14</v>
      </c>
      <c r="J1397" s="4" t="s">
        <v>0</v>
      </c>
      <c r="K1397" s="4" t="s">
        <v>44</v>
      </c>
      <c r="L1397" s="136" t="s">
        <v>6553</v>
      </c>
      <c r="M1397" s="141"/>
      <c r="N1397" s="139" t="s">
        <v>8898</v>
      </c>
      <c r="O1397" s="4" t="s">
        <v>4095</v>
      </c>
      <c r="P1397" s="48" t="s">
        <v>5</v>
      </c>
      <c r="Q1397" s="4"/>
    </row>
    <row r="1398" spans="1:17" ht="45" customHeight="1" x14ac:dyDescent="0.2">
      <c r="A1398" s="57">
        <v>4145020</v>
      </c>
      <c r="B1398" s="4" t="s">
        <v>38</v>
      </c>
      <c r="C1398" s="4" t="s">
        <v>9756</v>
      </c>
      <c r="D1398" s="4" t="s">
        <v>322</v>
      </c>
      <c r="E1398" s="4" t="s">
        <v>39</v>
      </c>
      <c r="F1398" s="4" t="s">
        <v>1086</v>
      </c>
      <c r="G1398" s="50" t="s">
        <v>4066</v>
      </c>
      <c r="H1398" s="113" t="s">
        <v>4048</v>
      </c>
      <c r="I1398" s="4" t="s">
        <v>14</v>
      </c>
      <c r="J1398" s="4" t="s">
        <v>0</v>
      </c>
      <c r="K1398" s="4" t="s">
        <v>44</v>
      </c>
      <c r="L1398" s="136" t="s">
        <v>6556</v>
      </c>
      <c r="M1398" s="141"/>
      <c r="N1398" s="139" t="s">
        <v>8901</v>
      </c>
      <c r="O1398" s="4" t="s">
        <v>4095</v>
      </c>
      <c r="P1398" s="48" t="s">
        <v>5</v>
      </c>
      <c r="Q1398" s="4"/>
    </row>
    <row r="1399" spans="1:17" ht="45" customHeight="1" x14ac:dyDescent="0.2">
      <c r="A1399" s="57">
        <v>4145020</v>
      </c>
      <c r="B1399" s="4" t="s">
        <v>38</v>
      </c>
      <c r="C1399" s="4" t="s">
        <v>9756</v>
      </c>
      <c r="D1399" s="4" t="s">
        <v>322</v>
      </c>
      <c r="E1399" s="4" t="s">
        <v>39</v>
      </c>
      <c r="F1399" s="4" t="s">
        <v>1091</v>
      </c>
      <c r="G1399" s="50" t="s">
        <v>4071</v>
      </c>
      <c r="H1399" s="113" t="s">
        <v>3006</v>
      </c>
      <c r="I1399" s="4" t="s">
        <v>9</v>
      </c>
      <c r="J1399" s="4" t="s">
        <v>19</v>
      </c>
      <c r="K1399" s="4" t="s">
        <v>44</v>
      </c>
      <c r="L1399" s="136" t="s">
        <v>6561</v>
      </c>
      <c r="M1399" s="141"/>
      <c r="N1399" s="139" t="s">
        <v>8903</v>
      </c>
      <c r="O1399" s="4" t="s">
        <v>4095</v>
      </c>
      <c r="P1399" s="48" t="s">
        <v>5</v>
      </c>
      <c r="Q1399" s="4"/>
    </row>
    <row r="1400" spans="1:17" ht="45" customHeight="1" x14ac:dyDescent="0.2">
      <c r="A1400" s="57">
        <v>4145020</v>
      </c>
      <c r="B1400" s="4" t="s">
        <v>38</v>
      </c>
      <c r="C1400" s="4" t="s">
        <v>9756</v>
      </c>
      <c r="D1400" s="4" t="s">
        <v>322</v>
      </c>
      <c r="E1400" s="4" t="s">
        <v>39</v>
      </c>
      <c r="F1400" s="4" t="s">
        <v>1092</v>
      </c>
      <c r="G1400" s="50" t="s">
        <v>4072</v>
      </c>
      <c r="H1400" s="113" t="s">
        <v>4048</v>
      </c>
      <c r="I1400" s="4" t="s">
        <v>14</v>
      </c>
      <c r="J1400" s="4" t="s">
        <v>0</v>
      </c>
      <c r="K1400" s="4" t="s">
        <v>44</v>
      </c>
      <c r="L1400" s="136" t="s">
        <v>6562</v>
      </c>
      <c r="M1400" s="141"/>
      <c r="N1400" s="139" t="s">
        <v>8904</v>
      </c>
      <c r="O1400" s="4" t="s">
        <v>4095</v>
      </c>
      <c r="P1400" s="48" t="s">
        <v>5</v>
      </c>
      <c r="Q1400" s="4"/>
    </row>
    <row r="1401" spans="1:17" ht="45" customHeight="1" x14ac:dyDescent="0.2">
      <c r="A1401" s="57">
        <v>4145020</v>
      </c>
      <c r="B1401" s="4" t="s">
        <v>38</v>
      </c>
      <c r="C1401" s="4" t="s">
        <v>9756</v>
      </c>
      <c r="D1401" s="4" t="s">
        <v>314</v>
      </c>
      <c r="E1401" s="4" t="s">
        <v>37</v>
      </c>
      <c r="F1401" s="4" t="s">
        <v>1127</v>
      </c>
      <c r="G1401" s="4" t="s">
        <v>4107</v>
      </c>
      <c r="H1401" s="113" t="s">
        <v>3006</v>
      </c>
      <c r="I1401" s="4" t="s">
        <v>30</v>
      </c>
      <c r="J1401" s="4" t="s">
        <v>19</v>
      </c>
      <c r="K1401" s="4" t="s">
        <v>70</v>
      </c>
      <c r="L1401" s="136" t="s">
        <v>6594</v>
      </c>
      <c r="M1401" s="141"/>
      <c r="N1401" s="139"/>
      <c r="O1401" s="4"/>
      <c r="P1401" s="48" t="s">
        <v>26</v>
      </c>
      <c r="Q1401" s="4"/>
    </row>
    <row r="1402" spans="1:17" ht="45" customHeight="1" x14ac:dyDescent="0.2">
      <c r="A1402" s="57">
        <v>4145020</v>
      </c>
      <c r="B1402" s="4" t="s">
        <v>38</v>
      </c>
      <c r="C1402" s="4" t="s">
        <v>9756</v>
      </c>
      <c r="D1402" s="4" t="s">
        <v>314</v>
      </c>
      <c r="E1402" s="4" t="s">
        <v>37</v>
      </c>
      <c r="F1402" s="4" t="s">
        <v>1128</v>
      </c>
      <c r="G1402" s="4" t="s">
        <v>4108</v>
      </c>
      <c r="H1402" s="113" t="s">
        <v>3006</v>
      </c>
      <c r="I1402" s="4" t="s">
        <v>30</v>
      </c>
      <c r="J1402" s="4" t="s">
        <v>4109</v>
      </c>
      <c r="K1402" s="4" t="s">
        <v>70</v>
      </c>
      <c r="L1402" s="136" t="s">
        <v>6595</v>
      </c>
      <c r="M1402" s="141"/>
      <c r="N1402" s="139"/>
      <c r="O1402" s="4"/>
      <c r="P1402" s="48" t="s">
        <v>26</v>
      </c>
      <c r="Q1402" s="4"/>
    </row>
    <row r="1403" spans="1:17" ht="45" customHeight="1" x14ac:dyDescent="0.2">
      <c r="A1403" s="57">
        <v>4145020</v>
      </c>
      <c r="B1403" s="4" t="s">
        <v>38</v>
      </c>
      <c r="C1403" s="4" t="s">
        <v>9756</v>
      </c>
      <c r="D1403" s="4" t="s">
        <v>314</v>
      </c>
      <c r="E1403" s="4" t="s">
        <v>37</v>
      </c>
      <c r="F1403" s="4" t="s">
        <v>1129</v>
      </c>
      <c r="G1403" s="4" t="s">
        <v>4110</v>
      </c>
      <c r="H1403" s="113" t="s">
        <v>3006</v>
      </c>
      <c r="I1403" s="4" t="s">
        <v>30</v>
      </c>
      <c r="J1403" s="4" t="s">
        <v>19</v>
      </c>
      <c r="K1403" s="4" t="s">
        <v>70</v>
      </c>
      <c r="L1403" s="136" t="s">
        <v>6596</v>
      </c>
      <c r="M1403" s="141"/>
      <c r="N1403" s="139"/>
      <c r="O1403" s="4"/>
      <c r="P1403" s="48" t="s">
        <v>26</v>
      </c>
      <c r="Q1403" s="4"/>
    </row>
    <row r="1404" spans="1:17" ht="45" customHeight="1" x14ac:dyDescent="0.2">
      <c r="A1404" s="57">
        <v>4145020</v>
      </c>
      <c r="B1404" s="4" t="s">
        <v>38</v>
      </c>
      <c r="C1404" s="4" t="s">
        <v>9756</v>
      </c>
      <c r="D1404" s="4" t="s">
        <v>314</v>
      </c>
      <c r="E1404" s="4" t="s">
        <v>37</v>
      </c>
      <c r="F1404" s="4" t="s">
        <v>1130</v>
      </c>
      <c r="G1404" s="4" t="s">
        <v>4111</v>
      </c>
      <c r="H1404" s="113" t="s">
        <v>3006</v>
      </c>
      <c r="I1404" s="4" t="s">
        <v>30</v>
      </c>
      <c r="J1404" s="4" t="s">
        <v>19</v>
      </c>
      <c r="K1404" s="4" t="s">
        <v>70</v>
      </c>
      <c r="L1404" s="136" t="s">
        <v>6597</v>
      </c>
      <c r="M1404" s="141"/>
      <c r="N1404" s="139"/>
      <c r="O1404" s="4"/>
      <c r="P1404" s="48" t="s">
        <v>26</v>
      </c>
      <c r="Q1404" s="4"/>
    </row>
    <row r="1405" spans="1:17" ht="45" customHeight="1" x14ac:dyDescent="0.2">
      <c r="A1405" s="57">
        <v>4145020</v>
      </c>
      <c r="B1405" s="4" t="s">
        <v>38</v>
      </c>
      <c r="C1405" s="4" t="s">
        <v>9756</v>
      </c>
      <c r="D1405" s="4" t="s">
        <v>344</v>
      </c>
      <c r="E1405" s="4" t="s">
        <v>926</v>
      </c>
      <c r="F1405" s="4" t="s">
        <v>1143</v>
      </c>
      <c r="G1405" s="50" t="s">
        <v>4122</v>
      </c>
      <c r="H1405" s="113" t="s">
        <v>3051</v>
      </c>
      <c r="I1405" s="4" t="s">
        <v>30</v>
      </c>
      <c r="J1405" s="4" t="s">
        <v>3</v>
      </c>
      <c r="K1405" s="4" t="s">
        <v>70</v>
      </c>
      <c r="L1405" s="136" t="s">
        <v>6608</v>
      </c>
      <c r="M1405" s="141"/>
      <c r="N1405" s="139"/>
      <c r="O1405" s="4"/>
      <c r="P1405" s="48" t="s">
        <v>26</v>
      </c>
      <c r="Q1405" s="4"/>
    </row>
    <row r="1406" spans="1:17" ht="45" customHeight="1" x14ac:dyDescent="0.2">
      <c r="A1406" s="57">
        <v>4145020</v>
      </c>
      <c r="B1406" s="4" t="s">
        <v>38</v>
      </c>
      <c r="C1406" s="4" t="s">
        <v>9756</v>
      </c>
      <c r="D1406" s="4" t="s">
        <v>313</v>
      </c>
      <c r="E1406" s="4" t="s">
        <v>31</v>
      </c>
      <c r="F1406" s="4" t="s">
        <v>1144</v>
      </c>
      <c r="G1406" s="50" t="s">
        <v>4123</v>
      </c>
      <c r="H1406" s="113" t="s">
        <v>3051</v>
      </c>
      <c r="I1406" s="4" t="s">
        <v>30</v>
      </c>
      <c r="J1406" s="4" t="s">
        <v>3</v>
      </c>
      <c r="K1406" s="4" t="s">
        <v>70</v>
      </c>
      <c r="L1406" s="136" t="s">
        <v>6609</v>
      </c>
      <c r="M1406" s="141"/>
      <c r="N1406" s="139"/>
      <c r="O1406" s="4"/>
      <c r="P1406" s="48" t="s">
        <v>26</v>
      </c>
      <c r="Q1406" s="4"/>
    </row>
    <row r="1407" spans="1:17" ht="45" customHeight="1" x14ac:dyDescent="0.2">
      <c r="A1407" s="57">
        <v>4145020</v>
      </c>
      <c r="B1407" s="4" t="s">
        <v>38</v>
      </c>
      <c r="C1407" s="4" t="s">
        <v>9756</v>
      </c>
      <c r="D1407" s="4" t="s">
        <v>94</v>
      </c>
      <c r="E1407" s="4" t="s">
        <v>31</v>
      </c>
      <c r="F1407" s="4" t="s">
        <v>1145</v>
      </c>
      <c r="G1407" s="50" t="s">
        <v>4124</v>
      </c>
      <c r="H1407" s="113" t="s">
        <v>3051</v>
      </c>
      <c r="I1407" s="4" t="s">
        <v>30</v>
      </c>
      <c r="J1407" s="4" t="s">
        <v>3</v>
      </c>
      <c r="K1407" s="4" t="s">
        <v>41</v>
      </c>
      <c r="L1407" s="136" t="s">
        <v>6610</v>
      </c>
      <c r="M1407" s="141"/>
      <c r="N1407" s="139" t="s">
        <v>8943</v>
      </c>
      <c r="O1407" s="4" t="s">
        <v>4095</v>
      </c>
      <c r="P1407" s="48" t="s">
        <v>5</v>
      </c>
      <c r="Q1407" s="4"/>
    </row>
    <row r="1408" spans="1:17" ht="45" customHeight="1" x14ac:dyDescent="0.2">
      <c r="A1408" s="57">
        <v>4145020</v>
      </c>
      <c r="B1408" s="4" t="s">
        <v>38</v>
      </c>
      <c r="C1408" s="4" t="s">
        <v>9756</v>
      </c>
      <c r="D1408" s="4" t="s">
        <v>97</v>
      </c>
      <c r="E1408" s="4" t="s">
        <v>37</v>
      </c>
      <c r="F1408" s="4" t="s">
        <v>1150</v>
      </c>
      <c r="G1408" s="50" t="s">
        <v>4129</v>
      </c>
      <c r="H1408" s="113" t="s">
        <v>3051</v>
      </c>
      <c r="I1408" s="4" t="s">
        <v>30</v>
      </c>
      <c r="J1408" s="4" t="s">
        <v>3</v>
      </c>
      <c r="K1408" s="4" t="s">
        <v>70</v>
      </c>
      <c r="L1408" s="136" t="s">
        <v>6615</v>
      </c>
      <c r="M1408" s="141"/>
      <c r="N1408" s="139"/>
      <c r="O1408" s="4"/>
      <c r="P1408" s="48" t="s">
        <v>26</v>
      </c>
      <c r="Q1408" s="4"/>
    </row>
    <row r="1409" spans="1:17" ht="45" customHeight="1" x14ac:dyDescent="0.2">
      <c r="A1409" s="57">
        <v>4145020</v>
      </c>
      <c r="B1409" s="4" t="s">
        <v>38</v>
      </c>
      <c r="C1409" s="4" t="s">
        <v>9756</v>
      </c>
      <c r="D1409" s="4" t="s">
        <v>342</v>
      </c>
      <c r="E1409" s="4" t="s">
        <v>37</v>
      </c>
      <c r="F1409" s="4" t="s">
        <v>1156</v>
      </c>
      <c r="G1409" s="4" t="s">
        <v>4135</v>
      </c>
      <c r="H1409" s="113" t="s">
        <v>3051</v>
      </c>
      <c r="I1409" s="4" t="s">
        <v>30</v>
      </c>
      <c r="J1409" s="4" t="s">
        <v>0</v>
      </c>
      <c r="K1409" s="4" t="s">
        <v>70</v>
      </c>
      <c r="L1409" s="136" t="s">
        <v>6621</v>
      </c>
      <c r="M1409" s="141"/>
      <c r="N1409" s="139"/>
      <c r="O1409" s="4"/>
      <c r="P1409" s="48" t="s">
        <v>26</v>
      </c>
      <c r="Q1409" s="4"/>
    </row>
    <row r="1410" spans="1:17" ht="45" customHeight="1" x14ac:dyDescent="0.2">
      <c r="A1410" s="57">
        <v>4145020</v>
      </c>
      <c r="B1410" s="4" t="s">
        <v>38</v>
      </c>
      <c r="C1410" s="4" t="s">
        <v>9756</v>
      </c>
      <c r="D1410" s="4" t="s">
        <v>75</v>
      </c>
      <c r="E1410" s="4" t="s">
        <v>39</v>
      </c>
      <c r="F1410" s="4" t="s">
        <v>1160</v>
      </c>
      <c r="G1410" s="4" t="s">
        <v>4139</v>
      </c>
      <c r="H1410" s="113" t="s">
        <v>3051</v>
      </c>
      <c r="I1410" s="4" t="s">
        <v>2</v>
      </c>
      <c r="J1410" s="4" t="s">
        <v>19</v>
      </c>
      <c r="K1410" s="4" t="s">
        <v>70</v>
      </c>
      <c r="L1410" s="136" t="s">
        <v>6625</v>
      </c>
      <c r="M1410" s="141"/>
      <c r="N1410" s="139"/>
      <c r="O1410" s="4"/>
      <c r="P1410" s="48" t="s">
        <v>26</v>
      </c>
      <c r="Q1410" s="4"/>
    </row>
    <row r="1411" spans="1:17" ht="45" customHeight="1" x14ac:dyDescent="0.2">
      <c r="A1411" s="57">
        <v>4145020</v>
      </c>
      <c r="B1411" s="4" t="s">
        <v>38</v>
      </c>
      <c r="C1411" s="4" t="s">
        <v>9756</v>
      </c>
      <c r="D1411" s="4" t="s">
        <v>75</v>
      </c>
      <c r="E1411" s="4" t="s">
        <v>39</v>
      </c>
      <c r="F1411" s="4" t="s">
        <v>1169</v>
      </c>
      <c r="G1411" s="50" t="s">
        <v>4148</v>
      </c>
      <c r="H1411" s="113" t="s">
        <v>3051</v>
      </c>
      <c r="I1411" s="4" t="s">
        <v>2</v>
      </c>
      <c r="J1411" s="4" t="s">
        <v>19</v>
      </c>
      <c r="K1411" s="4" t="s">
        <v>70</v>
      </c>
      <c r="L1411" s="136" t="s">
        <v>6634</v>
      </c>
      <c r="M1411" s="141"/>
      <c r="N1411" s="139"/>
      <c r="O1411" s="4"/>
      <c r="P1411" s="48" t="s">
        <v>26</v>
      </c>
      <c r="Q1411" s="4"/>
    </row>
    <row r="1412" spans="1:17" ht="45" customHeight="1" x14ac:dyDescent="0.2">
      <c r="A1412" s="57">
        <v>4145020</v>
      </c>
      <c r="B1412" s="4" t="s">
        <v>38</v>
      </c>
      <c r="C1412" s="4" t="s">
        <v>9771</v>
      </c>
      <c r="D1412" s="4" t="s">
        <v>40</v>
      </c>
      <c r="E1412" s="4" t="s">
        <v>39</v>
      </c>
      <c r="F1412" s="4" t="s">
        <v>1192</v>
      </c>
      <c r="G1412" s="50" t="s">
        <v>4172</v>
      </c>
      <c r="H1412" s="113" t="s">
        <v>4166</v>
      </c>
      <c r="I1412" s="4" t="s">
        <v>6</v>
      </c>
      <c r="J1412" s="4" t="s">
        <v>3</v>
      </c>
      <c r="K1412" s="4" t="s">
        <v>70</v>
      </c>
      <c r="L1412" s="136" t="s">
        <v>6657</v>
      </c>
      <c r="M1412" s="141"/>
      <c r="N1412" s="139"/>
      <c r="O1412" s="4"/>
      <c r="P1412" s="48" t="s">
        <v>26</v>
      </c>
      <c r="Q1412" s="4"/>
    </row>
    <row r="1413" spans="1:17" ht="45" customHeight="1" x14ac:dyDescent="0.2">
      <c r="A1413" s="57">
        <v>4145020</v>
      </c>
      <c r="B1413" s="4" t="s">
        <v>38</v>
      </c>
      <c r="C1413" s="4" t="s">
        <v>9756</v>
      </c>
      <c r="D1413" s="4" t="s">
        <v>322</v>
      </c>
      <c r="E1413" s="4" t="s">
        <v>39</v>
      </c>
      <c r="F1413" s="4" t="s">
        <v>1193</v>
      </c>
      <c r="G1413" s="50" t="s">
        <v>4173</v>
      </c>
      <c r="H1413" s="113" t="s">
        <v>4030</v>
      </c>
      <c r="I1413" s="4" t="s">
        <v>6</v>
      </c>
      <c r="J1413" s="4" t="s">
        <v>3</v>
      </c>
      <c r="K1413" s="4" t="s">
        <v>44</v>
      </c>
      <c r="L1413" s="136" t="s">
        <v>6658</v>
      </c>
      <c r="M1413" s="141"/>
      <c r="N1413" s="139" t="s">
        <v>8986</v>
      </c>
      <c r="O1413" s="4" t="s">
        <v>4238</v>
      </c>
      <c r="P1413" s="48" t="s">
        <v>26</v>
      </c>
      <c r="Q1413" s="4"/>
    </row>
    <row r="1414" spans="1:17" ht="45" customHeight="1" x14ac:dyDescent="0.2">
      <c r="A1414" s="57">
        <v>4145020</v>
      </c>
      <c r="B1414" s="4" t="s">
        <v>38</v>
      </c>
      <c r="C1414" s="4" t="s">
        <v>9756</v>
      </c>
      <c r="D1414" s="4" t="s">
        <v>324</v>
      </c>
      <c r="E1414" s="4" t="s">
        <v>926</v>
      </c>
      <c r="F1414" s="4" t="s">
        <v>1200</v>
      </c>
      <c r="G1414" s="50" t="s">
        <v>4180</v>
      </c>
      <c r="H1414" s="113" t="s">
        <v>3051</v>
      </c>
      <c r="I1414" s="4" t="s">
        <v>30</v>
      </c>
      <c r="J1414" s="4" t="s">
        <v>0</v>
      </c>
      <c r="K1414" s="4" t="s">
        <v>70</v>
      </c>
      <c r="L1414" s="136" t="s">
        <v>6665</v>
      </c>
      <c r="M1414" s="141"/>
      <c r="N1414" s="139"/>
      <c r="O1414" s="4"/>
      <c r="P1414" s="48" t="s">
        <v>26</v>
      </c>
      <c r="Q1414" s="4"/>
    </row>
    <row r="1415" spans="1:17" ht="45" customHeight="1" x14ac:dyDescent="0.2">
      <c r="A1415" s="57">
        <v>4145020</v>
      </c>
      <c r="B1415" s="4" t="s">
        <v>38</v>
      </c>
      <c r="C1415" s="4" t="s">
        <v>9771</v>
      </c>
      <c r="D1415" s="4" t="s">
        <v>83</v>
      </c>
      <c r="E1415" s="4" t="s">
        <v>39</v>
      </c>
      <c r="F1415" s="4" t="s">
        <v>1208</v>
      </c>
      <c r="G1415" s="4" t="s">
        <v>4188</v>
      </c>
      <c r="H1415" s="113" t="s">
        <v>3051</v>
      </c>
      <c r="I1415" s="4" t="s">
        <v>9</v>
      </c>
      <c r="J1415" s="4" t="s">
        <v>3</v>
      </c>
      <c r="K1415" s="4" t="s">
        <v>70</v>
      </c>
      <c r="L1415" s="136" t="s">
        <v>6673</v>
      </c>
      <c r="M1415" s="141"/>
      <c r="N1415" s="139"/>
      <c r="O1415" s="4"/>
      <c r="P1415" s="48" t="s">
        <v>26</v>
      </c>
      <c r="Q1415" s="4"/>
    </row>
    <row r="1416" spans="1:17" ht="45" customHeight="1" x14ac:dyDescent="0.2">
      <c r="A1416" s="57">
        <v>4145020</v>
      </c>
      <c r="B1416" s="4" t="s">
        <v>38</v>
      </c>
      <c r="C1416" s="4" t="s">
        <v>9771</v>
      </c>
      <c r="D1416" s="4" t="s">
        <v>40</v>
      </c>
      <c r="E1416" s="4" t="s">
        <v>39</v>
      </c>
      <c r="F1416" s="4" t="s">
        <v>1227</v>
      </c>
      <c r="G1416" s="4" t="s">
        <v>4207</v>
      </c>
      <c r="H1416" s="113" t="s">
        <v>4166</v>
      </c>
      <c r="I1416" s="4" t="s">
        <v>14</v>
      </c>
      <c r="J1416" s="4" t="s">
        <v>19</v>
      </c>
      <c r="K1416" s="4" t="s">
        <v>70</v>
      </c>
      <c r="L1416" s="136" t="s">
        <v>6692</v>
      </c>
      <c r="M1416" s="141"/>
      <c r="N1416" s="139"/>
      <c r="O1416" s="4"/>
      <c r="P1416" s="48" t="s">
        <v>26</v>
      </c>
      <c r="Q1416" s="4"/>
    </row>
    <row r="1417" spans="1:17" ht="45" customHeight="1" x14ac:dyDescent="0.2">
      <c r="A1417" s="57">
        <v>4145020</v>
      </c>
      <c r="B1417" s="4" t="s">
        <v>38</v>
      </c>
      <c r="C1417" s="4" t="s">
        <v>9756</v>
      </c>
      <c r="D1417" s="4" t="s">
        <v>75</v>
      </c>
      <c r="E1417" s="4" t="s">
        <v>39</v>
      </c>
      <c r="F1417" s="4" t="s">
        <v>1238</v>
      </c>
      <c r="G1417" s="4" t="s">
        <v>4218</v>
      </c>
      <c r="H1417" s="113" t="s">
        <v>3174</v>
      </c>
      <c r="I1417" s="4" t="s">
        <v>2</v>
      </c>
      <c r="J1417" s="4" t="s">
        <v>3</v>
      </c>
      <c r="K1417" s="4" t="s">
        <v>70</v>
      </c>
      <c r="L1417" s="136" t="s">
        <v>6703</v>
      </c>
      <c r="M1417" s="141"/>
      <c r="N1417" s="139"/>
      <c r="O1417" s="4"/>
      <c r="P1417" s="48" t="s">
        <v>26</v>
      </c>
      <c r="Q1417" s="4"/>
    </row>
    <row r="1418" spans="1:17" ht="45" customHeight="1" x14ac:dyDescent="0.2">
      <c r="A1418" s="57">
        <v>4145020</v>
      </c>
      <c r="B1418" s="4" t="s">
        <v>38</v>
      </c>
      <c r="C1418" s="4" t="s">
        <v>9756</v>
      </c>
      <c r="D1418" s="4" t="s">
        <v>75</v>
      </c>
      <c r="E1418" s="4" t="s">
        <v>39</v>
      </c>
      <c r="F1418" s="4" t="s">
        <v>1239</v>
      </c>
      <c r="G1418" s="4" t="s">
        <v>4219</v>
      </c>
      <c r="H1418" s="113" t="s">
        <v>3174</v>
      </c>
      <c r="I1418" s="4" t="s">
        <v>2</v>
      </c>
      <c r="J1418" s="4" t="s">
        <v>76</v>
      </c>
      <c r="K1418" s="4" t="s">
        <v>70</v>
      </c>
      <c r="L1418" s="136" t="s">
        <v>6704</v>
      </c>
      <c r="M1418" s="141"/>
      <c r="N1418" s="139"/>
      <c r="O1418" s="4"/>
      <c r="P1418" s="48" t="s">
        <v>26</v>
      </c>
      <c r="Q1418" s="4"/>
    </row>
    <row r="1419" spans="1:17" ht="45" customHeight="1" x14ac:dyDescent="0.2">
      <c r="A1419" s="57">
        <v>4145020</v>
      </c>
      <c r="B1419" s="4" t="s">
        <v>38</v>
      </c>
      <c r="C1419" s="4" t="s">
        <v>9756</v>
      </c>
      <c r="D1419" s="4" t="s">
        <v>75</v>
      </c>
      <c r="E1419" s="4" t="s">
        <v>39</v>
      </c>
      <c r="F1419" s="4" t="s">
        <v>1243</v>
      </c>
      <c r="G1419" s="4" t="s">
        <v>4223</v>
      </c>
      <c r="H1419" s="113" t="s">
        <v>3174</v>
      </c>
      <c r="I1419" s="4" t="s">
        <v>2</v>
      </c>
      <c r="J1419" s="4" t="s">
        <v>3</v>
      </c>
      <c r="K1419" s="4" t="s">
        <v>70</v>
      </c>
      <c r="L1419" s="136" t="s">
        <v>6708</v>
      </c>
      <c r="M1419" s="141"/>
      <c r="N1419" s="139"/>
      <c r="O1419" s="4"/>
      <c r="P1419" s="48" t="s">
        <v>26</v>
      </c>
      <c r="Q1419" s="4"/>
    </row>
    <row r="1420" spans="1:17" ht="45" customHeight="1" x14ac:dyDescent="0.2">
      <c r="A1420" s="57">
        <v>4145020</v>
      </c>
      <c r="B1420" s="4" t="s">
        <v>38</v>
      </c>
      <c r="C1420" s="4" t="s">
        <v>9756</v>
      </c>
      <c r="D1420" s="4" t="s">
        <v>75</v>
      </c>
      <c r="E1420" s="4" t="s">
        <v>39</v>
      </c>
      <c r="F1420" s="4" t="s">
        <v>1255</v>
      </c>
      <c r="G1420" s="4" t="s">
        <v>4235</v>
      </c>
      <c r="H1420" s="113" t="s">
        <v>3174</v>
      </c>
      <c r="I1420" s="4" t="s">
        <v>2</v>
      </c>
      <c r="J1420" s="4" t="s">
        <v>3</v>
      </c>
      <c r="K1420" s="4" t="s">
        <v>70</v>
      </c>
      <c r="L1420" s="136" t="s">
        <v>6720</v>
      </c>
      <c r="M1420" s="141"/>
      <c r="N1420" s="139"/>
      <c r="O1420" s="4"/>
      <c r="P1420" s="48" t="s">
        <v>26</v>
      </c>
      <c r="Q1420" s="4"/>
    </row>
    <row r="1421" spans="1:17" ht="45" customHeight="1" x14ac:dyDescent="0.2">
      <c r="A1421" s="57">
        <v>4145020</v>
      </c>
      <c r="B1421" s="4" t="s">
        <v>38</v>
      </c>
      <c r="C1421" s="4" t="s">
        <v>9756</v>
      </c>
      <c r="D1421" s="4" t="s">
        <v>319</v>
      </c>
      <c r="E1421" s="4" t="s">
        <v>37</v>
      </c>
      <c r="F1421" s="4" t="s">
        <v>1263</v>
      </c>
      <c r="G1421" s="4" t="s">
        <v>4244</v>
      </c>
      <c r="H1421" s="113" t="s">
        <v>3174</v>
      </c>
      <c r="I1421" s="4" t="s">
        <v>30</v>
      </c>
      <c r="J1421" s="4" t="s">
        <v>0</v>
      </c>
      <c r="K1421" s="4" t="s">
        <v>70</v>
      </c>
      <c r="L1421" s="136" t="s">
        <v>6728</v>
      </c>
      <c r="M1421" s="141"/>
      <c r="N1421" s="139"/>
      <c r="O1421" s="4"/>
      <c r="P1421" s="48" t="s">
        <v>26</v>
      </c>
      <c r="Q1421" s="4"/>
    </row>
    <row r="1422" spans="1:17" ht="45" customHeight="1" x14ac:dyDescent="0.2">
      <c r="A1422" s="57">
        <v>4145020</v>
      </c>
      <c r="B1422" s="4" t="s">
        <v>38</v>
      </c>
      <c r="C1422" s="4" t="s">
        <v>9771</v>
      </c>
      <c r="D1422" s="4" t="s">
        <v>318</v>
      </c>
      <c r="E1422" s="4" t="s">
        <v>40</v>
      </c>
      <c r="F1422" s="4" t="s">
        <v>1285</v>
      </c>
      <c r="G1422" s="4" t="s">
        <v>4266</v>
      </c>
      <c r="H1422" s="113" t="s">
        <v>3174</v>
      </c>
      <c r="I1422" s="4" t="s">
        <v>52</v>
      </c>
      <c r="J1422" s="4" t="s">
        <v>3</v>
      </c>
      <c r="K1422" s="4" t="s">
        <v>44</v>
      </c>
      <c r="L1422" s="136" t="s">
        <v>6742</v>
      </c>
      <c r="M1422" s="141"/>
      <c r="N1422" s="139" t="s">
        <v>9051</v>
      </c>
      <c r="O1422" s="4" t="s">
        <v>4281</v>
      </c>
      <c r="P1422" s="48" t="s">
        <v>5</v>
      </c>
      <c r="Q1422" s="4"/>
    </row>
    <row r="1423" spans="1:17" ht="45" customHeight="1" x14ac:dyDescent="0.2">
      <c r="A1423" s="57">
        <v>4145020</v>
      </c>
      <c r="B1423" s="4" t="s">
        <v>38</v>
      </c>
      <c r="C1423" s="4" t="s">
        <v>9756</v>
      </c>
      <c r="D1423" s="4" t="s">
        <v>325</v>
      </c>
      <c r="E1423" s="4" t="s">
        <v>926</v>
      </c>
      <c r="F1423" s="4" t="s">
        <v>1288</v>
      </c>
      <c r="G1423" s="4" t="s">
        <v>4269</v>
      </c>
      <c r="H1423" s="113" t="s">
        <v>3174</v>
      </c>
      <c r="I1423" s="4" t="s">
        <v>30</v>
      </c>
      <c r="J1423" s="4" t="s">
        <v>76</v>
      </c>
      <c r="K1423" s="4" t="s">
        <v>70</v>
      </c>
      <c r="L1423" s="136" t="s">
        <v>6745</v>
      </c>
      <c r="M1423" s="141"/>
      <c r="N1423" s="139"/>
      <c r="O1423" s="4"/>
      <c r="P1423" s="48" t="s">
        <v>26</v>
      </c>
      <c r="Q1423" s="4"/>
    </row>
    <row r="1424" spans="1:17" ht="45" customHeight="1" x14ac:dyDescent="0.2">
      <c r="A1424" s="57">
        <v>4145020</v>
      </c>
      <c r="B1424" s="4" t="s">
        <v>38</v>
      </c>
      <c r="C1424" s="4" t="s">
        <v>9756</v>
      </c>
      <c r="D1424" s="4" t="s">
        <v>93</v>
      </c>
      <c r="E1424" s="4" t="s">
        <v>926</v>
      </c>
      <c r="F1424" s="4" t="s">
        <v>1295</v>
      </c>
      <c r="G1424" s="4" t="s">
        <v>4276</v>
      </c>
      <c r="H1424" s="113" t="s">
        <v>3174</v>
      </c>
      <c r="I1424" s="4" t="s">
        <v>30</v>
      </c>
      <c r="J1424" s="4" t="s">
        <v>19</v>
      </c>
      <c r="K1424" s="4" t="s">
        <v>70</v>
      </c>
      <c r="L1424" s="136" t="s">
        <v>6752</v>
      </c>
      <c r="M1424" s="141"/>
      <c r="N1424" s="139"/>
      <c r="O1424" s="4"/>
      <c r="P1424" s="48" t="s">
        <v>26</v>
      </c>
      <c r="Q1424" s="4"/>
    </row>
    <row r="1425" spans="1:17" ht="45" customHeight="1" x14ac:dyDescent="0.2">
      <c r="A1425" s="57">
        <v>4145020</v>
      </c>
      <c r="B1425" s="4" t="s">
        <v>38</v>
      </c>
      <c r="C1425" s="4" t="s">
        <v>9756</v>
      </c>
      <c r="D1425" s="4" t="s">
        <v>93</v>
      </c>
      <c r="E1425" s="4" t="s">
        <v>926</v>
      </c>
      <c r="F1425" s="4" t="s">
        <v>1296</v>
      </c>
      <c r="G1425" s="50" t="s">
        <v>4277</v>
      </c>
      <c r="H1425" s="113" t="s">
        <v>3174</v>
      </c>
      <c r="I1425" s="4" t="s">
        <v>30</v>
      </c>
      <c r="J1425" s="4" t="s">
        <v>19</v>
      </c>
      <c r="K1425" s="4" t="s">
        <v>70</v>
      </c>
      <c r="L1425" s="136" t="s">
        <v>6753</v>
      </c>
      <c r="M1425" s="141"/>
      <c r="N1425" s="139"/>
      <c r="O1425" s="4"/>
      <c r="P1425" s="48" t="s">
        <v>26</v>
      </c>
      <c r="Q1425" s="4"/>
    </row>
    <row r="1426" spans="1:17" ht="45" customHeight="1" x14ac:dyDescent="0.2">
      <c r="A1426" s="57">
        <v>4145020</v>
      </c>
      <c r="B1426" s="4" t="s">
        <v>38</v>
      </c>
      <c r="C1426" s="4" t="s">
        <v>9756</v>
      </c>
      <c r="D1426" s="4" t="s">
        <v>75</v>
      </c>
      <c r="E1426" s="4" t="s">
        <v>39</v>
      </c>
      <c r="F1426" s="4" t="s">
        <v>1302</v>
      </c>
      <c r="G1426" s="50" t="s">
        <v>4284</v>
      </c>
      <c r="H1426" s="113" t="s">
        <v>3208</v>
      </c>
      <c r="I1426" s="4" t="s">
        <v>2</v>
      </c>
      <c r="J1426" s="4" t="s">
        <v>76</v>
      </c>
      <c r="K1426" s="4" t="s">
        <v>70</v>
      </c>
      <c r="L1426" s="136" t="s">
        <v>6759</v>
      </c>
      <c r="M1426" s="141"/>
      <c r="N1426" s="139"/>
      <c r="O1426" s="4"/>
      <c r="P1426" s="48" t="s">
        <v>26</v>
      </c>
      <c r="Q1426" s="4"/>
    </row>
    <row r="1427" spans="1:17" ht="45" customHeight="1" x14ac:dyDescent="0.2">
      <c r="A1427" s="57">
        <v>4145020</v>
      </c>
      <c r="B1427" s="4" t="s">
        <v>38</v>
      </c>
      <c r="C1427" s="4" t="s">
        <v>9756</v>
      </c>
      <c r="D1427" s="4" t="s">
        <v>75</v>
      </c>
      <c r="E1427" s="4" t="s">
        <v>39</v>
      </c>
      <c r="F1427" s="4" t="s">
        <v>1303</v>
      </c>
      <c r="G1427" s="50" t="s">
        <v>4285</v>
      </c>
      <c r="H1427" s="113" t="s">
        <v>3208</v>
      </c>
      <c r="I1427" s="4" t="s">
        <v>2</v>
      </c>
      <c r="J1427" s="4" t="s">
        <v>19</v>
      </c>
      <c r="K1427" s="4" t="s">
        <v>70</v>
      </c>
      <c r="L1427" s="136" t="s">
        <v>6760</v>
      </c>
      <c r="M1427" s="141"/>
      <c r="N1427" s="139"/>
      <c r="O1427" s="4"/>
      <c r="P1427" s="48" t="s">
        <v>26</v>
      </c>
      <c r="Q1427" s="4"/>
    </row>
    <row r="1428" spans="1:17" ht="45" customHeight="1" x14ac:dyDescent="0.2">
      <c r="A1428" s="57">
        <v>4145020</v>
      </c>
      <c r="B1428" s="4" t="s">
        <v>38</v>
      </c>
      <c r="C1428" s="4" t="s">
        <v>9756</v>
      </c>
      <c r="D1428" s="4" t="s">
        <v>75</v>
      </c>
      <c r="E1428" s="4" t="s">
        <v>39</v>
      </c>
      <c r="F1428" s="4" t="s">
        <v>1311</v>
      </c>
      <c r="G1428" s="50" t="s">
        <v>4294</v>
      </c>
      <c r="H1428" s="113" t="s">
        <v>3208</v>
      </c>
      <c r="I1428" s="4" t="s">
        <v>2</v>
      </c>
      <c r="J1428" s="4" t="s">
        <v>19</v>
      </c>
      <c r="K1428" s="4" t="s">
        <v>70</v>
      </c>
      <c r="L1428" s="136" t="s">
        <v>6768</v>
      </c>
      <c r="M1428" s="141"/>
      <c r="N1428" s="139"/>
      <c r="O1428" s="4"/>
      <c r="P1428" s="48" t="s">
        <v>26</v>
      </c>
      <c r="Q1428" s="4"/>
    </row>
    <row r="1429" spans="1:17" ht="45" customHeight="1" x14ac:dyDescent="0.2">
      <c r="A1429" s="57">
        <v>4145020</v>
      </c>
      <c r="B1429" s="4" t="s">
        <v>38</v>
      </c>
      <c r="C1429" s="4" t="s">
        <v>9756</v>
      </c>
      <c r="D1429" s="4" t="s">
        <v>75</v>
      </c>
      <c r="E1429" s="4" t="s">
        <v>39</v>
      </c>
      <c r="F1429" s="4" t="s">
        <v>1312</v>
      </c>
      <c r="G1429" s="50" t="s">
        <v>4295</v>
      </c>
      <c r="H1429" s="113" t="s">
        <v>3208</v>
      </c>
      <c r="I1429" s="4" t="s">
        <v>2</v>
      </c>
      <c r="J1429" s="4" t="s">
        <v>19</v>
      </c>
      <c r="K1429" s="4" t="s">
        <v>70</v>
      </c>
      <c r="L1429" s="136" t="s">
        <v>6769</v>
      </c>
      <c r="M1429" s="141"/>
      <c r="N1429" s="139"/>
      <c r="O1429" s="4"/>
      <c r="P1429" s="48" t="s">
        <v>26</v>
      </c>
      <c r="Q1429" s="4"/>
    </row>
    <row r="1430" spans="1:17" ht="45" customHeight="1" x14ac:dyDescent="0.2">
      <c r="A1430" s="57">
        <v>4145020</v>
      </c>
      <c r="B1430" s="4" t="s">
        <v>38</v>
      </c>
      <c r="C1430" s="4" t="s">
        <v>9756</v>
      </c>
      <c r="D1430" s="4" t="s">
        <v>75</v>
      </c>
      <c r="E1430" s="4" t="s">
        <v>39</v>
      </c>
      <c r="F1430" s="4" t="s">
        <v>1314</v>
      </c>
      <c r="G1430" s="50" t="s">
        <v>4297</v>
      </c>
      <c r="H1430" s="113" t="s">
        <v>3208</v>
      </c>
      <c r="I1430" s="4" t="s">
        <v>2</v>
      </c>
      <c r="J1430" s="4" t="s">
        <v>19</v>
      </c>
      <c r="K1430" s="4" t="s">
        <v>70</v>
      </c>
      <c r="L1430" s="136" t="s">
        <v>6771</v>
      </c>
      <c r="M1430" s="141"/>
      <c r="N1430" s="139"/>
      <c r="O1430" s="4"/>
      <c r="P1430" s="48" t="s">
        <v>26</v>
      </c>
      <c r="Q1430" s="4"/>
    </row>
    <row r="1431" spans="1:17" ht="45" customHeight="1" x14ac:dyDescent="0.2">
      <c r="A1431" s="57">
        <v>4145020</v>
      </c>
      <c r="B1431" s="4" t="s">
        <v>38</v>
      </c>
      <c r="C1431" s="4" t="s">
        <v>9756</v>
      </c>
      <c r="D1431" s="4" t="s">
        <v>75</v>
      </c>
      <c r="E1431" s="4" t="s">
        <v>39</v>
      </c>
      <c r="F1431" s="4" t="s">
        <v>1315</v>
      </c>
      <c r="G1431" s="50" t="s">
        <v>4298</v>
      </c>
      <c r="H1431" s="113" t="s">
        <v>3208</v>
      </c>
      <c r="I1431" s="4" t="s">
        <v>2</v>
      </c>
      <c r="J1431" s="4" t="s">
        <v>19</v>
      </c>
      <c r="K1431" s="4" t="s">
        <v>70</v>
      </c>
      <c r="L1431" s="136" t="s">
        <v>6772</v>
      </c>
      <c r="M1431" s="141"/>
      <c r="N1431" s="139"/>
      <c r="O1431" s="4"/>
      <c r="P1431" s="48" t="s">
        <v>26</v>
      </c>
      <c r="Q1431" s="4"/>
    </row>
    <row r="1432" spans="1:17" ht="45" customHeight="1" x14ac:dyDescent="0.2">
      <c r="A1432" s="57">
        <v>4145020</v>
      </c>
      <c r="B1432" s="4" t="s">
        <v>38</v>
      </c>
      <c r="C1432" s="4" t="s">
        <v>9756</v>
      </c>
      <c r="D1432" s="4" t="s">
        <v>75</v>
      </c>
      <c r="E1432" s="4" t="s">
        <v>39</v>
      </c>
      <c r="F1432" s="4" t="s">
        <v>1326</v>
      </c>
      <c r="G1432" s="50" t="s">
        <v>4309</v>
      </c>
      <c r="H1432" s="113" t="s">
        <v>3208</v>
      </c>
      <c r="I1432" s="4" t="s">
        <v>2</v>
      </c>
      <c r="J1432" s="4" t="s">
        <v>3</v>
      </c>
      <c r="K1432" s="4" t="s">
        <v>70</v>
      </c>
      <c r="L1432" s="136" t="s">
        <v>6783</v>
      </c>
      <c r="M1432" s="141"/>
      <c r="N1432" s="139"/>
      <c r="O1432" s="4"/>
      <c r="P1432" s="48" t="s">
        <v>26</v>
      </c>
      <c r="Q1432" s="4"/>
    </row>
    <row r="1433" spans="1:17" ht="45" customHeight="1" x14ac:dyDescent="0.2">
      <c r="A1433" s="57">
        <v>4145020</v>
      </c>
      <c r="B1433" s="4" t="s">
        <v>38</v>
      </c>
      <c r="C1433" s="4" t="s">
        <v>9756</v>
      </c>
      <c r="D1433" s="4" t="s">
        <v>75</v>
      </c>
      <c r="E1433" s="4" t="s">
        <v>39</v>
      </c>
      <c r="F1433" s="4" t="s">
        <v>1329</v>
      </c>
      <c r="G1433" s="50" t="s">
        <v>4312</v>
      </c>
      <c r="H1433" s="113" t="s">
        <v>3208</v>
      </c>
      <c r="I1433" s="4" t="s">
        <v>2</v>
      </c>
      <c r="J1433" s="4" t="s">
        <v>19</v>
      </c>
      <c r="K1433" s="4" t="s">
        <v>70</v>
      </c>
      <c r="L1433" s="136" t="s">
        <v>6786</v>
      </c>
      <c r="M1433" s="141"/>
      <c r="N1433" s="139"/>
      <c r="O1433" s="4"/>
      <c r="P1433" s="48" t="s">
        <v>26</v>
      </c>
      <c r="Q1433" s="4"/>
    </row>
    <row r="1434" spans="1:17" ht="45" customHeight="1" x14ac:dyDescent="0.2">
      <c r="A1434" s="57">
        <v>4145020</v>
      </c>
      <c r="B1434" s="4" t="s">
        <v>38</v>
      </c>
      <c r="C1434" s="4" t="s">
        <v>9756</v>
      </c>
      <c r="D1434" s="4" t="s">
        <v>29</v>
      </c>
      <c r="E1434" s="4" t="s">
        <v>56</v>
      </c>
      <c r="F1434" s="4" t="s">
        <v>1333</v>
      </c>
      <c r="G1434" s="4" t="s">
        <v>4316</v>
      </c>
      <c r="H1434" s="113" t="s">
        <v>3855</v>
      </c>
      <c r="I1434" s="4" t="s">
        <v>14</v>
      </c>
      <c r="J1434" s="4" t="s">
        <v>0</v>
      </c>
      <c r="K1434" s="4" t="s">
        <v>70</v>
      </c>
      <c r="L1434" s="136" t="s">
        <v>6790</v>
      </c>
      <c r="M1434" s="141"/>
      <c r="N1434" s="139"/>
      <c r="O1434" s="4"/>
      <c r="P1434" s="48" t="s">
        <v>26</v>
      </c>
      <c r="Q1434" s="4"/>
    </row>
    <row r="1435" spans="1:17" ht="45" customHeight="1" x14ac:dyDescent="0.2">
      <c r="A1435" s="57">
        <v>4145020</v>
      </c>
      <c r="B1435" s="4" t="s">
        <v>38</v>
      </c>
      <c r="C1435" s="4" t="s">
        <v>9756</v>
      </c>
      <c r="D1435" s="4" t="s">
        <v>308</v>
      </c>
      <c r="E1435" s="4" t="s">
        <v>926</v>
      </c>
      <c r="F1435" s="4" t="s">
        <v>1334</v>
      </c>
      <c r="G1435" s="4" t="s">
        <v>4317</v>
      </c>
      <c r="H1435" s="113" t="s">
        <v>3208</v>
      </c>
      <c r="I1435" s="4" t="s">
        <v>30</v>
      </c>
      <c r="J1435" s="4" t="s">
        <v>19</v>
      </c>
      <c r="K1435" s="4" t="s">
        <v>70</v>
      </c>
      <c r="L1435" s="136" t="s">
        <v>6791</v>
      </c>
      <c r="M1435" s="141"/>
      <c r="N1435" s="139"/>
      <c r="O1435" s="4"/>
      <c r="P1435" s="48" t="s">
        <v>26</v>
      </c>
      <c r="Q1435" s="4"/>
    </row>
    <row r="1436" spans="1:17" ht="45" customHeight="1" x14ac:dyDescent="0.2">
      <c r="A1436" s="57">
        <v>4145020</v>
      </c>
      <c r="B1436" s="4" t="s">
        <v>38</v>
      </c>
      <c r="C1436" s="4" t="s">
        <v>9771</v>
      </c>
      <c r="D1436" s="4" t="s">
        <v>318</v>
      </c>
      <c r="E1436" s="4" t="s">
        <v>40</v>
      </c>
      <c r="F1436" s="4" t="s">
        <v>1336</v>
      </c>
      <c r="G1436" s="4" t="s">
        <v>4319</v>
      </c>
      <c r="H1436" s="113" t="s">
        <v>3855</v>
      </c>
      <c r="I1436" s="4" t="s">
        <v>14</v>
      </c>
      <c r="J1436" s="4" t="s">
        <v>0</v>
      </c>
      <c r="K1436" s="4" t="s">
        <v>44</v>
      </c>
      <c r="L1436" s="136" t="s">
        <v>6793</v>
      </c>
      <c r="M1436" s="141"/>
      <c r="N1436" s="139" t="s">
        <v>9082</v>
      </c>
      <c r="O1436" s="4" t="s">
        <v>3051</v>
      </c>
      <c r="P1436" s="48" t="s">
        <v>26</v>
      </c>
      <c r="Q1436" s="4"/>
    </row>
    <row r="1437" spans="1:17" ht="45" customHeight="1" x14ac:dyDescent="0.2">
      <c r="A1437" s="57">
        <v>4145020</v>
      </c>
      <c r="B1437" s="4" t="s">
        <v>38</v>
      </c>
      <c r="C1437" s="4" t="s">
        <v>9756</v>
      </c>
      <c r="D1437" s="4" t="s">
        <v>75</v>
      </c>
      <c r="E1437" s="4" t="s">
        <v>39</v>
      </c>
      <c r="F1437" s="4" t="s">
        <v>1338</v>
      </c>
      <c r="G1437" s="4" t="s">
        <v>4321</v>
      </c>
      <c r="H1437" s="113" t="s">
        <v>3208</v>
      </c>
      <c r="I1437" s="4" t="s">
        <v>2</v>
      </c>
      <c r="J1437" s="4" t="s">
        <v>19</v>
      </c>
      <c r="K1437" s="4" t="s">
        <v>70</v>
      </c>
      <c r="L1437" s="136" t="s">
        <v>365</v>
      </c>
      <c r="M1437" s="141"/>
      <c r="N1437" s="139"/>
      <c r="O1437" s="4"/>
      <c r="P1437" s="48" t="s">
        <v>26</v>
      </c>
      <c r="Q1437" s="4"/>
    </row>
    <row r="1438" spans="1:17" ht="45" customHeight="1" x14ac:dyDescent="0.2">
      <c r="A1438" s="57">
        <v>4145020</v>
      </c>
      <c r="B1438" s="4" t="s">
        <v>38</v>
      </c>
      <c r="C1438" s="4" t="s">
        <v>9771</v>
      </c>
      <c r="D1438" s="4" t="s">
        <v>318</v>
      </c>
      <c r="E1438" s="4" t="s">
        <v>40</v>
      </c>
      <c r="F1438" s="4" t="s">
        <v>1340</v>
      </c>
      <c r="G1438" s="4" t="s">
        <v>4323</v>
      </c>
      <c r="H1438" s="113" t="s">
        <v>3855</v>
      </c>
      <c r="I1438" s="4" t="s">
        <v>14</v>
      </c>
      <c r="J1438" s="4" t="s">
        <v>0</v>
      </c>
      <c r="K1438" s="4" t="s">
        <v>44</v>
      </c>
      <c r="L1438" s="136" t="s">
        <v>6796</v>
      </c>
      <c r="M1438" s="141"/>
      <c r="N1438" s="139" t="s">
        <v>9085</v>
      </c>
      <c r="O1438" s="4" t="s">
        <v>3051</v>
      </c>
      <c r="P1438" s="48" t="s">
        <v>26</v>
      </c>
      <c r="Q1438" s="4"/>
    </row>
    <row r="1439" spans="1:17" ht="45" customHeight="1" x14ac:dyDescent="0.2">
      <c r="A1439" s="57">
        <v>4145020</v>
      </c>
      <c r="B1439" s="4" t="s">
        <v>38</v>
      </c>
      <c r="C1439" s="4" t="s">
        <v>9756</v>
      </c>
      <c r="D1439" s="4" t="s">
        <v>75</v>
      </c>
      <c r="E1439" s="4" t="s">
        <v>39</v>
      </c>
      <c r="F1439" s="4" t="s">
        <v>1343</v>
      </c>
      <c r="G1439" s="50" t="s">
        <v>4326</v>
      </c>
      <c r="H1439" s="113" t="s">
        <v>3208</v>
      </c>
      <c r="I1439" s="4" t="s">
        <v>2</v>
      </c>
      <c r="J1439" s="4" t="s">
        <v>19</v>
      </c>
      <c r="K1439" s="4" t="s">
        <v>70</v>
      </c>
      <c r="L1439" s="136" t="s">
        <v>6799</v>
      </c>
      <c r="M1439" s="141"/>
      <c r="N1439" s="139"/>
      <c r="O1439" s="4"/>
      <c r="P1439" s="48" t="s">
        <v>26</v>
      </c>
      <c r="Q1439" s="4"/>
    </row>
    <row r="1440" spans="1:17" ht="45" customHeight="1" x14ac:dyDescent="0.2">
      <c r="A1440" s="57">
        <v>4145020</v>
      </c>
      <c r="B1440" s="4" t="s">
        <v>38</v>
      </c>
      <c r="C1440" s="4" t="s">
        <v>9756</v>
      </c>
      <c r="D1440" s="4" t="s">
        <v>75</v>
      </c>
      <c r="E1440" s="4" t="s">
        <v>39</v>
      </c>
      <c r="F1440" s="4" t="s">
        <v>1346</v>
      </c>
      <c r="G1440" s="50" t="s">
        <v>4329</v>
      </c>
      <c r="H1440" s="113" t="s">
        <v>3208</v>
      </c>
      <c r="I1440" s="4" t="s">
        <v>2</v>
      </c>
      <c r="J1440" s="4" t="s">
        <v>19</v>
      </c>
      <c r="K1440" s="4" t="s">
        <v>70</v>
      </c>
      <c r="L1440" s="136" t="s">
        <v>6802</v>
      </c>
      <c r="M1440" s="141"/>
      <c r="N1440" s="139"/>
      <c r="O1440" s="4"/>
      <c r="P1440" s="48" t="s">
        <v>26</v>
      </c>
      <c r="Q1440" s="4"/>
    </row>
    <row r="1441" spans="1:17" ht="45" customHeight="1" x14ac:dyDescent="0.2">
      <c r="A1441" s="57">
        <v>4145020</v>
      </c>
      <c r="B1441" s="4" t="s">
        <v>38</v>
      </c>
      <c r="C1441" s="4" t="s">
        <v>9756</v>
      </c>
      <c r="D1441" s="4" t="s">
        <v>29</v>
      </c>
      <c r="E1441" s="4" t="s">
        <v>926</v>
      </c>
      <c r="F1441" s="4" t="s">
        <v>1358</v>
      </c>
      <c r="G1441" s="50" t="s">
        <v>4341</v>
      </c>
      <c r="H1441" s="113" t="s">
        <v>3208</v>
      </c>
      <c r="I1441" s="4" t="s">
        <v>9</v>
      </c>
      <c r="J1441" s="4" t="s">
        <v>0</v>
      </c>
      <c r="K1441" s="4" t="s">
        <v>70</v>
      </c>
      <c r="L1441" s="136" t="s">
        <v>6814</v>
      </c>
      <c r="M1441" s="141"/>
      <c r="N1441" s="139"/>
      <c r="O1441" s="4"/>
      <c r="P1441" s="48" t="s">
        <v>26</v>
      </c>
      <c r="Q1441" s="4"/>
    </row>
    <row r="1442" spans="1:17" ht="45" customHeight="1" x14ac:dyDescent="0.2">
      <c r="A1442" s="57">
        <v>4145020</v>
      </c>
      <c r="B1442" s="4" t="s">
        <v>38</v>
      </c>
      <c r="C1442" s="4" t="s">
        <v>9756</v>
      </c>
      <c r="D1442" s="4" t="s">
        <v>97</v>
      </c>
      <c r="E1442" s="4" t="s">
        <v>37</v>
      </c>
      <c r="F1442" s="4" t="s">
        <v>1363</v>
      </c>
      <c r="G1442" s="4" t="s">
        <v>4346</v>
      </c>
      <c r="H1442" s="113" t="s">
        <v>3208</v>
      </c>
      <c r="I1442" s="4" t="s">
        <v>30</v>
      </c>
      <c r="J1442" s="4" t="s">
        <v>0</v>
      </c>
      <c r="K1442" s="4" t="s">
        <v>70</v>
      </c>
      <c r="L1442" s="136" t="s">
        <v>6819</v>
      </c>
      <c r="M1442" s="141"/>
      <c r="N1442" s="139"/>
      <c r="O1442" s="4"/>
      <c r="P1442" s="48" t="s">
        <v>26</v>
      </c>
      <c r="Q1442" s="4"/>
    </row>
    <row r="1443" spans="1:17" ht="45" customHeight="1" x14ac:dyDescent="0.2">
      <c r="A1443" s="57">
        <v>4145020</v>
      </c>
      <c r="B1443" s="4" t="s">
        <v>38</v>
      </c>
      <c r="C1443" s="4" t="s">
        <v>9756</v>
      </c>
      <c r="D1443" s="4" t="s">
        <v>344</v>
      </c>
      <c r="E1443" s="4" t="s">
        <v>926</v>
      </c>
      <c r="F1443" s="4" t="s">
        <v>1364</v>
      </c>
      <c r="G1443" s="4" t="s">
        <v>4347</v>
      </c>
      <c r="H1443" s="113" t="s">
        <v>3208</v>
      </c>
      <c r="I1443" s="4" t="s">
        <v>30</v>
      </c>
      <c r="J1443" s="4" t="s">
        <v>0</v>
      </c>
      <c r="K1443" s="4" t="s">
        <v>70</v>
      </c>
      <c r="L1443" s="136" t="s">
        <v>6820</v>
      </c>
      <c r="M1443" s="141"/>
      <c r="N1443" s="139"/>
      <c r="O1443" s="4"/>
      <c r="P1443" s="48" t="s">
        <v>26</v>
      </c>
      <c r="Q1443" s="4"/>
    </row>
    <row r="1444" spans="1:17" ht="45" customHeight="1" x14ac:dyDescent="0.2">
      <c r="A1444" s="57">
        <v>4145020</v>
      </c>
      <c r="B1444" s="4" t="s">
        <v>38</v>
      </c>
      <c r="C1444" s="4" t="s">
        <v>9756</v>
      </c>
      <c r="D1444" s="4" t="s">
        <v>49</v>
      </c>
      <c r="E1444" s="4" t="s">
        <v>37</v>
      </c>
      <c r="F1444" s="4" t="s">
        <v>1370</v>
      </c>
      <c r="G1444" s="4" t="s">
        <v>4353</v>
      </c>
      <c r="H1444" s="113" t="s">
        <v>3208</v>
      </c>
      <c r="I1444" s="4" t="s">
        <v>30</v>
      </c>
      <c r="J1444" s="4" t="s">
        <v>0</v>
      </c>
      <c r="K1444" s="4" t="s">
        <v>41</v>
      </c>
      <c r="L1444" s="136" t="s">
        <v>6826</v>
      </c>
      <c r="M1444" s="141"/>
      <c r="N1444" s="139" t="s">
        <v>9106</v>
      </c>
      <c r="O1444" s="4" t="s">
        <v>3855</v>
      </c>
      <c r="P1444" s="48" t="s">
        <v>5</v>
      </c>
      <c r="Q1444" s="4"/>
    </row>
    <row r="1445" spans="1:17" ht="45" customHeight="1" x14ac:dyDescent="0.2">
      <c r="A1445" s="57">
        <v>4145020</v>
      </c>
      <c r="B1445" s="4" t="s">
        <v>38</v>
      </c>
      <c r="C1445" s="4" t="s">
        <v>9756</v>
      </c>
      <c r="D1445" s="4" t="s">
        <v>314</v>
      </c>
      <c r="E1445" s="4" t="s">
        <v>37</v>
      </c>
      <c r="F1445" s="4" t="s">
        <v>1374</v>
      </c>
      <c r="G1445" s="4" t="s">
        <v>4356</v>
      </c>
      <c r="H1445" s="113" t="s">
        <v>3208</v>
      </c>
      <c r="I1445" s="4" t="s">
        <v>30</v>
      </c>
      <c r="J1445" s="4" t="s">
        <v>16</v>
      </c>
      <c r="K1445" s="4" t="s">
        <v>70</v>
      </c>
      <c r="L1445" s="136" t="s">
        <v>6829</v>
      </c>
      <c r="M1445" s="141"/>
      <c r="N1445" s="139"/>
      <c r="O1445" s="4"/>
      <c r="P1445" s="48" t="s">
        <v>26</v>
      </c>
      <c r="Q1445" s="4"/>
    </row>
    <row r="1446" spans="1:17" ht="45" customHeight="1" x14ac:dyDescent="0.2">
      <c r="A1446" s="57">
        <v>4145020</v>
      </c>
      <c r="B1446" s="4" t="s">
        <v>38</v>
      </c>
      <c r="C1446" s="4" t="s">
        <v>9756</v>
      </c>
      <c r="D1446" s="4" t="s">
        <v>34</v>
      </c>
      <c r="E1446" s="4" t="s">
        <v>55</v>
      </c>
      <c r="F1446" s="4" t="s">
        <v>1389</v>
      </c>
      <c r="G1446" s="50" t="s">
        <v>4371</v>
      </c>
      <c r="H1446" s="113" t="s">
        <v>4372</v>
      </c>
      <c r="I1446" s="4" t="s">
        <v>30</v>
      </c>
      <c r="J1446" s="4" t="s">
        <v>3</v>
      </c>
      <c r="K1446" s="4" t="s">
        <v>41</v>
      </c>
      <c r="L1446" s="136" t="s">
        <v>6844</v>
      </c>
      <c r="M1446" s="141" t="s">
        <v>331</v>
      </c>
      <c r="N1446" s="139" t="s">
        <v>9122</v>
      </c>
      <c r="O1446" s="4" t="s">
        <v>3972</v>
      </c>
      <c r="P1446" s="48" t="s">
        <v>5</v>
      </c>
      <c r="Q1446" s="4"/>
    </row>
    <row r="1447" spans="1:17" ht="45" customHeight="1" x14ac:dyDescent="0.2">
      <c r="A1447" s="57">
        <v>4145020</v>
      </c>
      <c r="B1447" s="4" t="s">
        <v>38</v>
      </c>
      <c r="C1447" s="4" t="s">
        <v>9756</v>
      </c>
      <c r="D1447" s="4" t="s">
        <v>75</v>
      </c>
      <c r="E1447" s="4" t="s">
        <v>39</v>
      </c>
      <c r="F1447" s="4" t="s">
        <v>1397</v>
      </c>
      <c r="G1447" s="50" t="s">
        <v>4380</v>
      </c>
      <c r="H1447" s="113" t="s">
        <v>4372</v>
      </c>
      <c r="I1447" s="4" t="s">
        <v>2</v>
      </c>
      <c r="J1447" s="4" t="s">
        <v>19</v>
      </c>
      <c r="K1447" s="4" t="s">
        <v>70</v>
      </c>
      <c r="L1447" s="136" t="s">
        <v>6852</v>
      </c>
      <c r="M1447" s="141"/>
      <c r="N1447" s="139"/>
      <c r="O1447" s="4"/>
      <c r="P1447" s="48" t="s">
        <v>26</v>
      </c>
      <c r="Q1447" s="4"/>
    </row>
    <row r="1448" spans="1:17" ht="45" customHeight="1" x14ac:dyDescent="0.2">
      <c r="A1448" s="57">
        <v>4145020</v>
      </c>
      <c r="B1448" s="4" t="s">
        <v>38</v>
      </c>
      <c r="C1448" s="4" t="s">
        <v>9756</v>
      </c>
      <c r="D1448" s="4" t="s">
        <v>75</v>
      </c>
      <c r="E1448" s="4" t="s">
        <v>39</v>
      </c>
      <c r="F1448" s="4" t="s">
        <v>1398</v>
      </c>
      <c r="G1448" s="50" t="s">
        <v>4381</v>
      </c>
      <c r="H1448" s="113" t="s">
        <v>4372</v>
      </c>
      <c r="I1448" s="4" t="s">
        <v>2</v>
      </c>
      <c r="J1448" s="4" t="s">
        <v>19</v>
      </c>
      <c r="K1448" s="4" t="s">
        <v>70</v>
      </c>
      <c r="L1448" s="136" t="s">
        <v>6853</v>
      </c>
      <c r="M1448" s="141"/>
      <c r="N1448" s="139"/>
      <c r="O1448" s="4"/>
      <c r="P1448" s="48" t="s">
        <v>26</v>
      </c>
      <c r="Q1448" s="4"/>
    </row>
    <row r="1449" spans="1:17" ht="45" customHeight="1" x14ac:dyDescent="0.2">
      <c r="A1449" s="57">
        <v>4145020</v>
      </c>
      <c r="B1449" s="4" t="s">
        <v>38</v>
      </c>
      <c r="C1449" s="4" t="s">
        <v>9756</v>
      </c>
      <c r="D1449" s="4" t="s">
        <v>49</v>
      </c>
      <c r="E1449" s="4" t="s">
        <v>37</v>
      </c>
      <c r="F1449" s="4" t="s">
        <v>1401</v>
      </c>
      <c r="G1449" s="50" t="s">
        <v>4384</v>
      </c>
      <c r="H1449" s="113" t="s">
        <v>4372</v>
      </c>
      <c r="I1449" s="4" t="s">
        <v>30</v>
      </c>
      <c r="J1449" s="4" t="s">
        <v>0</v>
      </c>
      <c r="K1449" s="4" t="s">
        <v>44</v>
      </c>
      <c r="L1449" s="136" t="s">
        <v>6856</v>
      </c>
      <c r="M1449" s="141"/>
      <c r="N1449" s="139" t="s">
        <v>9128</v>
      </c>
      <c r="O1449" s="4" t="s">
        <v>3855</v>
      </c>
      <c r="P1449" s="48" t="s">
        <v>5</v>
      </c>
      <c r="Q1449" s="4"/>
    </row>
    <row r="1450" spans="1:17" ht="45" customHeight="1" x14ac:dyDescent="0.2">
      <c r="A1450" s="57">
        <v>4145020</v>
      </c>
      <c r="B1450" s="4" t="s">
        <v>38</v>
      </c>
      <c r="C1450" s="4" t="s">
        <v>9756</v>
      </c>
      <c r="D1450" s="4" t="s">
        <v>339</v>
      </c>
      <c r="E1450" s="4" t="s">
        <v>924</v>
      </c>
      <c r="F1450" s="4" t="s">
        <v>1406</v>
      </c>
      <c r="G1450" s="4" t="s">
        <v>4389</v>
      </c>
      <c r="H1450" s="113" t="s">
        <v>4372</v>
      </c>
      <c r="I1450" s="4" t="s">
        <v>9</v>
      </c>
      <c r="J1450" s="4" t="s">
        <v>19</v>
      </c>
      <c r="K1450" s="4" t="s">
        <v>70</v>
      </c>
      <c r="L1450" s="136" t="s">
        <v>6860</v>
      </c>
      <c r="M1450" s="141"/>
      <c r="N1450" s="139"/>
      <c r="O1450" s="4"/>
      <c r="P1450" s="48" t="s">
        <v>26</v>
      </c>
      <c r="Q1450" s="4"/>
    </row>
    <row r="1451" spans="1:17" ht="45" customHeight="1" x14ac:dyDescent="0.2">
      <c r="A1451" s="57">
        <v>4145020</v>
      </c>
      <c r="B1451" s="4" t="s">
        <v>38</v>
      </c>
      <c r="C1451" s="4" t="s">
        <v>9771</v>
      </c>
      <c r="D1451" s="4" t="s">
        <v>373</v>
      </c>
      <c r="E1451" s="4" t="s">
        <v>903</v>
      </c>
      <c r="F1451" s="4" t="s">
        <v>1407</v>
      </c>
      <c r="G1451" s="4" t="s">
        <v>4390</v>
      </c>
      <c r="H1451" s="113" t="s">
        <v>4166</v>
      </c>
      <c r="I1451" s="4" t="s">
        <v>22</v>
      </c>
      <c r="J1451" s="4" t="s">
        <v>0</v>
      </c>
      <c r="K1451" s="4" t="s">
        <v>44</v>
      </c>
      <c r="L1451" s="136" t="s">
        <v>6861</v>
      </c>
      <c r="M1451" s="141" t="s">
        <v>50</v>
      </c>
      <c r="N1451" s="139" t="s">
        <v>9130</v>
      </c>
      <c r="O1451" s="4" t="s">
        <v>3006</v>
      </c>
      <c r="P1451" s="48" t="s">
        <v>26</v>
      </c>
      <c r="Q1451" s="4" t="s">
        <v>9793</v>
      </c>
    </row>
    <row r="1452" spans="1:17" ht="45" customHeight="1" x14ac:dyDescent="0.2">
      <c r="A1452" s="57">
        <v>4145020</v>
      </c>
      <c r="B1452" s="4" t="s">
        <v>38</v>
      </c>
      <c r="C1452" s="4" t="s">
        <v>9771</v>
      </c>
      <c r="D1452" s="4" t="s">
        <v>373</v>
      </c>
      <c r="E1452" s="4" t="s">
        <v>903</v>
      </c>
      <c r="F1452" s="4" t="s">
        <v>1408</v>
      </c>
      <c r="G1452" s="4" t="s">
        <v>4391</v>
      </c>
      <c r="H1452" s="113" t="s">
        <v>3006</v>
      </c>
      <c r="I1452" s="4" t="s">
        <v>22</v>
      </c>
      <c r="J1452" s="4" t="s">
        <v>0</v>
      </c>
      <c r="K1452" s="4" t="s">
        <v>41</v>
      </c>
      <c r="L1452" s="136" t="s">
        <v>6862</v>
      </c>
      <c r="M1452" s="141" t="s">
        <v>50</v>
      </c>
      <c r="N1452" s="139" t="s">
        <v>9131</v>
      </c>
      <c r="O1452" s="4" t="s">
        <v>4166</v>
      </c>
      <c r="P1452" s="48" t="s">
        <v>5</v>
      </c>
      <c r="Q1452" s="4" t="s">
        <v>9793</v>
      </c>
    </row>
    <row r="1453" spans="1:17" ht="45" customHeight="1" x14ac:dyDescent="0.2">
      <c r="A1453" s="57">
        <v>4145020</v>
      </c>
      <c r="B1453" s="4" t="s">
        <v>38</v>
      </c>
      <c r="C1453" s="4" t="s">
        <v>9756</v>
      </c>
      <c r="D1453" s="4" t="s">
        <v>343</v>
      </c>
      <c r="E1453" s="4" t="s">
        <v>46</v>
      </c>
      <c r="F1453" s="4" t="s">
        <v>1409</v>
      </c>
      <c r="G1453" s="4" t="s">
        <v>4392</v>
      </c>
      <c r="H1453" s="113" t="s">
        <v>4372</v>
      </c>
      <c r="I1453" s="4" t="s">
        <v>9</v>
      </c>
      <c r="J1453" s="4" t="s">
        <v>19</v>
      </c>
      <c r="K1453" s="4" t="s">
        <v>41</v>
      </c>
      <c r="L1453" s="136" t="s">
        <v>6863</v>
      </c>
      <c r="M1453" s="141"/>
      <c r="N1453" s="139" t="s">
        <v>9132</v>
      </c>
      <c r="O1453" s="4" t="s">
        <v>4372</v>
      </c>
      <c r="P1453" s="48" t="s">
        <v>5</v>
      </c>
      <c r="Q1453" s="4"/>
    </row>
    <row r="1454" spans="1:17" ht="45" customHeight="1" x14ac:dyDescent="0.2">
      <c r="A1454" s="57">
        <v>4145020</v>
      </c>
      <c r="B1454" s="4" t="s">
        <v>38</v>
      </c>
      <c r="C1454" s="4" t="s">
        <v>9756</v>
      </c>
      <c r="D1454" s="4" t="s">
        <v>322</v>
      </c>
      <c r="E1454" s="4" t="s">
        <v>39</v>
      </c>
      <c r="F1454" s="4" t="s">
        <v>1413</v>
      </c>
      <c r="G1454" s="50" t="s">
        <v>4396</v>
      </c>
      <c r="H1454" s="113" t="s">
        <v>2994</v>
      </c>
      <c r="I1454" s="4" t="s">
        <v>14</v>
      </c>
      <c r="J1454" s="4" t="s">
        <v>19</v>
      </c>
      <c r="K1454" s="4" t="s">
        <v>44</v>
      </c>
      <c r="L1454" s="136" t="s">
        <v>6866</v>
      </c>
      <c r="M1454" s="141"/>
      <c r="N1454" s="139" t="s">
        <v>9135</v>
      </c>
      <c r="O1454" s="4" t="s">
        <v>4293</v>
      </c>
      <c r="P1454" s="48" t="s">
        <v>5</v>
      </c>
      <c r="Q1454" s="4"/>
    </row>
    <row r="1455" spans="1:17" ht="45" customHeight="1" x14ac:dyDescent="0.2">
      <c r="A1455" s="57">
        <v>4145020</v>
      </c>
      <c r="B1455" s="4" t="s">
        <v>38</v>
      </c>
      <c r="C1455" s="4" t="s">
        <v>9767</v>
      </c>
      <c r="D1455" s="4" t="s">
        <v>51</v>
      </c>
      <c r="E1455" s="4" t="s">
        <v>56</v>
      </c>
      <c r="F1455" s="4" t="s">
        <v>1415</v>
      </c>
      <c r="G1455" s="50" t="s">
        <v>4398</v>
      </c>
      <c r="H1455" s="113" t="s">
        <v>4372</v>
      </c>
      <c r="I1455" s="4" t="s">
        <v>2</v>
      </c>
      <c r="J1455" s="4" t="s">
        <v>3</v>
      </c>
      <c r="K1455" s="4" t="s">
        <v>70</v>
      </c>
      <c r="L1455" s="136" t="s">
        <v>6868</v>
      </c>
      <c r="M1455" s="141"/>
      <c r="N1455" s="139"/>
      <c r="O1455" s="4"/>
      <c r="P1455" s="48" t="s">
        <v>26</v>
      </c>
      <c r="Q1455" s="4"/>
    </row>
    <row r="1456" spans="1:17" ht="45" customHeight="1" x14ac:dyDescent="0.2">
      <c r="A1456" s="57">
        <v>4145020</v>
      </c>
      <c r="B1456" s="4" t="s">
        <v>38</v>
      </c>
      <c r="C1456" s="4" t="s">
        <v>9756</v>
      </c>
      <c r="D1456" s="4" t="s">
        <v>100</v>
      </c>
      <c r="E1456" s="4" t="s">
        <v>926</v>
      </c>
      <c r="F1456" s="4" t="s">
        <v>1431</v>
      </c>
      <c r="G1456" s="50" t="s">
        <v>4416</v>
      </c>
      <c r="H1456" s="113" t="s">
        <v>4372</v>
      </c>
      <c r="I1456" s="4" t="s">
        <v>30</v>
      </c>
      <c r="J1456" s="4" t="s">
        <v>0</v>
      </c>
      <c r="K1456" s="4" t="s">
        <v>70</v>
      </c>
      <c r="L1456" s="136" t="s">
        <v>6883</v>
      </c>
      <c r="M1456" s="141"/>
      <c r="N1456" s="139"/>
      <c r="O1456" s="4"/>
      <c r="P1456" s="48" t="s">
        <v>26</v>
      </c>
      <c r="Q1456" s="4"/>
    </row>
    <row r="1457" spans="1:17" ht="45" customHeight="1" x14ac:dyDescent="0.2">
      <c r="A1457" s="57">
        <v>4145020</v>
      </c>
      <c r="B1457" s="4" t="s">
        <v>38</v>
      </c>
      <c r="C1457" s="4" t="s">
        <v>9756</v>
      </c>
      <c r="D1457" s="4" t="s">
        <v>79</v>
      </c>
      <c r="E1457" s="4" t="s">
        <v>926</v>
      </c>
      <c r="F1457" s="4" t="s">
        <v>1435</v>
      </c>
      <c r="G1457" s="50" t="s">
        <v>4420</v>
      </c>
      <c r="H1457" s="113" t="s">
        <v>4372</v>
      </c>
      <c r="I1457" s="4" t="s">
        <v>30</v>
      </c>
      <c r="J1457" s="4" t="s">
        <v>0</v>
      </c>
      <c r="K1457" s="4" t="s">
        <v>70</v>
      </c>
      <c r="L1457" s="136" t="s">
        <v>6887</v>
      </c>
      <c r="M1457" s="141"/>
      <c r="N1457" s="139"/>
      <c r="O1457" s="4"/>
      <c r="P1457" s="48" t="s">
        <v>26</v>
      </c>
      <c r="Q1457" s="4"/>
    </row>
    <row r="1458" spans="1:17" ht="45" customHeight="1" x14ac:dyDescent="0.2">
      <c r="A1458" s="57">
        <v>4145020</v>
      </c>
      <c r="B1458" s="4" t="s">
        <v>38</v>
      </c>
      <c r="C1458" s="4" t="s">
        <v>9756</v>
      </c>
      <c r="D1458" s="4" t="s">
        <v>324</v>
      </c>
      <c r="E1458" s="4" t="s">
        <v>926</v>
      </c>
      <c r="F1458" s="4" t="s">
        <v>1441</v>
      </c>
      <c r="G1458" s="4" t="s">
        <v>4426</v>
      </c>
      <c r="H1458" s="113" t="s">
        <v>4372</v>
      </c>
      <c r="I1458" s="4" t="s">
        <v>30</v>
      </c>
      <c r="J1458" s="4" t="s">
        <v>0</v>
      </c>
      <c r="K1458" s="4" t="s">
        <v>70</v>
      </c>
      <c r="L1458" s="136" t="s">
        <v>6893</v>
      </c>
      <c r="M1458" s="141"/>
      <c r="N1458" s="139"/>
      <c r="O1458" s="4"/>
      <c r="P1458" s="48" t="s">
        <v>26</v>
      </c>
      <c r="Q1458" s="4"/>
    </row>
    <row r="1459" spans="1:17" ht="45" customHeight="1" x14ac:dyDescent="0.2">
      <c r="A1459" s="57">
        <v>4145020</v>
      </c>
      <c r="B1459" s="4" t="s">
        <v>38</v>
      </c>
      <c r="C1459" s="4" t="s">
        <v>9756</v>
      </c>
      <c r="D1459" s="4" t="s">
        <v>324</v>
      </c>
      <c r="E1459" s="4" t="s">
        <v>926</v>
      </c>
      <c r="F1459" s="4" t="s">
        <v>1442</v>
      </c>
      <c r="G1459" s="4" t="s">
        <v>4427</v>
      </c>
      <c r="H1459" s="113" t="s">
        <v>4372</v>
      </c>
      <c r="I1459" s="4" t="s">
        <v>30</v>
      </c>
      <c r="J1459" s="4" t="s">
        <v>0</v>
      </c>
      <c r="K1459" s="4" t="s">
        <v>70</v>
      </c>
      <c r="L1459" s="136" t="s">
        <v>6894</v>
      </c>
      <c r="M1459" s="141"/>
      <c r="N1459" s="139"/>
      <c r="O1459" s="4"/>
      <c r="P1459" s="48" t="s">
        <v>26</v>
      </c>
      <c r="Q1459" s="4"/>
    </row>
    <row r="1460" spans="1:17" ht="45" customHeight="1" x14ac:dyDescent="0.2">
      <c r="A1460" s="57">
        <v>4145020</v>
      </c>
      <c r="B1460" s="4" t="s">
        <v>38</v>
      </c>
      <c r="C1460" s="4" t="s">
        <v>9756</v>
      </c>
      <c r="D1460" s="4" t="s">
        <v>344</v>
      </c>
      <c r="E1460" s="4" t="s">
        <v>926</v>
      </c>
      <c r="F1460" s="4" t="s">
        <v>1443</v>
      </c>
      <c r="G1460" s="4" t="s">
        <v>4428</v>
      </c>
      <c r="H1460" s="113" t="s">
        <v>4372</v>
      </c>
      <c r="I1460" s="4" t="s">
        <v>30</v>
      </c>
      <c r="J1460" s="4" t="s">
        <v>0</v>
      </c>
      <c r="K1460" s="4" t="s">
        <v>70</v>
      </c>
      <c r="L1460" s="136" t="s">
        <v>6895</v>
      </c>
      <c r="M1460" s="141"/>
      <c r="N1460" s="139"/>
      <c r="O1460" s="4"/>
      <c r="P1460" s="48" t="s">
        <v>26</v>
      </c>
      <c r="Q1460" s="4"/>
    </row>
    <row r="1461" spans="1:17" ht="45" customHeight="1" x14ac:dyDescent="0.2">
      <c r="A1461" s="57">
        <v>4145020</v>
      </c>
      <c r="B1461" s="4" t="s">
        <v>38</v>
      </c>
      <c r="C1461" s="4" t="s">
        <v>9756</v>
      </c>
      <c r="D1461" s="4" t="s">
        <v>344</v>
      </c>
      <c r="E1461" s="4" t="s">
        <v>926</v>
      </c>
      <c r="F1461" s="4" t="s">
        <v>1444</v>
      </c>
      <c r="G1461" s="4" t="s">
        <v>4429</v>
      </c>
      <c r="H1461" s="113" t="s">
        <v>4372</v>
      </c>
      <c r="I1461" s="4" t="s">
        <v>30</v>
      </c>
      <c r="J1461" s="4" t="s">
        <v>0</v>
      </c>
      <c r="K1461" s="4" t="s">
        <v>70</v>
      </c>
      <c r="L1461" s="136" t="s">
        <v>6896</v>
      </c>
      <c r="M1461" s="141"/>
      <c r="N1461" s="139"/>
      <c r="O1461" s="4"/>
      <c r="P1461" s="48" t="s">
        <v>26</v>
      </c>
      <c r="Q1461" s="4"/>
    </row>
    <row r="1462" spans="1:17" ht="45" customHeight="1" x14ac:dyDescent="0.2">
      <c r="A1462" s="57">
        <v>4145020</v>
      </c>
      <c r="B1462" s="4" t="s">
        <v>38</v>
      </c>
      <c r="C1462" s="4" t="s">
        <v>9756</v>
      </c>
      <c r="D1462" s="4" t="s">
        <v>344</v>
      </c>
      <c r="E1462" s="4" t="s">
        <v>926</v>
      </c>
      <c r="F1462" s="4" t="s">
        <v>1445</v>
      </c>
      <c r="G1462" s="4" t="s">
        <v>4430</v>
      </c>
      <c r="H1462" s="113" t="s">
        <v>4372</v>
      </c>
      <c r="I1462" s="4" t="s">
        <v>30</v>
      </c>
      <c r="J1462" s="4" t="s">
        <v>0</v>
      </c>
      <c r="K1462" s="4" t="s">
        <v>70</v>
      </c>
      <c r="L1462" s="136" t="s">
        <v>6897</v>
      </c>
      <c r="M1462" s="141"/>
      <c r="N1462" s="139"/>
      <c r="O1462" s="4"/>
      <c r="P1462" s="48" t="s">
        <v>26</v>
      </c>
      <c r="Q1462" s="4"/>
    </row>
    <row r="1463" spans="1:17" ht="45" customHeight="1" x14ac:dyDescent="0.2">
      <c r="A1463" s="57">
        <v>4145020</v>
      </c>
      <c r="B1463" s="4" t="s">
        <v>38</v>
      </c>
      <c r="C1463" s="4" t="s">
        <v>9756</v>
      </c>
      <c r="D1463" s="4" t="s">
        <v>79</v>
      </c>
      <c r="E1463" s="4" t="s">
        <v>926</v>
      </c>
      <c r="F1463" s="4" t="s">
        <v>1450</v>
      </c>
      <c r="G1463" s="50" t="s">
        <v>4435</v>
      </c>
      <c r="H1463" s="113" t="s">
        <v>4372</v>
      </c>
      <c r="I1463" s="4" t="s">
        <v>30</v>
      </c>
      <c r="J1463" s="4" t="s">
        <v>0</v>
      </c>
      <c r="K1463" s="4" t="s">
        <v>70</v>
      </c>
      <c r="L1463" s="136" t="s">
        <v>6902</v>
      </c>
      <c r="M1463" s="141"/>
      <c r="N1463" s="139"/>
      <c r="O1463" s="4"/>
      <c r="P1463" s="48" t="s">
        <v>26</v>
      </c>
      <c r="Q1463" s="4"/>
    </row>
    <row r="1464" spans="1:17" ht="45" customHeight="1" x14ac:dyDescent="0.2">
      <c r="A1464" s="57">
        <v>4145020</v>
      </c>
      <c r="B1464" s="4" t="s">
        <v>38</v>
      </c>
      <c r="C1464" s="4" t="s">
        <v>9756</v>
      </c>
      <c r="D1464" s="4" t="s">
        <v>90</v>
      </c>
      <c r="E1464" s="4" t="s">
        <v>926</v>
      </c>
      <c r="F1464" s="4" t="s">
        <v>1459</v>
      </c>
      <c r="G1464" s="50" t="s">
        <v>4444</v>
      </c>
      <c r="H1464" s="113" t="s">
        <v>3853</v>
      </c>
      <c r="I1464" s="4" t="s">
        <v>30</v>
      </c>
      <c r="J1464" s="4" t="s">
        <v>19</v>
      </c>
      <c r="K1464" s="4" t="s">
        <v>70</v>
      </c>
      <c r="L1464" s="136" t="s">
        <v>6911</v>
      </c>
      <c r="M1464" s="141"/>
      <c r="N1464" s="139"/>
      <c r="O1464" s="4"/>
      <c r="P1464" s="48" t="s">
        <v>5</v>
      </c>
      <c r="Q1464" s="4"/>
    </row>
    <row r="1465" spans="1:17" ht="45" customHeight="1" x14ac:dyDescent="0.2">
      <c r="A1465" s="57">
        <v>4145020</v>
      </c>
      <c r="B1465" s="4" t="s">
        <v>38</v>
      </c>
      <c r="C1465" s="4" t="s">
        <v>9756</v>
      </c>
      <c r="D1465" s="4" t="s">
        <v>310</v>
      </c>
      <c r="E1465" s="4" t="s">
        <v>31</v>
      </c>
      <c r="F1465" s="4" t="s">
        <v>1465</v>
      </c>
      <c r="G1465" s="50" t="s">
        <v>4450</v>
      </c>
      <c r="H1465" s="113" t="s">
        <v>3853</v>
      </c>
      <c r="I1465" s="4" t="s">
        <v>30</v>
      </c>
      <c r="J1465" s="4" t="s">
        <v>19</v>
      </c>
      <c r="K1465" s="4" t="s">
        <v>70</v>
      </c>
      <c r="L1465" s="136" t="s">
        <v>6917</v>
      </c>
      <c r="M1465" s="141"/>
      <c r="N1465" s="139"/>
      <c r="O1465" s="4"/>
      <c r="P1465" s="48" t="s">
        <v>5</v>
      </c>
      <c r="Q1465" s="4"/>
    </row>
    <row r="1466" spans="1:17" ht="45" customHeight="1" x14ac:dyDescent="0.2">
      <c r="A1466" s="57">
        <v>4145020</v>
      </c>
      <c r="B1466" s="4" t="s">
        <v>38</v>
      </c>
      <c r="C1466" s="4" t="s">
        <v>9756</v>
      </c>
      <c r="D1466" s="4" t="s">
        <v>36</v>
      </c>
      <c r="E1466" s="4" t="s">
        <v>29</v>
      </c>
      <c r="F1466" s="4" t="s">
        <v>1469</v>
      </c>
      <c r="G1466" s="50" t="s">
        <v>4454</v>
      </c>
      <c r="H1466" s="113" t="s">
        <v>3853</v>
      </c>
      <c r="I1466" s="4" t="s">
        <v>9</v>
      </c>
      <c r="J1466" s="4" t="s">
        <v>19</v>
      </c>
      <c r="K1466" s="4" t="s">
        <v>41</v>
      </c>
      <c r="L1466" s="136" t="s">
        <v>6921</v>
      </c>
      <c r="M1466" s="141"/>
      <c r="N1466" s="139" t="s">
        <v>9171</v>
      </c>
      <c r="O1466" s="4" t="s">
        <v>4281</v>
      </c>
      <c r="P1466" s="48" t="s">
        <v>5</v>
      </c>
      <c r="Q1466" s="4"/>
    </row>
    <row r="1467" spans="1:17" ht="45" customHeight="1" x14ac:dyDescent="0.2">
      <c r="A1467" s="57">
        <v>4145020</v>
      </c>
      <c r="B1467" s="4" t="s">
        <v>38</v>
      </c>
      <c r="C1467" s="4" t="s">
        <v>9756</v>
      </c>
      <c r="D1467" s="4" t="s">
        <v>299</v>
      </c>
      <c r="E1467" s="4" t="s">
        <v>37</v>
      </c>
      <c r="F1467" s="4" t="s">
        <v>1480</v>
      </c>
      <c r="G1467" s="4" t="s">
        <v>4465</v>
      </c>
      <c r="H1467" s="113" t="s">
        <v>3853</v>
      </c>
      <c r="I1467" s="4" t="s">
        <v>30</v>
      </c>
      <c r="J1467" s="4" t="s">
        <v>19</v>
      </c>
      <c r="K1467" s="4" t="s">
        <v>70</v>
      </c>
      <c r="L1467" s="136" t="s">
        <v>6931</v>
      </c>
      <c r="M1467" s="141"/>
      <c r="N1467" s="139"/>
      <c r="O1467" s="4"/>
      <c r="P1467" s="48" t="s">
        <v>5</v>
      </c>
      <c r="Q1467" s="4"/>
    </row>
    <row r="1468" spans="1:17" ht="45" customHeight="1" x14ac:dyDescent="0.2">
      <c r="A1468" s="57">
        <v>4145020</v>
      </c>
      <c r="B1468" s="4" t="s">
        <v>38</v>
      </c>
      <c r="C1468" s="4" t="s">
        <v>9756</v>
      </c>
      <c r="D1468" s="4" t="s">
        <v>75</v>
      </c>
      <c r="E1468" s="4" t="s">
        <v>39</v>
      </c>
      <c r="F1468" s="4" t="s">
        <v>1485</v>
      </c>
      <c r="G1468" s="4" t="s">
        <v>4470</v>
      </c>
      <c r="H1468" s="113" t="s">
        <v>3853</v>
      </c>
      <c r="I1468" s="4" t="s">
        <v>2</v>
      </c>
      <c r="J1468" s="4" t="s">
        <v>19</v>
      </c>
      <c r="K1468" s="4" t="s">
        <v>70</v>
      </c>
      <c r="L1468" s="136" t="s">
        <v>6936</v>
      </c>
      <c r="M1468" s="141"/>
      <c r="N1468" s="139"/>
      <c r="O1468" s="4"/>
      <c r="P1468" s="48" t="s">
        <v>5</v>
      </c>
      <c r="Q1468" s="4"/>
    </row>
    <row r="1469" spans="1:17" ht="45" customHeight="1" x14ac:dyDescent="0.2">
      <c r="A1469" s="57">
        <v>4145020</v>
      </c>
      <c r="B1469" s="4" t="s">
        <v>38</v>
      </c>
      <c r="C1469" s="4" t="s">
        <v>9756</v>
      </c>
      <c r="D1469" s="4" t="s">
        <v>323</v>
      </c>
      <c r="E1469" s="4" t="s">
        <v>926</v>
      </c>
      <c r="F1469" s="4" t="s">
        <v>1497</v>
      </c>
      <c r="G1469" s="4" t="s">
        <v>4482</v>
      </c>
      <c r="H1469" s="113" t="s">
        <v>3853</v>
      </c>
      <c r="I1469" s="4" t="s">
        <v>30</v>
      </c>
      <c r="J1469" s="4" t="s">
        <v>16</v>
      </c>
      <c r="K1469" s="4" t="s">
        <v>70</v>
      </c>
      <c r="L1469" s="136" t="s">
        <v>6948</v>
      </c>
      <c r="M1469" s="141"/>
      <c r="N1469" s="139"/>
      <c r="O1469" s="4"/>
      <c r="P1469" s="48" t="s">
        <v>5</v>
      </c>
      <c r="Q1469" s="4"/>
    </row>
    <row r="1470" spans="1:17" ht="45" customHeight="1" x14ac:dyDescent="0.2">
      <c r="A1470" s="57">
        <v>4145020</v>
      </c>
      <c r="B1470" s="4" t="s">
        <v>38</v>
      </c>
      <c r="C1470" s="4" t="s">
        <v>9756</v>
      </c>
      <c r="D1470" s="4" t="s">
        <v>323</v>
      </c>
      <c r="E1470" s="4" t="s">
        <v>926</v>
      </c>
      <c r="F1470" s="4" t="s">
        <v>1507</v>
      </c>
      <c r="G1470" s="50" t="s">
        <v>4492</v>
      </c>
      <c r="H1470" s="113" t="s">
        <v>4493</v>
      </c>
      <c r="I1470" s="4" t="s">
        <v>30</v>
      </c>
      <c r="J1470" s="4" t="s">
        <v>19</v>
      </c>
      <c r="K1470" s="4" t="s">
        <v>70</v>
      </c>
      <c r="L1470" s="136" t="s">
        <v>6958</v>
      </c>
      <c r="M1470" s="141"/>
      <c r="N1470" s="139"/>
      <c r="O1470" s="4"/>
      <c r="P1470" s="48" t="s">
        <v>5</v>
      </c>
      <c r="Q1470" s="4"/>
    </row>
    <row r="1471" spans="1:17" ht="45" customHeight="1" x14ac:dyDescent="0.2">
      <c r="A1471" s="57">
        <v>4145020</v>
      </c>
      <c r="B1471" s="4" t="s">
        <v>38</v>
      </c>
      <c r="C1471" s="4" t="s">
        <v>9756</v>
      </c>
      <c r="D1471" s="4" t="s">
        <v>75</v>
      </c>
      <c r="E1471" s="4" t="s">
        <v>39</v>
      </c>
      <c r="F1471" s="4" t="s">
        <v>1529</v>
      </c>
      <c r="G1471" s="4" t="s">
        <v>4515</v>
      </c>
      <c r="H1471" s="113" t="s">
        <v>4493</v>
      </c>
      <c r="I1471" s="4" t="s">
        <v>2</v>
      </c>
      <c r="J1471" s="4" t="s">
        <v>3</v>
      </c>
      <c r="K1471" s="4" t="s">
        <v>70</v>
      </c>
      <c r="L1471" s="136" t="s">
        <v>6980</v>
      </c>
      <c r="M1471" s="141"/>
      <c r="N1471" s="139"/>
      <c r="O1471" s="4"/>
      <c r="P1471" s="48" t="s">
        <v>5</v>
      </c>
      <c r="Q1471" s="4"/>
    </row>
    <row r="1472" spans="1:17" ht="45" customHeight="1" x14ac:dyDescent="0.2">
      <c r="A1472" s="57">
        <v>4145020</v>
      </c>
      <c r="B1472" s="4" t="s">
        <v>38</v>
      </c>
      <c r="C1472" s="4" t="s">
        <v>9756</v>
      </c>
      <c r="D1472" s="4" t="s">
        <v>310</v>
      </c>
      <c r="E1472" s="4" t="s">
        <v>31</v>
      </c>
      <c r="F1472" s="4" t="s">
        <v>1533</v>
      </c>
      <c r="G1472" s="50" t="s">
        <v>4519</v>
      </c>
      <c r="H1472" s="113" t="s">
        <v>4493</v>
      </c>
      <c r="I1472" s="4" t="s">
        <v>30</v>
      </c>
      <c r="J1472" s="4" t="s">
        <v>0</v>
      </c>
      <c r="K1472" s="4" t="s">
        <v>70</v>
      </c>
      <c r="L1472" s="136" t="s">
        <v>6984</v>
      </c>
      <c r="M1472" s="141"/>
      <c r="N1472" s="139"/>
      <c r="O1472" s="4"/>
      <c r="P1472" s="48" t="s">
        <v>5</v>
      </c>
      <c r="Q1472" s="4"/>
    </row>
    <row r="1473" spans="1:17" ht="45" customHeight="1" x14ac:dyDescent="0.2">
      <c r="A1473" s="57">
        <v>4145020</v>
      </c>
      <c r="B1473" s="4" t="s">
        <v>38</v>
      </c>
      <c r="C1473" s="4" t="s">
        <v>9756</v>
      </c>
      <c r="D1473" s="4" t="s">
        <v>49</v>
      </c>
      <c r="E1473" s="4" t="s">
        <v>37</v>
      </c>
      <c r="F1473" s="4" t="s">
        <v>1537</v>
      </c>
      <c r="G1473" s="50" t="s">
        <v>4523</v>
      </c>
      <c r="H1473" s="113" t="s">
        <v>4493</v>
      </c>
      <c r="I1473" s="4" t="s">
        <v>9</v>
      </c>
      <c r="J1473" s="4" t="s">
        <v>0</v>
      </c>
      <c r="K1473" s="4" t="s">
        <v>44</v>
      </c>
      <c r="L1473" s="136" t="s">
        <v>6987</v>
      </c>
      <c r="M1473" s="141"/>
      <c r="N1473" s="139" t="s">
        <v>9198</v>
      </c>
      <c r="O1473" s="4" t="s">
        <v>3855</v>
      </c>
      <c r="P1473" s="48" t="s">
        <v>5</v>
      </c>
      <c r="Q1473" s="4"/>
    </row>
    <row r="1474" spans="1:17" ht="45" customHeight="1" x14ac:dyDescent="0.2">
      <c r="A1474" s="57">
        <v>4145020</v>
      </c>
      <c r="B1474" s="4" t="s">
        <v>38</v>
      </c>
      <c r="C1474" s="4" t="s">
        <v>9756</v>
      </c>
      <c r="D1474" s="4" t="s">
        <v>1541</v>
      </c>
      <c r="E1474" s="4" t="s">
        <v>903</v>
      </c>
      <c r="F1474" s="4" t="s">
        <v>1542</v>
      </c>
      <c r="G1474" s="50" t="s">
        <v>4527</v>
      </c>
      <c r="H1474" s="113" t="s">
        <v>4493</v>
      </c>
      <c r="I1474" s="4" t="s">
        <v>30</v>
      </c>
      <c r="J1474" s="4" t="s">
        <v>19</v>
      </c>
      <c r="K1474" s="4" t="s">
        <v>70</v>
      </c>
      <c r="L1474" s="136" t="s">
        <v>6991</v>
      </c>
      <c r="M1474" s="141" t="s">
        <v>99</v>
      </c>
      <c r="N1474" s="139"/>
      <c r="O1474" s="4"/>
      <c r="P1474" s="48" t="s">
        <v>5</v>
      </c>
      <c r="Q1474" s="4"/>
    </row>
    <row r="1475" spans="1:17" ht="45" customHeight="1" x14ac:dyDescent="0.2">
      <c r="A1475" s="57">
        <v>4145020</v>
      </c>
      <c r="B1475" s="4" t="s">
        <v>38</v>
      </c>
      <c r="C1475" s="4" t="s">
        <v>9756</v>
      </c>
      <c r="D1475" s="4" t="s">
        <v>327</v>
      </c>
      <c r="E1475" s="4" t="s">
        <v>37</v>
      </c>
      <c r="F1475" s="4" t="s">
        <v>1543</v>
      </c>
      <c r="G1475" s="50" t="s">
        <v>4528</v>
      </c>
      <c r="H1475" s="113" t="s">
        <v>4493</v>
      </c>
      <c r="I1475" s="4" t="s">
        <v>30</v>
      </c>
      <c r="J1475" s="4" t="s">
        <v>0</v>
      </c>
      <c r="K1475" s="4" t="s">
        <v>70</v>
      </c>
      <c r="L1475" s="136" t="s">
        <v>6992</v>
      </c>
      <c r="M1475" s="141"/>
      <c r="N1475" s="139"/>
      <c r="O1475" s="4"/>
      <c r="P1475" s="48" t="s">
        <v>5</v>
      </c>
      <c r="Q1475" s="4"/>
    </row>
    <row r="1476" spans="1:17" ht="45" customHeight="1" x14ac:dyDescent="0.2">
      <c r="A1476" s="57">
        <v>4145020</v>
      </c>
      <c r="B1476" s="4" t="s">
        <v>38</v>
      </c>
      <c r="C1476" s="4" t="s">
        <v>9756</v>
      </c>
      <c r="D1476" s="4" t="s">
        <v>325</v>
      </c>
      <c r="E1476" s="4" t="s">
        <v>926</v>
      </c>
      <c r="F1476" s="4" t="s">
        <v>1545</v>
      </c>
      <c r="G1476" s="4" t="s">
        <v>4530</v>
      </c>
      <c r="H1476" s="113" t="s">
        <v>4493</v>
      </c>
      <c r="I1476" s="4" t="s">
        <v>30</v>
      </c>
      <c r="J1476" s="4" t="s">
        <v>19</v>
      </c>
      <c r="K1476" s="4" t="s">
        <v>70</v>
      </c>
      <c r="L1476" s="136" t="s">
        <v>6994</v>
      </c>
      <c r="M1476" s="141"/>
      <c r="N1476" s="139"/>
      <c r="O1476" s="4"/>
      <c r="P1476" s="48" t="s">
        <v>5</v>
      </c>
      <c r="Q1476" s="4"/>
    </row>
    <row r="1477" spans="1:17" ht="45" customHeight="1" x14ac:dyDescent="0.2">
      <c r="A1477" s="57">
        <v>4145020</v>
      </c>
      <c r="B1477" s="4" t="s">
        <v>38</v>
      </c>
      <c r="C1477" s="4" t="s">
        <v>9756</v>
      </c>
      <c r="D1477" s="4" t="s">
        <v>39</v>
      </c>
      <c r="E1477" s="4" t="s">
        <v>56</v>
      </c>
      <c r="F1477" s="4" t="s">
        <v>1546</v>
      </c>
      <c r="G1477" s="4" t="s">
        <v>4531</v>
      </c>
      <c r="H1477" s="113" t="s">
        <v>4493</v>
      </c>
      <c r="I1477" s="4" t="s">
        <v>9</v>
      </c>
      <c r="J1477" s="4" t="s">
        <v>0</v>
      </c>
      <c r="K1477" s="4" t="s">
        <v>70</v>
      </c>
      <c r="L1477" s="136" t="s">
        <v>6995</v>
      </c>
      <c r="M1477" s="141"/>
      <c r="N1477" s="139"/>
      <c r="O1477" s="4"/>
      <c r="P1477" s="48" t="s">
        <v>5</v>
      </c>
      <c r="Q1477" s="4"/>
    </row>
    <row r="1478" spans="1:17" ht="45" customHeight="1" x14ac:dyDescent="0.2">
      <c r="A1478" s="57">
        <v>4145020</v>
      </c>
      <c r="B1478" s="4" t="s">
        <v>38</v>
      </c>
      <c r="C1478" s="4" t="s">
        <v>9766</v>
      </c>
      <c r="D1478" s="4" t="s">
        <v>1541</v>
      </c>
      <c r="E1478" s="4" t="s">
        <v>903</v>
      </c>
      <c r="F1478" s="4" t="s">
        <v>1557</v>
      </c>
      <c r="G1478" s="4" t="s">
        <v>4542</v>
      </c>
      <c r="H1478" s="113" t="s">
        <v>3051</v>
      </c>
      <c r="I1478" s="4" t="s">
        <v>28</v>
      </c>
      <c r="J1478" s="4" t="s">
        <v>0</v>
      </c>
      <c r="K1478" s="4" t="s">
        <v>70</v>
      </c>
      <c r="L1478" s="136" t="s">
        <v>7006</v>
      </c>
      <c r="M1478" s="147" t="s">
        <v>334</v>
      </c>
      <c r="N1478" s="139"/>
      <c r="O1478" s="4"/>
      <c r="P1478" s="48" t="s">
        <v>26</v>
      </c>
      <c r="Q1478" s="4"/>
    </row>
    <row r="1479" spans="1:17" ht="45" customHeight="1" x14ac:dyDescent="0.2">
      <c r="A1479" s="57">
        <v>4145020</v>
      </c>
      <c r="B1479" s="4" t="s">
        <v>38</v>
      </c>
      <c r="C1479" s="4" t="s">
        <v>9756</v>
      </c>
      <c r="D1479" s="4" t="s">
        <v>369</v>
      </c>
      <c r="E1479" s="4" t="s">
        <v>46</v>
      </c>
      <c r="F1479" s="4" t="s">
        <v>1566</v>
      </c>
      <c r="G1479" s="50" t="s">
        <v>4550</v>
      </c>
      <c r="H1479" s="113" t="s">
        <v>4493</v>
      </c>
      <c r="I1479" s="4" t="s">
        <v>30</v>
      </c>
      <c r="J1479" s="4" t="s">
        <v>3</v>
      </c>
      <c r="K1479" s="4" t="s">
        <v>70</v>
      </c>
      <c r="L1479" s="136" t="s">
        <v>7014</v>
      </c>
      <c r="M1479" s="141"/>
      <c r="N1479" s="139"/>
      <c r="O1479" s="4"/>
      <c r="P1479" s="48" t="s">
        <v>5</v>
      </c>
      <c r="Q1479" s="4"/>
    </row>
    <row r="1480" spans="1:17" ht="45" customHeight="1" x14ac:dyDescent="0.2">
      <c r="A1480" s="57">
        <v>4145020</v>
      </c>
      <c r="B1480" s="4" t="s">
        <v>38</v>
      </c>
      <c r="C1480" s="4" t="s">
        <v>9756</v>
      </c>
      <c r="D1480" s="4" t="s">
        <v>37</v>
      </c>
      <c r="E1480" s="4" t="s">
        <v>319</v>
      </c>
      <c r="F1480" s="4" t="s">
        <v>1584</v>
      </c>
      <c r="G1480" s="4" t="s">
        <v>4568</v>
      </c>
      <c r="H1480" s="113" t="s">
        <v>4493</v>
      </c>
      <c r="I1480" s="4" t="s">
        <v>30</v>
      </c>
      <c r="J1480" s="4" t="s">
        <v>19</v>
      </c>
      <c r="K1480" s="4" t="s">
        <v>70</v>
      </c>
      <c r="L1480" s="136" t="s">
        <v>7032</v>
      </c>
      <c r="M1480" s="141"/>
      <c r="N1480" s="139"/>
      <c r="O1480" s="4"/>
      <c r="P1480" s="48" t="s">
        <v>5</v>
      </c>
      <c r="Q1480" s="4"/>
    </row>
    <row r="1481" spans="1:17" ht="45" customHeight="1" x14ac:dyDescent="0.2">
      <c r="A1481" s="57">
        <v>4145020</v>
      </c>
      <c r="B1481" s="4" t="s">
        <v>38</v>
      </c>
      <c r="C1481" s="4" t="s">
        <v>9767</v>
      </c>
      <c r="D1481" s="4" t="s">
        <v>51</v>
      </c>
      <c r="E1481" s="4" t="s">
        <v>56</v>
      </c>
      <c r="F1481" s="4" t="s">
        <v>1589</v>
      </c>
      <c r="G1481" s="50" t="s">
        <v>4573</v>
      </c>
      <c r="H1481" s="113" t="s">
        <v>3051</v>
      </c>
      <c r="I1481" s="4" t="s">
        <v>28</v>
      </c>
      <c r="J1481" s="4" t="s">
        <v>19</v>
      </c>
      <c r="K1481" s="4" t="s">
        <v>70</v>
      </c>
      <c r="L1481" s="136" t="s">
        <v>7037</v>
      </c>
      <c r="M1481" s="141"/>
      <c r="N1481" s="139"/>
      <c r="O1481" s="4"/>
      <c r="P1481" s="48" t="s">
        <v>26</v>
      </c>
      <c r="Q1481" s="4"/>
    </row>
    <row r="1482" spans="1:17" ht="45" customHeight="1" x14ac:dyDescent="0.2">
      <c r="A1482" s="57">
        <v>4145020</v>
      </c>
      <c r="B1482" s="4" t="s">
        <v>38</v>
      </c>
      <c r="C1482" s="4" t="s">
        <v>9756</v>
      </c>
      <c r="D1482" s="4" t="s">
        <v>325</v>
      </c>
      <c r="E1482" s="4" t="s">
        <v>926</v>
      </c>
      <c r="F1482" s="4" t="s">
        <v>1590</v>
      </c>
      <c r="G1482" s="50" t="s">
        <v>4574</v>
      </c>
      <c r="H1482" s="113" t="s">
        <v>4493</v>
      </c>
      <c r="I1482" s="4" t="s">
        <v>30</v>
      </c>
      <c r="J1482" s="4" t="s">
        <v>19</v>
      </c>
      <c r="K1482" s="4" t="s">
        <v>70</v>
      </c>
      <c r="L1482" s="136" t="s">
        <v>7038</v>
      </c>
      <c r="M1482" s="141"/>
      <c r="N1482" s="139"/>
      <c r="O1482" s="4"/>
      <c r="P1482" s="48" t="s">
        <v>5</v>
      </c>
      <c r="Q1482" s="4"/>
    </row>
    <row r="1483" spans="1:17" ht="45" customHeight="1" x14ac:dyDescent="0.2">
      <c r="A1483" s="57">
        <v>4145020</v>
      </c>
      <c r="B1483" s="4" t="s">
        <v>38</v>
      </c>
      <c r="C1483" s="4" t="s">
        <v>9771</v>
      </c>
      <c r="D1483" s="4" t="s">
        <v>373</v>
      </c>
      <c r="E1483" s="4" t="s">
        <v>903</v>
      </c>
      <c r="F1483" s="4" t="s">
        <v>1598</v>
      </c>
      <c r="G1483" s="4" t="s">
        <v>4582</v>
      </c>
      <c r="H1483" s="113" t="s">
        <v>3540</v>
      </c>
      <c r="I1483" s="4" t="s">
        <v>2</v>
      </c>
      <c r="J1483" s="4" t="s">
        <v>0</v>
      </c>
      <c r="K1483" s="4" t="s">
        <v>44</v>
      </c>
      <c r="L1483" s="136" t="s">
        <v>7046</v>
      </c>
      <c r="M1483" s="141"/>
      <c r="N1483" s="139" t="s">
        <v>9238</v>
      </c>
      <c r="O1483" s="4" t="s">
        <v>3853</v>
      </c>
      <c r="P1483" s="48" t="s">
        <v>5</v>
      </c>
      <c r="Q1483" s="4"/>
    </row>
    <row r="1484" spans="1:17" ht="45" customHeight="1" x14ac:dyDescent="0.2">
      <c r="A1484" s="57">
        <v>4145020</v>
      </c>
      <c r="B1484" s="4" t="s">
        <v>38</v>
      </c>
      <c r="C1484" s="4" t="s">
        <v>9771</v>
      </c>
      <c r="D1484" s="4" t="s">
        <v>40</v>
      </c>
      <c r="E1484" s="4" t="s">
        <v>39</v>
      </c>
      <c r="F1484" s="4" t="s">
        <v>1603</v>
      </c>
      <c r="G1484" s="50" t="s">
        <v>4587</v>
      </c>
      <c r="H1484" s="113" t="s">
        <v>3174</v>
      </c>
      <c r="I1484" s="4" t="s">
        <v>6</v>
      </c>
      <c r="J1484" s="4" t="s">
        <v>3</v>
      </c>
      <c r="K1484" s="4" t="s">
        <v>70</v>
      </c>
      <c r="L1484" s="136" t="s">
        <v>7051</v>
      </c>
      <c r="M1484" s="141"/>
      <c r="N1484" s="139"/>
      <c r="O1484" s="4"/>
      <c r="P1484" s="48" t="s">
        <v>26</v>
      </c>
      <c r="Q1484" s="4"/>
    </row>
    <row r="1485" spans="1:17" ht="45" customHeight="1" x14ac:dyDescent="0.2">
      <c r="A1485" s="57">
        <v>4145020</v>
      </c>
      <c r="B1485" s="4" t="s">
        <v>38</v>
      </c>
      <c r="C1485" s="4" t="s">
        <v>9756</v>
      </c>
      <c r="D1485" s="4" t="s">
        <v>341</v>
      </c>
      <c r="E1485" s="4" t="s">
        <v>339</v>
      </c>
      <c r="F1485" s="4" t="s">
        <v>1607</v>
      </c>
      <c r="G1485" s="50" t="s">
        <v>4591</v>
      </c>
      <c r="H1485" s="113" t="s">
        <v>3174</v>
      </c>
      <c r="I1485" s="4" t="s">
        <v>28</v>
      </c>
      <c r="J1485" s="4" t="s">
        <v>0</v>
      </c>
      <c r="K1485" s="4" t="s">
        <v>70</v>
      </c>
      <c r="L1485" s="136" t="s">
        <v>7055</v>
      </c>
      <c r="M1485" s="141"/>
      <c r="N1485" s="139"/>
      <c r="O1485" s="4"/>
      <c r="P1485" s="48" t="s">
        <v>26</v>
      </c>
      <c r="Q1485" s="4"/>
    </row>
    <row r="1486" spans="1:17" ht="45" customHeight="1" x14ac:dyDescent="0.2">
      <c r="A1486" s="57">
        <v>4145020</v>
      </c>
      <c r="B1486" s="4" t="s">
        <v>38</v>
      </c>
      <c r="C1486" s="4" t="s">
        <v>9756</v>
      </c>
      <c r="D1486" s="4" t="s">
        <v>75</v>
      </c>
      <c r="E1486" s="4" t="s">
        <v>39</v>
      </c>
      <c r="F1486" s="4" t="s">
        <v>1608</v>
      </c>
      <c r="G1486" s="50" t="s">
        <v>4592</v>
      </c>
      <c r="H1486" s="113" t="s">
        <v>3540</v>
      </c>
      <c r="I1486" s="4" t="s">
        <v>2</v>
      </c>
      <c r="J1486" s="4" t="s">
        <v>76</v>
      </c>
      <c r="K1486" s="4" t="s">
        <v>70</v>
      </c>
      <c r="L1486" s="136" t="s">
        <v>7056</v>
      </c>
      <c r="M1486" s="141"/>
      <c r="N1486" s="139"/>
      <c r="O1486" s="4"/>
      <c r="P1486" s="48" t="s">
        <v>5</v>
      </c>
      <c r="Q1486" s="4"/>
    </row>
    <row r="1487" spans="1:17" ht="45" customHeight="1" x14ac:dyDescent="0.2">
      <c r="A1487" s="57">
        <v>4145020</v>
      </c>
      <c r="B1487" s="4" t="s">
        <v>38</v>
      </c>
      <c r="C1487" s="4" t="s">
        <v>9756</v>
      </c>
      <c r="D1487" s="4" t="s">
        <v>327</v>
      </c>
      <c r="E1487" s="4" t="s">
        <v>37</v>
      </c>
      <c r="F1487" s="4" t="s">
        <v>1609</v>
      </c>
      <c r="G1487" s="50" t="s">
        <v>4593</v>
      </c>
      <c r="H1487" s="113" t="s">
        <v>3540</v>
      </c>
      <c r="I1487" s="4" t="s">
        <v>30</v>
      </c>
      <c r="J1487" s="4" t="s">
        <v>76</v>
      </c>
      <c r="K1487" s="4" t="s">
        <v>70</v>
      </c>
      <c r="L1487" s="136" t="s">
        <v>7057</v>
      </c>
      <c r="M1487" s="141"/>
      <c r="N1487" s="139"/>
      <c r="O1487" s="4"/>
      <c r="P1487" s="48" t="s">
        <v>5</v>
      </c>
      <c r="Q1487" s="4"/>
    </row>
    <row r="1488" spans="1:17" ht="45" customHeight="1" x14ac:dyDescent="0.2">
      <c r="A1488" s="57">
        <v>4145020</v>
      </c>
      <c r="B1488" s="4" t="s">
        <v>38</v>
      </c>
      <c r="C1488" s="4" t="s">
        <v>9756</v>
      </c>
      <c r="D1488" s="4" t="s">
        <v>75</v>
      </c>
      <c r="E1488" s="4" t="s">
        <v>39</v>
      </c>
      <c r="F1488" s="4" t="s">
        <v>1611</v>
      </c>
      <c r="G1488" s="50" t="s">
        <v>4595</v>
      </c>
      <c r="H1488" s="113" t="s">
        <v>3540</v>
      </c>
      <c r="I1488" s="4" t="s">
        <v>2</v>
      </c>
      <c r="J1488" s="4" t="s">
        <v>19</v>
      </c>
      <c r="K1488" s="4" t="s">
        <v>70</v>
      </c>
      <c r="L1488" s="136" t="s">
        <v>7059</v>
      </c>
      <c r="M1488" s="141"/>
      <c r="N1488" s="139"/>
      <c r="O1488" s="4"/>
      <c r="P1488" s="48" t="s">
        <v>5</v>
      </c>
      <c r="Q1488" s="4"/>
    </row>
    <row r="1489" spans="1:17" ht="45" customHeight="1" x14ac:dyDescent="0.2">
      <c r="A1489" s="57">
        <v>4145020</v>
      </c>
      <c r="B1489" s="4" t="s">
        <v>38</v>
      </c>
      <c r="C1489" s="4" t="s">
        <v>9756</v>
      </c>
      <c r="D1489" s="4" t="s">
        <v>80</v>
      </c>
      <c r="E1489" s="4" t="s">
        <v>368</v>
      </c>
      <c r="F1489" s="4" t="s">
        <v>1623</v>
      </c>
      <c r="G1489" s="50" t="s">
        <v>4607</v>
      </c>
      <c r="H1489" s="113" t="s">
        <v>3540</v>
      </c>
      <c r="I1489" s="4" t="s">
        <v>30</v>
      </c>
      <c r="J1489" s="4" t="s">
        <v>0</v>
      </c>
      <c r="K1489" s="4" t="s">
        <v>41</v>
      </c>
      <c r="L1489" s="136" t="s">
        <v>7071</v>
      </c>
      <c r="M1489" s="141" t="s">
        <v>331</v>
      </c>
      <c r="N1489" s="139" t="s">
        <v>9252</v>
      </c>
      <c r="O1489" s="4" t="s">
        <v>3853</v>
      </c>
      <c r="P1489" s="48" t="s">
        <v>5</v>
      </c>
      <c r="Q1489" s="4"/>
    </row>
    <row r="1490" spans="1:17" ht="45" customHeight="1" x14ac:dyDescent="0.2">
      <c r="A1490" s="57">
        <v>4145020</v>
      </c>
      <c r="B1490" s="4" t="s">
        <v>38</v>
      </c>
      <c r="C1490" s="4" t="s">
        <v>9756</v>
      </c>
      <c r="D1490" s="4" t="s">
        <v>75</v>
      </c>
      <c r="E1490" s="4" t="s">
        <v>39</v>
      </c>
      <c r="F1490" s="4" t="s">
        <v>1624</v>
      </c>
      <c r="G1490" s="50" t="s">
        <v>4608</v>
      </c>
      <c r="H1490" s="113" t="s">
        <v>3540</v>
      </c>
      <c r="I1490" s="4" t="s">
        <v>2</v>
      </c>
      <c r="J1490" s="4" t="s">
        <v>19</v>
      </c>
      <c r="K1490" s="4" t="s">
        <v>70</v>
      </c>
      <c r="L1490" s="136" t="s">
        <v>7072</v>
      </c>
      <c r="M1490" s="141"/>
      <c r="N1490" s="139"/>
      <c r="O1490" s="4"/>
      <c r="P1490" s="48" t="s">
        <v>5</v>
      </c>
      <c r="Q1490" s="4"/>
    </row>
    <row r="1491" spans="1:17" ht="45" customHeight="1" x14ac:dyDescent="0.2">
      <c r="A1491" s="57">
        <v>4145020</v>
      </c>
      <c r="B1491" s="4" t="s">
        <v>38</v>
      </c>
      <c r="C1491" s="4" t="s">
        <v>9756</v>
      </c>
      <c r="D1491" s="4" t="s">
        <v>313</v>
      </c>
      <c r="E1491" s="4" t="s">
        <v>31</v>
      </c>
      <c r="F1491" s="4" t="s">
        <v>1627</v>
      </c>
      <c r="G1491" s="4" t="s">
        <v>4611</v>
      </c>
      <c r="H1491" s="113" t="s">
        <v>3540</v>
      </c>
      <c r="I1491" s="4" t="s">
        <v>30</v>
      </c>
      <c r="J1491" s="4" t="s">
        <v>0</v>
      </c>
      <c r="K1491" s="4" t="s">
        <v>70</v>
      </c>
      <c r="L1491" s="136" t="s">
        <v>7075</v>
      </c>
      <c r="M1491" s="141"/>
      <c r="N1491" s="139"/>
      <c r="O1491" s="4"/>
      <c r="P1491" s="48" t="s">
        <v>5</v>
      </c>
      <c r="Q1491" s="4"/>
    </row>
    <row r="1492" spans="1:17" ht="45" customHeight="1" x14ac:dyDescent="0.2">
      <c r="A1492" s="57">
        <v>4145020</v>
      </c>
      <c r="B1492" s="4" t="s">
        <v>38</v>
      </c>
      <c r="C1492" s="4" t="s">
        <v>9756</v>
      </c>
      <c r="D1492" s="4" t="s">
        <v>39</v>
      </c>
      <c r="E1492" s="4" t="s">
        <v>56</v>
      </c>
      <c r="F1492" s="4" t="s">
        <v>1629</v>
      </c>
      <c r="G1492" s="50" t="s">
        <v>4613</v>
      </c>
      <c r="H1492" s="113" t="s">
        <v>3174</v>
      </c>
      <c r="I1492" s="4" t="s">
        <v>14</v>
      </c>
      <c r="J1492" s="4" t="s">
        <v>0</v>
      </c>
      <c r="K1492" s="4" t="s">
        <v>70</v>
      </c>
      <c r="L1492" s="136" t="s">
        <v>7077</v>
      </c>
      <c r="M1492" s="141"/>
      <c r="N1492" s="139"/>
      <c r="O1492" s="4"/>
      <c r="P1492" s="48" t="s">
        <v>26</v>
      </c>
      <c r="Q1492" s="4"/>
    </row>
    <row r="1493" spans="1:17" ht="45" customHeight="1" x14ac:dyDescent="0.2">
      <c r="A1493" s="57">
        <v>4145020</v>
      </c>
      <c r="B1493" s="4" t="s">
        <v>38</v>
      </c>
      <c r="C1493" s="4" t="s">
        <v>9756</v>
      </c>
      <c r="D1493" s="4" t="s">
        <v>323</v>
      </c>
      <c r="E1493" s="4" t="s">
        <v>926</v>
      </c>
      <c r="F1493" s="4" t="s">
        <v>1631</v>
      </c>
      <c r="G1493" s="4" t="s">
        <v>4615</v>
      </c>
      <c r="H1493" s="113" t="s">
        <v>3540</v>
      </c>
      <c r="I1493" s="4" t="s">
        <v>30</v>
      </c>
      <c r="J1493" s="4" t="s">
        <v>0</v>
      </c>
      <c r="K1493" s="4" t="s">
        <v>70</v>
      </c>
      <c r="L1493" s="136" t="s">
        <v>7079</v>
      </c>
      <c r="M1493" s="141"/>
      <c r="N1493" s="139"/>
      <c r="O1493" s="4"/>
      <c r="P1493" s="48" t="s">
        <v>5</v>
      </c>
      <c r="Q1493" s="4"/>
    </row>
    <row r="1494" spans="1:17" ht="45" customHeight="1" x14ac:dyDescent="0.2">
      <c r="A1494" s="57">
        <v>4145020</v>
      </c>
      <c r="B1494" s="4" t="s">
        <v>38</v>
      </c>
      <c r="C1494" s="4" t="s">
        <v>9756</v>
      </c>
      <c r="D1494" s="4" t="s">
        <v>39</v>
      </c>
      <c r="E1494" s="4" t="s">
        <v>56</v>
      </c>
      <c r="F1494" s="4" t="s">
        <v>1633</v>
      </c>
      <c r="G1494" s="4" t="s">
        <v>4617</v>
      </c>
      <c r="H1494" s="113" t="s">
        <v>3540</v>
      </c>
      <c r="I1494" s="4" t="s">
        <v>2</v>
      </c>
      <c r="J1494" s="4" t="s">
        <v>3</v>
      </c>
      <c r="K1494" s="4" t="s">
        <v>70</v>
      </c>
      <c r="L1494" s="136" t="s">
        <v>7081</v>
      </c>
      <c r="M1494" s="141"/>
      <c r="N1494" s="139"/>
      <c r="O1494" s="4"/>
      <c r="P1494" s="48" t="s">
        <v>5</v>
      </c>
      <c r="Q1494" s="4"/>
    </row>
    <row r="1495" spans="1:17" ht="45" customHeight="1" x14ac:dyDescent="0.2">
      <c r="A1495" s="57">
        <v>4145020</v>
      </c>
      <c r="B1495" s="4" t="s">
        <v>38</v>
      </c>
      <c r="C1495" s="4" t="s">
        <v>9756</v>
      </c>
      <c r="D1495" s="4" t="s">
        <v>37</v>
      </c>
      <c r="E1495" s="4" t="s">
        <v>49</v>
      </c>
      <c r="F1495" s="4" t="s">
        <v>1635</v>
      </c>
      <c r="G1495" s="4" t="s">
        <v>4619</v>
      </c>
      <c r="H1495" s="113" t="s">
        <v>3540</v>
      </c>
      <c r="I1495" s="4" t="s">
        <v>30</v>
      </c>
      <c r="J1495" s="4" t="s">
        <v>0</v>
      </c>
      <c r="K1495" s="4" t="s">
        <v>70</v>
      </c>
      <c r="L1495" s="136" t="s">
        <v>7083</v>
      </c>
      <c r="M1495" s="141"/>
      <c r="N1495" s="139"/>
      <c r="O1495" s="4"/>
      <c r="P1495" s="48" t="s">
        <v>5</v>
      </c>
      <c r="Q1495" s="4"/>
    </row>
    <row r="1496" spans="1:17" ht="45" customHeight="1" x14ac:dyDescent="0.2">
      <c r="A1496" s="57">
        <v>4145020</v>
      </c>
      <c r="B1496" s="4" t="s">
        <v>38</v>
      </c>
      <c r="C1496" s="4" t="s">
        <v>9756</v>
      </c>
      <c r="D1496" s="4" t="s">
        <v>323</v>
      </c>
      <c r="E1496" s="4" t="s">
        <v>926</v>
      </c>
      <c r="F1496" s="4" t="s">
        <v>1636</v>
      </c>
      <c r="G1496" s="4" t="s">
        <v>4620</v>
      </c>
      <c r="H1496" s="113" t="s">
        <v>3540</v>
      </c>
      <c r="I1496" s="4" t="s">
        <v>30</v>
      </c>
      <c r="J1496" s="4" t="s">
        <v>16</v>
      </c>
      <c r="K1496" s="4" t="s">
        <v>70</v>
      </c>
      <c r="L1496" s="136" t="s">
        <v>7084</v>
      </c>
      <c r="M1496" s="141"/>
      <c r="N1496" s="139"/>
      <c r="O1496" s="4"/>
      <c r="P1496" s="48" t="s">
        <v>5</v>
      </c>
      <c r="Q1496" s="4"/>
    </row>
    <row r="1497" spans="1:17" ht="45" customHeight="1" x14ac:dyDescent="0.2">
      <c r="A1497" s="57">
        <v>4145020</v>
      </c>
      <c r="B1497" s="87" t="s">
        <v>38</v>
      </c>
      <c r="C1497" s="4" t="s">
        <v>9756</v>
      </c>
      <c r="D1497" s="4" t="s">
        <v>323</v>
      </c>
      <c r="E1497" s="87" t="s">
        <v>926</v>
      </c>
      <c r="F1497" s="87" t="s">
        <v>1639</v>
      </c>
      <c r="G1497" s="88" t="s">
        <v>4623</v>
      </c>
      <c r="H1497" s="113" t="s">
        <v>3540</v>
      </c>
      <c r="I1497" s="87" t="s">
        <v>30</v>
      </c>
      <c r="J1497" s="87" t="s">
        <v>0</v>
      </c>
      <c r="K1497" s="87" t="s">
        <v>70</v>
      </c>
      <c r="L1497" s="137" t="s">
        <v>7087</v>
      </c>
      <c r="M1497" s="141"/>
      <c r="N1497" s="139"/>
      <c r="O1497" s="4"/>
      <c r="P1497" s="48" t="s">
        <v>5</v>
      </c>
      <c r="Q1497" s="4"/>
    </row>
    <row r="1498" spans="1:17" ht="45" customHeight="1" x14ac:dyDescent="0.2">
      <c r="A1498" s="57">
        <v>4145020</v>
      </c>
      <c r="B1498" s="4" t="s">
        <v>38</v>
      </c>
      <c r="C1498" s="4" t="s">
        <v>9756</v>
      </c>
      <c r="D1498" s="4" t="s">
        <v>1541</v>
      </c>
      <c r="E1498" s="4" t="s">
        <v>903</v>
      </c>
      <c r="F1498" s="4" t="s">
        <v>1643</v>
      </c>
      <c r="G1498" s="50" t="s">
        <v>4627</v>
      </c>
      <c r="H1498" s="113" t="s">
        <v>3540</v>
      </c>
      <c r="I1498" s="4" t="s">
        <v>30</v>
      </c>
      <c r="J1498" s="4" t="s">
        <v>0</v>
      </c>
      <c r="K1498" s="4" t="s">
        <v>70</v>
      </c>
      <c r="L1498" s="136" t="s">
        <v>7091</v>
      </c>
      <c r="M1498" s="141" t="s">
        <v>99</v>
      </c>
      <c r="N1498" s="139"/>
      <c r="O1498" s="4"/>
      <c r="P1498" s="48" t="s">
        <v>5</v>
      </c>
      <c r="Q1498" s="4"/>
    </row>
    <row r="1499" spans="1:17" ht="45" customHeight="1" x14ac:dyDescent="0.2">
      <c r="A1499" s="57">
        <v>4145020</v>
      </c>
      <c r="B1499" s="4" t="s">
        <v>38</v>
      </c>
      <c r="C1499" s="4" t="s">
        <v>9756</v>
      </c>
      <c r="D1499" s="4" t="s">
        <v>299</v>
      </c>
      <c r="E1499" s="4" t="s">
        <v>37</v>
      </c>
      <c r="F1499" s="4" t="s">
        <v>1644</v>
      </c>
      <c r="G1499" s="50" t="s">
        <v>4628</v>
      </c>
      <c r="H1499" s="113" t="s">
        <v>3540</v>
      </c>
      <c r="I1499" s="4" t="s">
        <v>30</v>
      </c>
      <c r="J1499" s="4" t="s">
        <v>0</v>
      </c>
      <c r="K1499" s="4" t="s">
        <v>70</v>
      </c>
      <c r="L1499" s="136" t="s">
        <v>7092</v>
      </c>
      <c r="M1499" s="141"/>
      <c r="N1499" s="139"/>
      <c r="O1499" s="4"/>
      <c r="P1499" s="48" t="s">
        <v>5</v>
      </c>
      <c r="Q1499" s="4"/>
    </row>
    <row r="1500" spans="1:17" ht="45" customHeight="1" x14ac:dyDescent="0.2">
      <c r="A1500" s="57">
        <v>4145020</v>
      </c>
      <c r="B1500" s="4" t="s">
        <v>38</v>
      </c>
      <c r="C1500" s="4" t="s">
        <v>9771</v>
      </c>
      <c r="D1500" s="4" t="s">
        <v>1646</v>
      </c>
      <c r="E1500" s="4" t="s">
        <v>903</v>
      </c>
      <c r="F1500" s="4" t="s">
        <v>1647</v>
      </c>
      <c r="G1500" s="50" t="s">
        <v>4630</v>
      </c>
      <c r="H1500" s="113" t="s">
        <v>3540</v>
      </c>
      <c r="I1500" s="4" t="s">
        <v>9</v>
      </c>
      <c r="J1500" s="4" t="s">
        <v>0</v>
      </c>
      <c r="K1500" s="4" t="s">
        <v>44</v>
      </c>
      <c r="L1500" s="136" t="s">
        <v>7094</v>
      </c>
      <c r="M1500" s="141" t="s">
        <v>33</v>
      </c>
      <c r="N1500" s="139" t="s">
        <v>9263</v>
      </c>
      <c r="O1500" s="4" t="s">
        <v>3853</v>
      </c>
      <c r="P1500" s="48" t="s">
        <v>5</v>
      </c>
      <c r="Q1500" s="4"/>
    </row>
    <row r="1501" spans="1:17" ht="45" customHeight="1" x14ac:dyDescent="0.2">
      <c r="A1501" s="57">
        <v>4145020</v>
      </c>
      <c r="B1501" s="4" t="s">
        <v>38</v>
      </c>
      <c r="C1501" s="4" t="s">
        <v>9756</v>
      </c>
      <c r="D1501" s="4" t="s">
        <v>36</v>
      </c>
      <c r="E1501" s="4" t="s">
        <v>29</v>
      </c>
      <c r="F1501" s="4" t="s">
        <v>1651</v>
      </c>
      <c r="G1501" s="50" t="s">
        <v>4634</v>
      </c>
      <c r="H1501" s="113" t="s">
        <v>3540</v>
      </c>
      <c r="I1501" s="4" t="s">
        <v>9</v>
      </c>
      <c r="J1501" s="4" t="s">
        <v>0</v>
      </c>
      <c r="K1501" s="4" t="s">
        <v>41</v>
      </c>
      <c r="L1501" s="136" t="s">
        <v>7098</v>
      </c>
      <c r="M1501" s="141"/>
      <c r="N1501" s="139" t="s">
        <v>9265</v>
      </c>
      <c r="O1501" s="4" t="s">
        <v>3006</v>
      </c>
      <c r="P1501" s="48" t="s">
        <v>5</v>
      </c>
      <c r="Q1501" s="4"/>
    </row>
    <row r="1502" spans="1:17" ht="45" customHeight="1" x14ac:dyDescent="0.2">
      <c r="A1502" s="57">
        <v>4145020</v>
      </c>
      <c r="B1502" s="4" t="s">
        <v>38</v>
      </c>
      <c r="C1502" s="4" t="s">
        <v>9756</v>
      </c>
      <c r="D1502" s="4" t="s">
        <v>297</v>
      </c>
      <c r="E1502" s="4" t="s">
        <v>31</v>
      </c>
      <c r="F1502" s="4" t="s">
        <v>1656</v>
      </c>
      <c r="G1502" s="4" t="s">
        <v>4639</v>
      </c>
      <c r="H1502" s="113" t="s">
        <v>3540</v>
      </c>
      <c r="I1502" s="4" t="s">
        <v>30</v>
      </c>
      <c r="J1502" s="4" t="s">
        <v>0</v>
      </c>
      <c r="K1502" s="4" t="s">
        <v>70</v>
      </c>
      <c r="L1502" s="136" t="s">
        <v>7103</v>
      </c>
      <c r="M1502" s="141"/>
      <c r="N1502" s="139"/>
      <c r="O1502" s="4"/>
      <c r="P1502" s="48" t="s">
        <v>5</v>
      </c>
      <c r="Q1502" s="4"/>
    </row>
    <row r="1503" spans="1:17" ht="45" customHeight="1" x14ac:dyDescent="0.2">
      <c r="A1503" s="57">
        <v>4145020</v>
      </c>
      <c r="B1503" s="4" t="s">
        <v>38</v>
      </c>
      <c r="C1503" s="4" t="s">
        <v>9756</v>
      </c>
      <c r="D1503" s="4" t="s">
        <v>43</v>
      </c>
      <c r="E1503" s="4" t="s">
        <v>29</v>
      </c>
      <c r="F1503" s="4" t="s">
        <v>1658</v>
      </c>
      <c r="G1503" s="50" t="s">
        <v>4641</v>
      </c>
      <c r="H1503" s="113" t="s">
        <v>3540</v>
      </c>
      <c r="I1503" s="4" t="s">
        <v>2</v>
      </c>
      <c r="J1503" s="4" t="s">
        <v>0</v>
      </c>
      <c r="K1503" s="4" t="s">
        <v>70</v>
      </c>
      <c r="L1503" s="136" t="s">
        <v>7105</v>
      </c>
      <c r="M1503" s="141"/>
      <c r="N1503" s="139"/>
      <c r="O1503" s="4"/>
      <c r="P1503" s="48" t="s">
        <v>5</v>
      </c>
      <c r="Q1503" s="4"/>
    </row>
    <row r="1504" spans="1:17" ht="45" customHeight="1" x14ac:dyDescent="0.2">
      <c r="A1504" s="57">
        <v>4145020</v>
      </c>
      <c r="B1504" s="4" t="s">
        <v>38</v>
      </c>
      <c r="C1504" s="4" t="s">
        <v>9756</v>
      </c>
      <c r="D1504" s="4" t="s">
        <v>322</v>
      </c>
      <c r="E1504" s="4" t="s">
        <v>39</v>
      </c>
      <c r="F1504" s="4" t="s">
        <v>1659</v>
      </c>
      <c r="G1504" s="50" t="s">
        <v>4642</v>
      </c>
      <c r="H1504" s="113" t="s">
        <v>4238</v>
      </c>
      <c r="I1504" s="4" t="s">
        <v>6</v>
      </c>
      <c r="J1504" s="4" t="s">
        <v>3</v>
      </c>
      <c r="K1504" s="4" t="s">
        <v>44</v>
      </c>
      <c r="L1504" s="136" t="s">
        <v>7106</v>
      </c>
      <c r="M1504" s="141"/>
      <c r="N1504" s="139" t="s">
        <v>9271</v>
      </c>
      <c r="O1504" s="4" t="s">
        <v>3051</v>
      </c>
      <c r="P1504" s="48" t="s">
        <v>26</v>
      </c>
      <c r="Q1504" s="4"/>
    </row>
    <row r="1505" spans="1:17" ht="45" customHeight="1" x14ac:dyDescent="0.2">
      <c r="A1505" s="57">
        <v>4145020</v>
      </c>
      <c r="B1505" s="4" t="s">
        <v>38</v>
      </c>
      <c r="C1505" s="4" t="s">
        <v>9756</v>
      </c>
      <c r="D1505" s="4" t="s">
        <v>43</v>
      </c>
      <c r="E1505" s="4" t="s">
        <v>29</v>
      </c>
      <c r="F1505" s="4" t="s">
        <v>1660</v>
      </c>
      <c r="G1505" s="50" t="s">
        <v>4643</v>
      </c>
      <c r="H1505" s="113" t="s">
        <v>3174</v>
      </c>
      <c r="I1505" s="4" t="s">
        <v>14</v>
      </c>
      <c r="J1505" s="4" t="s">
        <v>3</v>
      </c>
      <c r="K1505" s="4" t="s">
        <v>70</v>
      </c>
      <c r="L1505" s="136" t="s">
        <v>7107</v>
      </c>
      <c r="M1505" s="141"/>
      <c r="N1505" s="139"/>
      <c r="O1505" s="4"/>
      <c r="P1505" s="48" t="s">
        <v>26</v>
      </c>
      <c r="Q1505" s="4"/>
    </row>
    <row r="1506" spans="1:17" ht="45" customHeight="1" x14ac:dyDescent="0.2">
      <c r="A1506" s="57">
        <v>4145020</v>
      </c>
      <c r="B1506" s="4" t="s">
        <v>38</v>
      </c>
      <c r="C1506" s="4" t="s">
        <v>9756</v>
      </c>
      <c r="D1506" s="4" t="s">
        <v>90</v>
      </c>
      <c r="E1506" s="4" t="s">
        <v>926</v>
      </c>
      <c r="F1506" s="4" t="s">
        <v>1661</v>
      </c>
      <c r="G1506" s="50" t="s">
        <v>4644</v>
      </c>
      <c r="H1506" s="113" t="s">
        <v>3540</v>
      </c>
      <c r="I1506" s="4" t="s">
        <v>2</v>
      </c>
      <c r="J1506" s="4" t="s">
        <v>0</v>
      </c>
      <c r="K1506" s="4" t="s">
        <v>70</v>
      </c>
      <c r="L1506" s="136" t="s">
        <v>7108</v>
      </c>
      <c r="M1506" s="141"/>
      <c r="N1506" s="139"/>
      <c r="O1506" s="4"/>
      <c r="P1506" s="48" t="s">
        <v>5</v>
      </c>
      <c r="Q1506" s="4"/>
    </row>
    <row r="1507" spans="1:17" ht="45" customHeight="1" x14ac:dyDescent="0.2">
      <c r="A1507" s="57">
        <v>4145020</v>
      </c>
      <c r="B1507" s="4" t="s">
        <v>38</v>
      </c>
      <c r="C1507" s="4" t="s">
        <v>9756</v>
      </c>
      <c r="D1507" s="4" t="s">
        <v>311</v>
      </c>
      <c r="E1507" s="4" t="s">
        <v>46</v>
      </c>
      <c r="F1507" s="4" t="s">
        <v>1669</v>
      </c>
      <c r="G1507" s="4" t="s">
        <v>4652</v>
      </c>
      <c r="H1507" s="113" t="s">
        <v>3540</v>
      </c>
      <c r="I1507" s="4" t="s">
        <v>30</v>
      </c>
      <c r="J1507" s="4" t="s">
        <v>16</v>
      </c>
      <c r="K1507" s="4" t="s">
        <v>70</v>
      </c>
      <c r="L1507" s="136" t="s">
        <v>7116</v>
      </c>
      <c r="M1507" s="141"/>
      <c r="N1507" s="139"/>
      <c r="O1507" s="4"/>
      <c r="P1507" s="48" t="s">
        <v>5</v>
      </c>
      <c r="Q1507" s="4"/>
    </row>
    <row r="1508" spans="1:17" ht="45" customHeight="1" x14ac:dyDescent="0.2">
      <c r="A1508" s="57">
        <v>4145020</v>
      </c>
      <c r="B1508" s="4" t="s">
        <v>38</v>
      </c>
      <c r="C1508" s="4" t="s">
        <v>9756</v>
      </c>
      <c r="D1508" s="4" t="s">
        <v>49</v>
      </c>
      <c r="E1508" s="4" t="s">
        <v>37</v>
      </c>
      <c r="F1508" s="4" t="s">
        <v>1670</v>
      </c>
      <c r="G1508" s="4" t="s">
        <v>4653</v>
      </c>
      <c r="H1508" s="113" t="s">
        <v>3540</v>
      </c>
      <c r="I1508" s="4" t="s">
        <v>30</v>
      </c>
      <c r="J1508" s="4" t="s">
        <v>0</v>
      </c>
      <c r="K1508" s="4" t="s">
        <v>44</v>
      </c>
      <c r="L1508" s="136" t="s">
        <v>7117</v>
      </c>
      <c r="M1508" s="141"/>
      <c r="N1508" s="139" t="s">
        <v>9278</v>
      </c>
      <c r="O1508" s="4" t="s">
        <v>3174</v>
      </c>
      <c r="P1508" s="48" t="s">
        <v>5</v>
      </c>
      <c r="Q1508" s="4"/>
    </row>
    <row r="1509" spans="1:17" ht="45" customHeight="1" x14ac:dyDescent="0.2">
      <c r="A1509" s="57">
        <v>4145020</v>
      </c>
      <c r="B1509" s="4" t="s">
        <v>38</v>
      </c>
      <c r="C1509" s="4" t="s">
        <v>9756</v>
      </c>
      <c r="D1509" s="4" t="s">
        <v>323</v>
      </c>
      <c r="E1509" s="4" t="s">
        <v>926</v>
      </c>
      <c r="F1509" s="4" t="s">
        <v>1672</v>
      </c>
      <c r="G1509" s="4" t="s">
        <v>4655</v>
      </c>
      <c r="H1509" s="113" t="s">
        <v>3540</v>
      </c>
      <c r="I1509" s="4" t="s">
        <v>30</v>
      </c>
      <c r="J1509" s="4" t="s">
        <v>19</v>
      </c>
      <c r="K1509" s="4" t="s">
        <v>70</v>
      </c>
      <c r="L1509" s="136" t="s">
        <v>7119</v>
      </c>
      <c r="M1509" s="141"/>
      <c r="N1509" s="139"/>
      <c r="O1509" s="4"/>
      <c r="P1509" s="48" t="s">
        <v>5</v>
      </c>
      <c r="Q1509" s="4"/>
    </row>
    <row r="1510" spans="1:17" ht="45" customHeight="1" x14ac:dyDescent="0.2">
      <c r="A1510" s="57">
        <v>4145020</v>
      </c>
      <c r="B1510" s="4" t="s">
        <v>38</v>
      </c>
      <c r="C1510" s="4" t="s">
        <v>9756</v>
      </c>
      <c r="D1510" s="4" t="s">
        <v>75</v>
      </c>
      <c r="E1510" s="4" t="s">
        <v>39</v>
      </c>
      <c r="F1510" s="4" t="s">
        <v>1679</v>
      </c>
      <c r="G1510" s="50" t="s">
        <v>4662</v>
      </c>
      <c r="H1510" s="113" t="s">
        <v>3568</v>
      </c>
      <c r="I1510" s="4" t="s">
        <v>2</v>
      </c>
      <c r="J1510" s="4" t="s">
        <v>76</v>
      </c>
      <c r="K1510" s="4" t="s">
        <v>70</v>
      </c>
      <c r="L1510" s="136" t="s">
        <v>7126</v>
      </c>
      <c r="M1510" s="141"/>
      <c r="N1510" s="139"/>
      <c r="O1510" s="4"/>
      <c r="P1510" s="48" t="s">
        <v>5</v>
      </c>
      <c r="Q1510" s="4"/>
    </row>
    <row r="1511" spans="1:17" ht="45" customHeight="1" x14ac:dyDescent="0.2">
      <c r="A1511" s="57">
        <v>4145020</v>
      </c>
      <c r="B1511" s="4" t="s">
        <v>38</v>
      </c>
      <c r="C1511" s="4" t="s">
        <v>9756</v>
      </c>
      <c r="D1511" s="4" t="s">
        <v>311</v>
      </c>
      <c r="E1511" s="4" t="s">
        <v>46</v>
      </c>
      <c r="F1511" s="4" t="s">
        <v>1681</v>
      </c>
      <c r="G1511" s="50" t="s">
        <v>4664</v>
      </c>
      <c r="H1511" s="113" t="s">
        <v>3568</v>
      </c>
      <c r="I1511" s="4" t="s">
        <v>30</v>
      </c>
      <c r="J1511" s="4" t="s">
        <v>0</v>
      </c>
      <c r="K1511" s="4" t="s">
        <v>70</v>
      </c>
      <c r="L1511" s="136" t="s">
        <v>7128</v>
      </c>
      <c r="M1511" s="141"/>
      <c r="N1511" s="139"/>
      <c r="O1511" s="4"/>
      <c r="P1511" s="48" t="s">
        <v>5</v>
      </c>
      <c r="Q1511" s="4"/>
    </row>
    <row r="1512" spans="1:17" ht="45" customHeight="1" x14ac:dyDescent="0.2">
      <c r="A1512" s="57">
        <v>4145020</v>
      </c>
      <c r="B1512" s="4" t="s">
        <v>38</v>
      </c>
      <c r="C1512" s="4" t="s">
        <v>9756</v>
      </c>
      <c r="D1512" s="4" t="s">
        <v>310</v>
      </c>
      <c r="E1512" s="4" t="s">
        <v>31</v>
      </c>
      <c r="F1512" s="4" t="s">
        <v>1682</v>
      </c>
      <c r="G1512" s="50" t="s">
        <v>4665</v>
      </c>
      <c r="H1512" s="113" t="s">
        <v>3568</v>
      </c>
      <c r="I1512" s="4" t="s">
        <v>30</v>
      </c>
      <c r="J1512" s="4" t="s">
        <v>0</v>
      </c>
      <c r="K1512" s="4" t="s">
        <v>70</v>
      </c>
      <c r="L1512" s="136" t="s">
        <v>7129</v>
      </c>
      <c r="M1512" s="141"/>
      <c r="N1512" s="139"/>
      <c r="O1512" s="4"/>
      <c r="P1512" s="48" t="s">
        <v>5</v>
      </c>
      <c r="Q1512" s="4"/>
    </row>
    <row r="1513" spans="1:17" ht="45" customHeight="1" x14ac:dyDescent="0.2">
      <c r="A1513" s="57">
        <v>4145020</v>
      </c>
      <c r="B1513" s="4" t="s">
        <v>38</v>
      </c>
      <c r="C1513" s="4" t="s">
        <v>9756</v>
      </c>
      <c r="D1513" s="4" t="s">
        <v>325</v>
      </c>
      <c r="E1513" s="4" t="s">
        <v>926</v>
      </c>
      <c r="F1513" s="4" t="s">
        <v>1683</v>
      </c>
      <c r="G1513" s="50" t="s">
        <v>4666</v>
      </c>
      <c r="H1513" s="113" t="s">
        <v>3568</v>
      </c>
      <c r="I1513" s="4" t="s">
        <v>30</v>
      </c>
      <c r="J1513" s="4" t="s">
        <v>0</v>
      </c>
      <c r="K1513" s="4" t="s">
        <v>70</v>
      </c>
      <c r="L1513" s="136" t="s">
        <v>7130</v>
      </c>
      <c r="M1513" s="141"/>
      <c r="N1513" s="139"/>
      <c r="O1513" s="4"/>
      <c r="P1513" s="48" t="s">
        <v>5</v>
      </c>
      <c r="Q1513" s="4"/>
    </row>
    <row r="1514" spans="1:17" ht="45" customHeight="1" x14ac:dyDescent="0.2">
      <c r="A1514" s="57">
        <v>4145020</v>
      </c>
      <c r="B1514" s="4" t="s">
        <v>38</v>
      </c>
      <c r="C1514" s="4" t="s">
        <v>9756</v>
      </c>
      <c r="D1514" s="4" t="s">
        <v>94</v>
      </c>
      <c r="E1514" s="4" t="s">
        <v>297</v>
      </c>
      <c r="F1514" s="4" t="s">
        <v>1684</v>
      </c>
      <c r="G1514" s="50" t="s">
        <v>4667</v>
      </c>
      <c r="H1514" s="113" t="s">
        <v>3568</v>
      </c>
      <c r="I1514" s="4" t="s">
        <v>30</v>
      </c>
      <c r="J1514" s="4" t="s">
        <v>0</v>
      </c>
      <c r="K1514" s="4" t="s">
        <v>70</v>
      </c>
      <c r="L1514" s="136" t="s">
        <v>7131</v>
      </c>
      <c r="M1514" s="141"/>
      <c r="N1514" s="139"/>
      <c r="O1514" s="4"/>
      <c r="P1514" s="48" t="s">
        <v>5</v>
      </c>
      <c r="Q1514" s="4"/>
    </row>
    <row r="1515" spans="1:17" ht="45" customHeight="1" x14ac:dyDescent="0.2">
      <c r="A1515" s="57">
        <v>4145020</v>
      </c>
      <c r="B1515" s="4" t="s">
        <v>38</v>
      </c>
      <c r="C1515" s="4" t="s">
        <v>9756</v>
      </c>
      <c r="D1515" s="4" t="s">
        <v>85</v>
      </c>
      <c r="E1515" s="4" t="s">
        <v>31</v>
      </c>
      <c r="F1515" s="4" t="s">
        <v>1685</v>
      </c>
      <c r="G1515" s="50" t="s">
        <v>4668</v>
      </c>
      <c r="H1515" s="113" t="s">
        <v>3568</v>
      </c>
      <c r="I1515" s="4" t="s">
        <v>30</v>
      </c>
      <c r="J1515" s="4" t="s">
        <v>0</v>
      </c>
      <c r="K1515" s="4" t="s">
        <v>70</v>
      </c>
      <c r="L1515" s="136" t="s">
        <v>7132</v>
      </c>
      <c r="M1515" s="141"/>
      <c r="N1515" s="139"/>
      <c r="O1515" s="4"/>
      <c r="P1515" s="48" t="s">
        <v>5</v>
      </c>
      <c r="Q1515" s="4"/>
    </row>
    <row r="1516" spans="1:17" ht="45" customHeight="1" x14ac:dyDescent="0.2">
      <c r="A1516" s="57">
        <v>4145020</v>
      </c>
      <c r="B1516" s="4" t="s">
        <v>38</v>
      </c>
      <c r="C1516" s="4" t="s">
        <v>9756</v>
      </c>
      <c r="D1516" s="4" t="s">
        <v>313</v>
      </c>
      <c r="E1516" s="4" t="s">
        <v>31</v>
      </c>
      <c r="F1516" s="4" t="s">
        <v>1687</v>
      </c>
      <c r="G1516" s="50" t="s">
        <v>4670</v>
      </c>
      <c r="H1516" s="113" t="s">
        <v>3568</v>
      </c>
      <c r="I1516" s="4" t="s">
        <v>30</v>
      </c>
      <c r="J1516" s="4" t="s">
        <v>0</v>
      </c>
      <c r="K1516" s="4" t="s">
        <v>70</v>
      </c>
      <c r="L1516" s="136" t="s">
        <v>7134</v>
      </c>
      <c r="M1516" s="141"/>
      <c r="N1516" s="139"/>
      <c r="O1516" s="4"/>
      <c r="P1516" s="48" t="s">
        <v>5</v>
      </c>
      <c r="Q1516" s="4"/>
    </row>
    <row r="1517" spans="1:17" ht="45" customHeight="1" x14ac:dyDescent="0.2">
      <c r="A1517" s="57">
        <v>4145020</v>
      </c>
      <c r="B1517" s="4" t="s">
        <v>38</v>
      </c>
      <c r="C1517" s="4" t="s">
        <v>9756</v>
      </c>
      <c r="D1517" s="4" t="s">
        <v>93</v>
      </c>
      <c r="E1517" s="4" t="s">
        <v>926</v>
      </c>
      <c r="F1517" s="4" t="s">
        <v>1688</v>
      </c>
      <c r="G1517" s="50" t="s">
        <v>4671</v>
      </c>
      <c r="H1517" s="113" t="s">
        <v>3568</v>
      </c>
      <c r="I1517" s="4" t="s">
        <v>30</v>
      </c>
      <c r="J1517" s="4" t="s">
        <v>0</v>
      </c>
      <c r="K1517" s="4" t="s">
        <v>70</v>
      </c>
      <c r="L1517" s="136" t="s">
        <v>7135</v>
      </c>
      <c r="M1517" s="141"/>
      <c r="N1517" s="139"/>
      <c r="O1517" s="4"/>
      <c r="P1517" s="48" t="s">
        <v>5</v>
      </c>
      <c r="Q1517" s="4"/>
    </row>
    <row r="1518" spans="1:17" ht="45" customHeight="1" x14ac:dyDescent="0.2">
      <c r="A1518" s="57">
        <v>4145020</v>
      </c>
      <c r="B1518" s="4" t="s">
        <v>38</v>
      </c>
      <c r="C1518" s="4" t="s">
        <v>9756</v>
      </c>
      <c r="D1518" s="4" t="s">
        <v>80</v>
      </c>
      <c r="E1518" s="4" t="s">
        <v>368</v>
      </c>
      <c r="F1518" s="4" t="s">
        <v>1689</v>
      </c>
      <c r="G1518" s="50" t="s">
        <v>4672</v>
      </c>
      <c r="H1518" s="113" t="s">
        <v>3568</v>
      </c>
      <c r="I1518" s="4" t="s">
        <v>30</v>
      </c>
      <c r="J1518" s="4" t="s">
        <v>0</v>
      </c>
      <c r="K1518" s="4" t="s">
        <v>41</v>
      </c>
      <c r="L1518" s="136" t="s">
        <v>7136</v>
      </c>
      <c r="M1518" s="141" t="s">
        <v>331</v>
      </c>
      <c r="N1518" s="139" t="s">
        <v>9287</v>
      </c>
      <c r="O1518" s="4" t="s">
        <v>3853</v>
      </c>
      <c r="P1518" s="48" t="s">
        <v>5</v>
      </c>
      <c r="Q1518" s="4"/>
    </row>
    <row r="1519" spans="1:17" ht="45" customHeight="1" x14ac:dyDescent="0.2">
      <c r="A1519" s="57">
        <v>4145020</v>
      </c>
      <c r="B1519" s="4" t="s">
        <v>38</v>
      </c>
      <c r="C1519" s="4" t="s">
        <v>9756</v>
      </c>
      <c r="D1519" s="4" t="s">
        <v>376</v>
      </c>
      <c r="E1519" s="4" t="s">
        <v>46</v>
      </c>
      <c r="F1519" s="4" t="s">
        <v>1690</v>
      </c>
      <c r="G1519" s="50" t="s">
        <v>4673</v>
      </c>
      <c r="H1519" s="113" t="s">
        <v>3568</v>
      </c>
      <c r="I1519" s="4" t="s">
        <v>30</v>
      </c>
      <c r="J1519" s="4" t="s">
        <v>0</v>
      </c>
      <c r="K1519" s="4" t="s">
        <v>70</v>
      </c>
      <c r="L1519" s="136" t="s">
        <v>7137</v>
      </c>
      <c r="M1519" s="141"/>
      <c r="N1519" s="139"/>
      <c r="O1519" s="4"/>
      <c r="P1519" s="48" t="s">
        <v>5</v>
      </c>
      <c r="Q1519" s="4"/>
    </row>
    <row r="1520" spans="1:17" ht="45" customHeight="1" x14ac:dyDescent="0.2">
      <c r="A1520" s="57">
        <v>4145020</v>
      </c>
      <c r="B1520" s="4" t="s">
        <v>38</v>
      </c>
      <c r="C1520" s="4" t="s">
        <v>9756</v>
      </c>
      <c r="D1520" s="4" t="s">
        <v>75</v>
      </c>
      <c r="E1520" s="4" t="s">
        <v>39</v>
      </c>
      <c r="F1520" s="4" t="s">
        <v>1691</v>
      </c>
      <c r="G1520" s="50" t="s">
        <v>4674</v>
      </c>
      <c r="H1520" s="113" t="s">
        <v>3568</v>
      </c>
      <c r="I1520" s="4" t="s">
        <v>2</v>
      </c>
      <c r="J1520" s="4" t="s">
        <v>76</v>
      </c>
      <c r="K1520" s="4" t="s">
        <v>70</v>
      </c>
      <c r="L1520" s="136" t="s">
        <v>7138</v>
      </c>
      <c r="M1520" s="141"/>
      <c r="N1520" s="139"/>
      <c r="O1520" s="4"/>
      <c r="P1520" s="48" t="s">
        <v>5</v>
      </c>
      <c r="Q1520" s="4"/>
    </row>
    <row r="1521" spans="1:17" ht="45" customHeight="1" x14ac:dyDescent="0.2">
      <c r="A1521" s="57">
        <v>4145020</v>
      </c>
      <c r="B1521" s="4" t="s">
        <v>38</v>
      </c>
      <c r="C1521" s="4" t="s">
        <v>9756</v>
      </c>
      <c r="D1521" s="4" t="s">
        <v>305</v>
      </c>
      <c r="E1521" s="4" t="s">
        <v>31</v>
      </c>
      <c r="F1521" s="4" t="s">
        <v>1693</v>
      </c>
      <c r="G1521" s="50" t="s">
        <v>4676</v>
      </c>
      <c r="H1521" s="113" t="s">
        <v>3568</v>
      </c>
      <c r="I1521" s="4" t="s">
        <v>30</v>
      </c>
      <c r="J1521" s="4" t="s">
        <v>76</v>
      </c>
      <c r="K1521" s="4" t="s">
        <v>70</v>
      </c>
      <c r="L1521" s="136" t="s">
        <v>7140</v>
      </c>
      <c r="M1521" s="141"/>
      <c r="N1521" s="139"/>
      <c r="O1521" s="4"/>
      <c r="P1521" s="48" t="s">
        <v>5</v>
      </c>
      <c r="Q1521" s="4"/>
    </row>
    <row r="1522" spans="1:17" ht="45" customHeight="1" x14ac:dyDescent="0.2">
      <c r="A1522" s="57">
        <v>4145020</v>
      </c>
      <c r="B1522" s="4" t="s">
        <v>38</v>
      </c>
      <c r="C1522" s="4" t="s">
        <v>9767</v>
      </c>
      <c r="D1522" s="4" t="s">
        <v>51</v>
      </c>
      <c r="E1522" s="4" t="s">
        <v>56</v>
      </c>
      <c r="F1522" s="4" t="s">
        <v>1694</v>
      </c>
      <c r="G1522" s="50" t="s">
        <v>4677</v>
      </c>
      <c r="H1522" s="113" t="s">
        <v>3208</v>
      </c>
      <c r="I1522" s="4" t="s">
        <v>14</v>
      </c>
      <c r="J1522" s="4" t="s">
        <v>0</v>
      </c>
      <c r="K1522" s="4" t="s">
        <v>70</v>
      </c>
      <c r="L1522" s="136" t="s">
        <v>7141</v>
      </c>
      <c r="M1522" s="141"/>
      <c r="N1522" s="139"/>
      <c r="O1522" s="4"/>
      <c r="P1522" s="48" t="s">
        <v>26</v>
      </c>
      <c r="Q1522" s="4"/>
    </row>
    <row r="1523" spans="1:17" ht="45" customHeight="1" x14ac:dyDescent="0.2">
      <c r="A1523" s="57">
        <v>4145020</v>
      </c>
      <c r="B1523" s="4" t="s">
        <v>38</v>
      </c>
      <c r="C1523" s="4" t="s">
        <v>9756</v>
      </c>
      <c r="D1523" s="4" t="s">
        <v>74</v>
      </c>
      <c r="E1523" s="4" t="s">
        <v>39</v>
      </c>
      <c r="F1523" s="4" t="s">
        <v>1696</v>
      </c>
      <c r="G1523" s="50" t="s">
        <v>4679</v>
      </c>
      <c r="H1523" s="113" t="s">
        <v>3568</v>
      </c>
      <c r="I1523" s="4" t="s">
        <v>9</v>
      </c>
      <c r="J1523" s="4" t="s">
        <v>76</v>
      </c>
      <c r="K1523" s="4" t="s">
        <v>70</v>
      </c>
      <c r="L1523" s="136" t="s">
        <v>7143</v>
      </c>
      <c r="M1523" s="141"/>
      <c r="N1523" s="139"/>
      <c r="O1523" s="4"/>
      <c r="P1523" s="48" t="s">
        <v>5</v>
      </c>
      <c r="Q1523" s="4"/>
    </row>
    <row r="1524" spans="1:17" ht="45" customHeight="1" x14ac:dyDescent="0.2">
      <c r="A1524" s="57">
        <v>4145020</v>
      </c>
      <c r="B1524" s="4" t="s">
        <v>38</v>
      </c>
      <c r="C1524" s="4" t="s">
        <v>9756</v>
      </c>
      <c r="D1524" s="4" t="s">
        <v>75</v>
      </c>
      <c r="E1524" s="4" t="s">
        <v>39</v>
      </c>
      <c r="F1524" s="4" t="s">
        <v>1697</v>
      </c>
      <c r="G1524" s="50" t="s">
        <v>4680</v>
      </c>
      <c r="H1524" s="113" t="s">
        <v>3568</v>
      </c>
      <c r="I1524" s="4" t="s">
        <v>2</v>
      </c>
      <c r="J1524" s="4" t="s">
        <v>3</v>
      </c>
      <c r="K1524" s="4" t="s">
        <v>70</v>
      </c>
      <c r="L1524" s="136" t="s">
        <v>7144</v>
      </c>
      <c r="M1524" s="141"/>
      <c r="N1524" s="139"/>
      <c r="O1524" s="4"/>
      <c r="P1524" s="48" t="s">
        <v>5</v>
      </c>
      <c r="Q1524" s="4"/>
    </row>
    <row r="1525" spans="1:17" ht="45" customHeight="1" x14ac:dyDescent="0.2">
      <c r="A1525" s="57">
        <v>4145020</v>
      </c>
      <c r="B1525" s="4" t="s">
        <v>38</v>
      </c>
      <c r="C1525" s="4" t="s">
        <v>9756</v>
      </c>
      <c r="D1525" s="4" t="s">
        <v>75</v>
      </c>
      <c r="E1525" s="4" t="s">
        <v>39</v>
      </c>
      <c r="F1525" s="4" t="s">
        <v>1700</v>
      </c>
      <c r="G1525" s="50" t="s">
        <v>4683</v>
      </c>
      <c r="H1525" s="113" t="s">
        <v>3568</v>
      </c>
      <c r="I1525" s="4" t="s">
        <v>2</v>
      </c>
      <c r="J1525" s="4" t="s">
        <v>76</v>
      </c>
      <c r="K1525" s="4" t="s">
        <v>70</v>
      </c>
      <c r="L1525" s="136" t="s">
        <v>7147</v>
      </c>
      <c r="M1525" s="141"/>
      <c r="N1525" s="139"/>
      <c r="O1525" s="4"/>
      <c r="P1525" s="48" t="s">
        <v>5</v>
      </c>
      <c r="Q1525" s="4"/>
    </row>
    <row r="1526" spans="1:17" ht="45" customHeight="1" x14ac:dyDescent="0.2">
      <c r="A1526" s="57">
        <v>4145020</v>
      </c>
      <c r="B1526" s="4" t="s">
        <v>38</v>
      </c>
      <c r="C1526" s="4" t="s">
        <v>9756</v>
      </c>
      <c r="D1526" s="4" t="s">
        <v>29</v>
      </c>
      <c r="E1526" s="4" t="s">
        <v>1702</v>
      </c>
      <c r="F1526" s="4" t="s">
        <v>1703</v>
      </c>
      <c r="G1526" s="50" t="s">
        <v>4685</v>
      </c>
      <c r="H1526" s="113" t="s">
        <v>3568</v>
      </c>
      <c r="I1526" s="4" t="s">
        <v>9</v>
      </c>
      <c r="J1526" s="4" t="s">
        <v>0</v>
      </c>
      <c r="K1526" s="4" t="s">
        <v>44</v>
      </c>
      <c r="L1526" s="136" t="s">
        <v>7149</v>
      </c>
      <c r="M1526" s="141"/>
      <c r="N1526" s="139" t="s">
        <v>9291</v>
      </c>
      <c r="O1526" s="4" t="s">
        <v>3051</v>
      </c>
      <c r="P1526" s="48" t="s">
        <v>5</v>
      </c>
      <c r="Q1526" s="4"/>
    </row>
    <row r="1527" spans="1:17" ht="45" customHeight="1" x14ac:dyDescent="0.2">
      <c r="A1527" s="57">
        <v>4145020</v>
      </c>
      <c r="B1527" s="4" t="s">
        <v>38</v>
      </c>
      <c r="C1527" s="4" t="s">
        <v>9767</v>
      </c>
      <c r="D1527" s="4" t="s">
        <v>1706</v>
      </c>
      <c r="E1527" s="4" t="s">
        <v>39</v>
      </c>
      <c r="F1527" s="4" t="s">
        <v>1707</v>
      </c>
      <c r="G1527" s="50" t="s">
        <v>4688</v>
      </c>
      <c r="H1527" s="113" t="s">
        <v>3208</v>
      </c>
      <c r="I1527" s="4" t="s">
        <v>28</v>
      </c>
      <c r="J1527" s="4" t="s">
        <v>0</v>
      </c>
      <c r="K1527" s="4" t="s">
        <v>70</v>
      </c>
      <c r="L1527" s="136" t="s">
        <v>7152</v>
      </c>
      <c r="M1527" s="141"/>
      <c r="N1527" s="139"/>
      <c r="O1527" s="4"/>
      <c r="P1527" s="48" t="s">
        <v>26</v>
      </c>
      <c r="Q1527" s="4"/>
    </row>
    <row r="1528" spans="1:17" ht="45" customHeight="1" x14ac:dyDescent="0.2">
      <c r="A1528" s="57">
        <v>4145020</v>
      </c>
      <c r="B1528" s="4" t="s">
        <v>38</v>
      </c>
      <c r="C1528" s="4" t="s">
        <v>9756</v>
      </c>
      <c r="D1528" s="4" t="s">
        <v>75</v>
      </c>
      <c r="E1528" s="4" t="s">
        <v>39</v>
      </c>
      <c r="F1528" s="4" t="s">
        <v>1710</v>
      </c>
      <c r="G1528" s="50" t="s">
        <v>4691</v>
      </c>
      <c r="H1528" s="113" t="s">
        <v>3568</v>
      </c>
      <c r="I1528" s="4" t="s">
        <v>2</v>
      </c>
      <c r="J1528" s="4" t="s">
        <v>76</v>
      </c>
      <c r="K1528" s="4" t="s">
        <v>70</v>
      </c>
      <c r="L1528" s="136" t="s">
        <v>7155</v>
      </c>
      <c r="M1528" s="141"/>
      <c r="N1528" s="139"/>
      <c r="O1528" s="4"/>
      <c r="P1528" s="48" t="s">
        <v>5</v>
      </c>
      <c r="Q1528" s="4"/>
    </row>
    <row r="1529" spans="1:17" ht="45" customHeight="1" x14ac:dyDescent="0.2">
      <c r="A1529" s="57">
        <v>4145020</v>
      </c>
      <c r="B1529" s="4" t="s">
        <v>38</v>
      </c>
      <c r="C1529" s="4" t="s">
        <v>9756</v>
      </c>
      <c r="D1529" s="4" t="s">
        <v>305</v>
      </c>
      <c r="E1529" s="4" t="s">
        <v>31</v>
      </c>
      <c r="F1529" s="4" t="s">
        <v>1714</v>
      </c>
      <c r="G1529" s="4" t="s">
        <v>4695</v>
      </c>
      <c r="H1529" s="113" t="s">
        <v>3568</v>
      </c>
      <c r="I1529" s="4" t="s">
        <v>30</v>
      </c>
      <c r="J1529" s="4" t="s">
        <v>76</v>
      </c>
      <c r="K1529" s="4" t="s">
        <v>70</v>
      </c>
      <c r="L1529" s="136" t="s">
        <v>7159</v>
      </c>
      <c r="M1529" s="141"/>
      <c r="N1529" s="139"/>
      <c r="O1529" s="4"/>
      <c r="P1529" s="48" t="s">
        <v>5</v>
      </c>
      <c r="Q1529" s="4"/>
    </row>
    <row r="1530" spans="1:17" ht="45" customHeight="1" x14ac:dyDescent="0.2">
      <c r="A1530" s="57">
        <v>4145020</v>
      </c>
      <c r="B1530" s="4" t="s">
        <v>38</v>
      </c>
      <c r="C1530" s="4" t="s">
        <v>9756</v>
      </c>
      <c r="D1530" s="4" t="s">
        <v>39</v>
      </c>
      <c r="E1530" s="4" t="s">
        <v>58</v>
      </c>
      <c r="F1530" s="4" t="s">
        <v>1715</v>
      </c>
      <c r="G1530" s="4" t="s">
        <v>4696</v>
      </c>
      <c r="H1530" s="113" t="s">
        <v>3568</v>
      </c>
      <c r="I1530" s="4" t="s">
        <v>9</v>
      </c>
      <c r="J1530" s="4" t="s">
        <v>0</v>
      </c>
      <c r="K1530" s="4" t="s">
        <v>41</v>
      </c>
      <c r="L1530" s="136" t="s">
        <v>7160</v>
      </c>
      <c r="M1530" s="141" t="s">
        <v>61</v>
      </c>
      <c r="N1530" s="139" t="s">
        <v>9295</v>
      </c>
      <c r="O1530" s="4" t="s">
        <v>4166</v>
      </c>
      <c r="P1530" s="48" t="s">
        <v>5</v>
      </c>
      <c r="Q1530" s="4"/>
    </row>
    <row r="1531" spans="1:17" ht="45" customHeight="1" x14ac:dyDescent="0.2">
      <c r="A1531" s="57">
        <v>4145020</v>
      </c>
      <c r="B1531" s="4" t="s">
        <v>38</v>
      </c>
      <c r="C1531" s="4" t="s">
        <v>9756</v>
      </c>
      <c r="D1531" s="4" t="s">
        <v>305</v>
      </c>
      <c r="E1531" s="4" t="s">
        <v>31</v>
      </c>
      <c r="F1531" s="4" t="s">
        <v>1721</v>
      </c>
      <c r="G1531" s="4" t="s">
        <v>4702</v>
      </c>
      <c r="H1531" s="113" t="s">
        <v>3568</v>
      </c>
      <c r="I1531" s="4" t="s">
        <v>30</v>
      </c>
      <c r="J1531" s="4" t="s">
        <v>76</v>
      </c>
      <c r="K1531" s="4" t="s">
        <v>70</v>
      </c>
      <c r="L1531" s="136" t="s">
        <v>7166</v>
      </c>
      <c r="M1531" s="141"/>
      <c r="N1531" s="139"/>
      <c r="O1531" s="4"/>
      <c r="P1531" s="48" t="s">
        <v>5</v>
      </c>
      <c r="Q1531" s="4"/>
    </row>
    <row r="1532" spans="1:17" ht="45" customHeight="1" x14ac:dyDescent="0.2">
      <c r="A1532" s="57">
        <v>4145020</v>
      </c>
      <c r="B1532" s="4" t="s">
        <v>38</v>
      </c>
      <c r="C1532" s="4" t="s">
        <v>9756</v>
      </c>
      <c r="D1532" s="4" t="s">
        <v>305</v>
      </c>
      <c r="E1532" s="4" t="s">
        <v>31</v>
      </c>
      <c r="F1532" s="4" t="s">
        <v>1724</v>
      </c>
      <c r="G1532" s="4" t="s">
        <v>4705</v>
      </c>
      <c r="H1532" s="113" t="s">
        <v>3568</v>
      </c>
      <c r="I1532" s="4" t="s">
        <v>30</v>
      </c>
      <c r="J1532" s="4" t="s">
        <v>76</v>
      </c>
      <c r="K1532" s="4" t="s">
        <v>70</v>
      </c>
      <c r="L1532" s="136" t="s">
        <v>7169</v>
      </c>
      <c r="M1532" s="141"/>
      <c r="N1532" s="139"/>
      <c r="O1532" s="4"/>
      <c r="P1532" s="48" t="s">
        <v>5</v>
      </c>
      <c r="Q1532" s="4"/>
    </row>
    <row r="1533" spans="1:17" ht="45" customHeight="1" x14ac:dyDescent="0.2">
      <c r="A1533" s="57">
        <v>4145020</v>
      </c>
      <c r="B1533" s="4" t="s">
        <v>38</v>
      </c>
      <c r="C1533" s="4" t="s">
        <v>9756</v>
      </c>
      <c r="D1533" s="4" t="s">
        <v>327</v>
      </c>
      <c r="E1533" s="4" t="s">
        <v>37</v>
      </c>
      <c r="F1533" s="4" t="s">
        <v>1725</v>
      </c>
      <c r="G1533" s="50" t="s">
        <v>4706</v>
      </c>
      <c r="H1533" s="113" t="s">
        <v>3568</v>
      </c>
      <c r="I1533" s="4" t="s">
        <v>30</v>
      </c>
      <c r="J1533" s="4" t="s">
        <v>76</v>
      </c>
      <c r="K1533" s="4" t="s">
        <v>70</v>
      </c>
      <c r="L1533" s="136" t="s">
        <v>7170</v>
      </c>
      <c r="M1533" s="141"/>
      <c r="N1533" s="139"/>
      <c r="O1533" s="4"/>
      <c r="P1533" s="48" t="s">
        <v>5</v>
      </c>
      <c r="Q1533" s="4"/>
    </row>
    <row r="1534" spans="1:17" ht="45" customHeight="1" x14ac:dyDescent="0.2">
      <c r="A1534" s="57">
        <v>4145020</v>
      </c>
      <c r="B1534" s="4" t="s">
        <v>38</v>
      </c>
      <c r="C1534" s="4" t="s">
        <v>9756</v>
      </c>
      <c r="D1534" s="4" t="s">
        <v>305</v>
      </c>
      <c r="E1534" s="4" t="s">
        <v>31</v>
      </c>
      <c r="F1534" s="4" t="s">
        <v>1726</v>
      </c>
      <c r="G1534" s="50" t="s">
        <v>4707</v>
      </c>
      <c r="H1534" s="113" t="s">
        <v>3568</v>
      </c>
      <c r="I1534" s="4" t="s">
        <v>30</v>
      </c>
      <c r="J1534" s="4" t="s">
        <v>76</v>
      </c>
      <c r="K1534" s="4" t="s">
        <v>70</v>
      </c>
      <c r="L1534" s="136" t="s">
        <v>7171</v>
      </c>
      <c r="M1534" s="141"/>
      <c r="N1534" s="139"/>
      <c r="O1534" s="4"/>
      <c r="P1534" s="48" t="s">
        <v>5</v>
      </c>
      <c r="Q1534" s="4"/>
    </row>
    <row r="1535" spans="1:17" ht="45" customHeight="1" x14ac:dyDescent="0.2">
      <c r="A1535" s="57">
        <v>4145020</v>
      </c>
      <c r="B1535" s="4" t="s">
        <v>38</v>
      </c>
      <c r="C1535" s="4" t="s">
        <v>9756</v>
      </c>
      <c r="D1535" s="4" t="s">
        <v>305</v>
      </c>
      <c r="E1535" s="4" t="s">
        <v>31</v>
      </c>
      <c r="F1535" s="4" t="s">
        <v>1727</v>
      </c>
      <c r="G1535" s="50" t="s">
        <v>4708</v>
      </c>
      <c r="H1535" s="113" t="s">
        <v>3568</v>
      </c>
      <c r="I1535" s="4" t="s">
        <v>30</v>
      </c>
      <c r="J1535" s="4" t="s">
        <v>76</v>
      </c>
      <c r="K1535" s="4" t="s">
        <v>70</v>
      </c>
      <c r="L1535" s="136" t="s">
        <v>7172</v>
      </c>
      <c r="M1535" s="141"/>
      <c r="N1535" s="139"/>
      <c r="O1535" s="4"/>
      <c r="P1535" s="48" t="s">
        <v>5</v>
      </c>
      <c r="Q1535" s="4"/>
    </row>
    <row r="1536" spans="1:17" ht="45" customHeight="1" x14ac:dyDescent="0.2">
      <c r="A1536" s="57">
        <v>4145020</v>
      </c>
      <c r="B1536" s="4" t="s">
        <v>38</v>
      </c>
      <c r="C1536" s="4" t="s">
        <v>9756</v>
      </c>
      <c r="D1536" s="4" t="s">
        <v>305</v>
      </c>
      <c r="E1536" s="4" t="s">
        <v>31</v>
      </c>
      <c r="F1536" s="4" t="s">
        <v>1729</v>
      </c>
      <c r="G1536" s="4" t="s">
        <v>4710</v>
      </c>
      <c r="H1536" s="113" t="s">
        <v>3568</v>
      </c>
      <c r="I1536" s="4" t="s">
        <v>30</v>
      </c>
      <c r="J1536" s="4" t="s">
        <v>76</v>
      </c>
      <c r="K1536" s="4" t="s">
        <v>70</v>
      </c>
      <c r="L1536" s="136" t="s">
        <v>7174</v>
      </c>
      <c r="M1536" s="141"/>
      <c r="N1536" s="139"/>
      <c r="O1536" s="4"/>
      <c r="P1536" s="48" t="s">
        <v>5</v>
      </c>
      <c r="Q1536" s="4"/>
    </row>
    <row r="1537" spans="1:17" ht="45" customHeight="1" x14ac:dyDescent="0.2">
      <c r="A1537" s="57">
        <v>4145020</v>
      </c>
      <c r="B1537" s="4" t="s">
        <v>38</v>
      </c>
      <c r="C1537" s="4" t="s">
        <v>9756</v>
      </c>
      <c r="D1537" s="4" t="s">
        <v>34</v>
      </c>
      <c r="E1537" s="4" t="s">
        <v>55</v>
      </c>
      <c r="F1537" s="4" t="s">
        <v>1730</v>
      </c>
      <c r="G1537" s="4" t="s">
        <v>4711</v>
      </c>
      <c r="H1537" s="113" t="s">
        <v>3568</v>
      </c>
      <c r="I1537" s="4" t="s">
        <v>30</v>
      </c>
      <c r="J1537" s="4" t="s">
        <v>0</v>
      </c>
      <c r="K1537" s="4" t="s">
        <v>41</v>
      </c>
      <c r="L1537" s="136" t="s">
        <v>7175</v>
      </c>
      <c r="M1537" s="141" t="s">
        <v>331</v>
      </c>
      <c r="N1537" s="139" t="s">
        <v>9302</v>
      </c>
      <c r="O1537" s="4" t="s">
        <v>3855</v>
      </c>
      <c r="P1537" s="48" t="s">
        <v>5</v>
      </c>
      <c r="Q1537" s="4"/>
    </row>
    <row r="1538" spans="1:17" ht="45" customHeight="1" x14ac:dyDescent="0.2">
      <c r="A1538" s="57">
        <v>4145020</v>
      </c>
      <c r="B1538" s="4" t="s">
        <v>38</v>
      </c>
      <c r="C1538" s="4" t="s">
        <v>9756</v>
      </c>
      <c r="D1538" s="4" t="s">
        <v>305</v>
      </c>
      <c r="E1538" s="4" t="s">
        <v>31</v>
      </c>
      <c r="F1538" s="4" t="s">
        <v>1731</v>
      </c>
      <c r="G1538" s="4" t="s">
        <v>4712</v>
      </c>
      <c r="H1538" s="113" t="s">
        <v>3568</v>
      </c>
      <c r="I1538" s="4" t="s">
        <v>30</v>
      </c>
      <c r="J1538" s="4" t="s">
        <v>76</v>
      </c>
      <c r="K1538" s="4" t="s">
        <v>70</v>
      </c>
      <c r="L1538" s="136" t="s">
        <v>7176</v>
      </c>
      <c r="M1538" s="141"/>
      <c r="N1538" s="139"/>
      <c r="O1538" s="4"/>
      <c r="P1538" s="48" t="s">
        <v>5</v>
      </c>
      <c r="Q1538" s="4"/>
    </row>
    <row r="1539" spans="1:17" ht="45" customHeight="1" x14ac:dyDescent="0.2">
      <c r="A1539" s="57">
        <v>4145020</v>
      </c>
      <c r="B1539" s="4" t="s">
        <v>38</v>
      </c>
      <c r="C1539" s="4" t="s">
        <v>9756</v>
      </c>
      <c r="D1539" s="4" t="s">
        <v>305</v>
      </c>
      <c r="E1539" s="4" t="s">
        <v>31</v>
      </c>
      <c r="F1539" s="4" t="s">
        <v>1732</v>
      </c>
      <c r="G1539" s="4" t="s">
        <v>4713</v>
      </c>
      <c r="H1539" s="113" t="s">
        <v>3568</v>
      </c>
      <c r="I1539" s="4" t="s">
        <v>30</v>
      </c>
      <c r="J1539" s="4" t="s">
        <v>76</v>
      </c>
      <c r="K1539" s="4" t="s">
        <v>70</v>
      </c>
      <c r="L1539" s="136" t="s">
        <v>7177</v>
      </c>
      <c r="M1539" s="141"/>
      <c r="N1539" s="139"/>
      <c r="O1539" s="4"/>
      <c r="P1539" s="48" t="s">
        <v>5</v>
      </c>
      <c r="Q1539" s="4"/>
    </row>
    <row r="1540" spans="1:17" ht="45" customHeight="1" x14ac:dyDescent="0.2">
      <c r="A1540" s="57">
        <v>4145020</v>
      </c>
      <c r="B1540" s="4" t="s">
        <v>38</v>
      </c>
      <c r="C1540" s="4" t="s">
        <v>9756</v>
      </c>
      <c r="D1540" s="4" t="s">
        <v>39</v>
      </c>
      <c r="E1540" s="4" t="s">
        <v>58</v>
      </c>
      <c r="F1540" s="4" t="s">
        <v>1736</v>
      </c>
      <c r="G1540" s="50" t="s">
        <v>4717</v>
      </c>
      <c r="H1540" s="113" t="s">
        <v>3208</v>
      </c>
      <c r="I1540" s="4" t="s">
        <v>28</v>
      </c>
      <c r="J1540" s="4" t="s">
        <v>0</v>
      </c>
      <c r="K1540" s="4" t="s">
        <v>41</v>
      </c>
      <c r="L1540" s="136" t="s">
        <v>7181</v>
      </c>
      <c r="M1540" s="141" t="s">
        <v>61</v>
      </c>
      <c r="N1540" s="139" t="s">
        <v>9306</v>
      </c>
      <c r="O1540" s="4" t="s">
        <v>4166</v>
      </c>
      <c r="P1540" s="48" t="s">
        <v>5</v>
      </c>
      <c r="Q1540" s="4"/>
    </row>
    <row r="1541" spans="1:17" ht="45" customHeight="1" x14ac:dyDescent="0.2">
      <c r="A1541" s="57">
        <v>4145020</v>
      </c>
      <c r="B1541" s="4" t="s">
        <v>38</v>
      </c>
      <c r="C1541" s="4" t="s">
        <v>9756</v>
      </c>
      <c r="D1541" s="4" t="s">
        <v>311</v>
      </c>
      <c r="E1541" s="4" t="s">
        <v>46</v>
      </c>
      <c r="F1541" s="4" t="s">
        <v>1739</v>
      </c>
      <c r="G1541" s="50" t="s">
        <v>4720</v>
      </c>
      <c r="H1541" s="113" t="s">
        <v>3568</v>
      </c>
      <c r="I1541" s="4" t="s">
        <v>30</v>
      </c>
      <c r="J1541" s="4" t="s">
        <v>76</v>
      </c>
      <c r="K1541" s="4" t="s">
        <v>70</v>
      </c>
      <c r="L1541" s="136" t="s">
        <v>7184</v>
      </c>
      <c r="M1541" s="141"/>
      <c r="N1541" s="139"/>
      <c r="O1541" s="4"/>
      <c r="P1541" s="48" t="s">
        <v>5</v>
      </c>
      <c r="Q1541" s="4"/>
    </row>
    <row r="1542" spans="1:17" ht="45" customHeight="1" x14ac:dyDescent="0.2">
      <c r="A1542" s="57">
        <v>4145020</v>
      </c>
      <c r="B1542" s="4" t="s">
        <v>38</v>
      </c>
      <c r="C1542" s="4" t="s">
        <v>9756</v>
      </c>
      <c r="D1542" s="4" t="s">
        <v>325</v>
      </c>
      <c r="E1542" s="4" t="s">
        <v>926</v>
      </c>
      <c r="F1542" s="4" t="s">
        <v>1742</v>
      </c>
      <c r="G1542" s="50" t="s">
        <v>4723</v>
      </c>
      <c r="H1542" s="113" t="s">
        <v>3568</v>
      </c>
      <c r="I1542" s="4" t="s">
        <v>30</v>
      </c>
      <c r="J1542" s="4" t="s">
        <v>76</v>
      </c>
      <c r="K1542" s="4" t="s">
        <v>70</v>
      </c>
      <c r="L1542" s="136" t="s">
        <v>7187</v>
      </c>
      <c r="M1542" s="141"/>
      <c r="N1542" s="139"/>
      <c r="O1542" s="4"/>
      <c r="P1542" s="48" t="s">
        <v>5</v>
      </c>
      <c r="Q1542" s="4"/>
    </row>
    <row r="1543" spans="1:17" ht="45" customHeight="1" x14ac:dyDescent="0.2">
      <c r="A1543" s="57">
        <v>4145020</v>
      </c>
      <c r="B1543" s="4" t="s">
        <v>38</v>
      </c>
      <c r="C1543" s="4" t="s">
        <v>9756</v>
      </c>
      <c r="D1543" s="4" t="s">
        <v>343</v>
      </c>
      <c r="E1543" s="4" t="s">
        <v>46</v>
      </c>
      <c r="F1543" s="4" t="s">
        <v>1743</v>
      </c>
      <c r="G1543" s="50" t="s">
        <v>4724</v>
      </c>
      <c r="H1543" s="113" t="s">
        <v>3568</v>
      </c>
      <c r="I1543" s="4" t="s">
        <v>30</v>
      </c>
      <c r="J1543" s="4" t="s">
        <v>0</v>
      </c>
      <c r="K1543" s="4" t="s">
        <v>70</v>
      </c>
      <c r="L1543" s="136" t="s">
        <v>7188</v>
      </c>
      <c r="M1543" s="141"/>
      <c r="N1543" s="139"/>
      <c r="O1543" s="4"/>
      <c r="P1543" s="48" t="s">
        <v>5</v>
      </c>
      <c r="Q1543" s="4"/>
    </row>
    <row r="1544" spans="1:17" ht="45" customHeight="1" x14ac:dyDescent="0.2">
      <c r="A1544" s="57">
        <v>4145020</v>
      </c>
      <c r="B1544" s="4" t="s">
        <v>38</v>
      </c>
      <c r="C1544" s="4" t="s">
        <v>9756</v>
      </c>
      <c r="D1544" s="4" t="s">
        <v>325</v>
      </c>
      <c r="E1544" s="4" t="s">
        <v>926</v>
      </c>
      <c r="F1544" s="4" t="s">
        <v>1744</v>
      </c>
      <c r="G1544" s="50" t="s">
        <v>4725</v>
      </c>
      <c r="H1544" s="113" t="s">
        <v>3568</v>
      </c>
      <c r="I1544" s="4" t="s">
        <v>30</v>
      </c>
      <c r="J1544" s="4" t="s">
        <v>76</v>
      </c>
      <c r="K1544" s="4" t="s">
        <v>70</v>
      </c>
      <c r="L1544" s="136" t="s">
        <v>7189</v>
      </c>
      <c r="M1544" s="141"/>
      <c r="N1544" s="139"/>
      <c r="O1544" s="4"/>
      <c r="P1544" s="48" t="s">
        <v>5</v>
      </c>
      <c r="Q1544" s="4"/>
    </row>
    <row r="1545" spans="1:17" ht="45" customHeight="1" x14ac:dyDescent="0.2">
      <c r="A1545" s="57">
        <v>4145020</v>
      </c>
      <c r="B1545" s="4" t="s">
        <v>38</v>
      </c>
      <c r="C1545" s="4" t="s">
        <v>9756</v>
      </c>
      <c r="D1545" s="4" t="s">
        <v>325</v>
      </c>
      <c r="E1545" s="4" t="s">
        <v>926</v>
      </c>
      <c r="F1545" s="4" t="s">
        <v>1745</v>
      </c>
      <c r="G1545" s="50" t="s">
        <v>4726</v>
      </c>
      <c r="H1545" s="113" t="s">
        <v>3568</v>
      </c>
      <c r="I1545" s="4" t="s">
        <v>30</v>
      </c>
      <c r="J1545" s="4" t="s">
        <v>76</v>
      </c>
      <c r="K1545" s="4" t="s">
        <v>70</v>
      </c>
      <c r="L1545" s="136" t="s">
        <v>7190</v>
      </c>
      <c r="M1545" s="141"/>
      <c r="N1545" s="139"/>
      <c r="O1545" s="4"/>
      <c r="P1545" s="48" t="s">
        <v>5</v>
      </c>
      <c r="Q1545" s="4"/>
    </row>
    <row r="1546" spans="1:17" ht="45" customHeight="1" x14ac:dyDescent="0.2">
      <c r="A1546" s="57">
        <v>4145020</v>
      </c>
      <c r="B1546" s="4" t="s">
        <v>38</v>
      </c>
      <c r="C1546" s="4" t="s">
        <v>9756</v>
      </c>
      <c r="D1546" s="4" t="s">
        <v>324</v>
      </c>
      <c r="E1546" s="4" t="s">
        <v>926</v>
      </c>
      <c r="F1546" s="4" t="s">
        <v>1747</v>
      </c>
      <c r="G1546" s="50" t="s">
        <v>4728</v>
      </c>
      <c r="H1546" s="113" t="s">
        <v>3568</v>
      </c>
      <c r="I1546" s="4" t="s">
        <v>30</v>
      </c>
      <c r="J1546" s="4" t="s">
        <v>76</v>
      </c>
      <c r="K1546" s="4" t="s">
        <v>70</v>
      </c>
      <c r="L1546" s="136" t="s">
        <v>7192</v>
      </c>
      <c r="M1546" s="141"/>
      <c r="N1546" s="139"/>
      <c r="O1546" s="4"/>
      <c r="P1546" s="48" t="s">
        <v>5</v>
      </c>
      <c r="Q1546" s="4"/>
    </row>
    <row r="1547" spans="1:17" ht="45" customHeight="1" x14ac:dyDescent="0.2">
      <c r="A1547" s="57">
        <v>4145020</v>
      </c>
      <c r="B1547" s="4" t="s">
        <v>38</v>
      </c>
      <c r="C1547" s="4" t="s">
        <v>9756</v>
      </c>
      <c r="D1547" s="4" t="s">
        <v>324</v>
      </c>
      <c r="E1547" s="4" t="s">
        <v>926</v>
      </c>
      <c r="F1547" s="4" t="s">
        <v>1748</v>
      </c>
      <c r="G1547" s="50" t="s">
        <v>4729</v>
      </c>
      <c r="H1547" s="113" t="s">
        <v>3568</v>
      </c>
      <c r="I1547" s="4" t="s">
        <v>30</v>
      </c>
      <c r="J1547" s="4" t="s">
        <v>76</v>
      </c>
      <c r="K1547" s="4" t="s">
        <v>70</v>
      </c>
      <c r="L1547" s="136" t="s">
        <v>7193</v>
      </c>
      <c r="M1547" s="141"/>
      <c r="N1547" s="139"/>
      <c r="O1547" s="4"/>
      <c r="P1547" s="48" t="s">
        <v>5</v>
      </c>
      <c r="Q1547" s="4"/>
    </row>
    <row r="1548" spans="1:17" ht="45" customHeight="1" x14ac:dyDescent="0.2">
      <c r="A1548" s="57">
        <v>4145020</v>
      </c>
      <c r="B1548" s="4" t="s">
        <v>38</v>
      </c>
      <c r="C1548" s="4" t="s">
        <v>9756</v>
      </c>
      <c r="D1548" s="4" t="s">
        <v>92</v>
      </c>
      <c r="E1548" s="4" t="s">
        <v>37</v>
      </c>
      <c r="F1548" s="4" t="s">
        <v>1749</v>
      </c>
      <c r="G1548" s="50" t="s">
        <v>4730</v>
      </c>
      <c r="H1548" s="113" t="s">
        <v>3568</v>
      </c>
      <c r="I1548" s="4" t="s">
        <v>30</v>
      </c>
      <c r="J1548" s="4" t="s">
        <v>0</v>
      </c>
      <c r="K1548" s="4" t="s">
        <v>70</v>
      </c>
      <c r="L1548" s="136" t="s">
        <v>7194</v>
      </c>
      <c r="M1548" s="141"/>
      <c r="N1548" s="139"/>
      <c r="O1548" s="4"/>
      <c r="P1548" s="48" t="s">
        <v>5</v>
      </c>
      <c r="Q1548" s="4"/>
    </row>
    <row r="1549" spans="1:17" ht="45" customHeight="1" x14ac:dyDescent="0.2">
      <c r="A1549" s="57">
        <v>4145020</v>
      </c>
      <c r="B1549" s="4" t="s">
        <v>38</v>
      </c>
      <c r="C1549" s="4" t="s">
        <v>9756</v>
      </c>
      <c r="D1549" s="4" t="s">
        <v>315</v>
      </c>
      <c r="E1549" s="4" t="s">
        <v>926</v>
      </c>
      <c r="F1549" s="4" t="s">
        <v>1750</v>
      </c>
      <c r="G1549" s="4" t="s">
        <v>4731</v>
      </c>
      <c r="H1549" s="113" t="s">
        <v>3568</v>
      </c>
      <c r="I1549" s="4" t="s">
        <v>30</v>
      </c>
      <c r="J1549" s="4" t="s">
        <v>76</v>
      </c>
      <c r="K1549" s="4" t="s">
        <v>70</v>
      </c>
      <c r="L1549" s="136" t="s">
        <v>7195</v>
      </c>
      <c r="M1549" s="141"/>
      <c r="N1549" s="139"/>
      <c r="O1549" s="4"/>
      <c r="P1549" s="48" t="s">
        <v>5</v>
      </c>
      <c r="Q1549" s="4"/>
    </row>
    <row r="1550" spans="1:17" ht="45" customHeight="1" x14ac:dyDescent="0.2">
      <c r="A1550" s="57">
        <v>4145020</v>
      </c>
      <c r="B1550" s="4" t="s">
        <v>38</v>
      </c>
      <c r="C1550" s="4" t="s">
        <v>9756</v>
      </c>
      <c r="D1550" s="4" t="s">
        <v>300</v>
      </c>
      <c r="E1550" s="4" t="s">
        <v>31</v>
      </c>
      <c r="F1550" s="4" t="s">
        <v>1751</v>
      </c>
      <c r="G1550" s="4" t="s">
        <v>4732</v>
      </c>
      <c r="H1550" s="113" t="s">
        <v>3568</v>
      </c>
      <c r="I1550" s="4" t="s">
        <v>30</v>
      </c>
      <c r="J1550" s="4" t="s">
        <v>0</v>
      </c>
      <c r="K1550" s="4" t="s">
        <v>70</v>
      </c>
      <c r="L1550" s="136" t="s">
        <v>7196</v>
      </c>
      <c r="M1550" s="141"/>
      <c r="N1550" s="139"/>
      <c r="O1550" s="4"/>
      <c r="P1550" s="48" t="s">
        <v>5</v>
      </c>
      <c r="Q1550" s="4"/>
    </row>
    <row r="1551" spans="1:17" ht="45" customHeight="1" x14ac:dyDescent="0.2">
      <c r="A1551" s="57">
        <v>4145020</v>
      </c>
      <c r="B1551" s="4" t="s">
        <v>38</v>
      </c>
      <c r="C1551" s="4" t="s">
        <v>9756</v>
      </c>
      <c r="D1551" s="4" t="s">
        <v>79</v>
      </c>
      <c r="E1551" s="4" t="s">
        <v>926</v>
      </c>
      <c r="F1551" s="4" t="s">
        <v>1752</v>
      </c>
      <c r="G1551" s="50" t="s">
        <v>4733</v>
      </c>
      <c r="H1551" s="113" t="s">
        <v>3568</v>
      </c>
      <c r="I1551" s="4" t="s">
        <v>30</v>
      </c>
      <c r="J1551" s="4" t="s">
        <v>76</v>
      </c>
      <c r="K1551" s="4" t="s">
        <v>70</v>
      </c>
      <c r="L1551" s="136" t="s">
        <v>7197</v>
      </c>
      <c r="M1551" s="141"/>
      <c r="N1551" s="139"/>
      <c r="O1551" s="4"/>
      <c r="P1551" s="48" t="s">
        <v>5</v>
      </c>
      <c r="Q1551" s="4"/>
    </row>
    <row r="1552" spans="1:17" ht="45" customHeight="1" x14ac:dyDescent="0.2">
      <c r="A1552" s="57">
        <v>4145020</v>
      </c>
      <c r="B1552" s="4" t="s">
        <v>38</v>
      </c>
      <c r="C1552" s="4" t="s">
        <v>9756</v>
      </c>
      <c r="D1552" s="4" t="s">
        <v>79</v>
      </c>
      <c r="E1552" s="4" t="s">
        <v>926</v>
      </c>
      <c r="F1552" s="4" t="s">
        <v>1753</v>
      </c>
      <c r="G1552" s="50" t="s">
        <v>4734</v>
      </c>
      <c r="H1552" s="113" t="s">
        <v>3568</v>
      </c>
      <c r="I1552" s="4" t="s">
        <v>30</v>
      </c>
      <c r="J1552" s="4" t="s">
        <v>76</v>
      </c>
      <c r="K1552" s="4" t="s">
        <v>70</v>
      </c>
      <c r="L1552" s="136" t="s">
        <v>7198</v>
      </c>
      <c r="M1552" s="141"/>
      <c r="N1552" s="139"/>
      <c r="O1552" s="4"/>
      <c r="P1552" s="48" t="s">
        <v>5</v>
      </c>
      <c r="Q1552" s="4"/>
    </row>
    <row r="1553" spans="1:17" ht="45" customHeight="1" x14ac:dyDescent="0.2">
      <c r="A1553" s="57">
        <v>4145020</v>
      </c>
      <c r="B1553" s="4" t="s">
        <v>38</v>
      </c>
      <c r="C1553" s="4" t="s">
        <v>9756</v>
      </c>
      <c r="D1553" s="4" t="s">
        <v>79</v>
      </c>
      <c r="E1553" s="4" t="s">
        <v>926</v>
      </c>
      <c r="F1553" s="4" t="s">
        <v>1754</v>
      </c>
      <c r="G1553" s="50" t="s">
        <v>4735</v>
      </c>
      <c r="H1553" s="113" t="s">
        <v>3568</v>
      </c>
      <c r="I1553" s="4" t="s">
        <v>30</v>
      </c>
      <c r="J1553" s="4" t="s">
        <v>76</v>
      </c>
      <c r="K1553" s="4" t="s">
        <v>70</v>
      </c>
      <c r="L1553" s="136" t="s">
        <v>7199</v>
      </c>
      <c r="M1553" s="141"/>
      <c r="N1553" s="139"/>
      <c r="O1553" s="4"/>
      <c r="P1553" s="48" t="s">
        <v>5</v>
      </c>
      <c r="Q1553" s="4"/>
    </row>
    <row r="1554" spans="1:17" ht="45" customHeight="1" x14ac:dyDescent="0.2">
      <c r="A1554" s="57">
        <v>4145020</v>
      </c>
      <c r="B1554" s="4" t="s">
        <v>38</v>
      </c>
      <c r="C1554" s="4" t="s">
        <v>9756</v>
      </c>
      <c r="D1554" s="4" t="s">
        <v>79</v>
      </c>
      <c r="E1554" s="4" t="s">
        <v>926</v>
      </c>
      <c r="F1554" s="4" t="s">
        <v>1755</v>
      </c>
      <c r="G1554" s="50" t="s">
        <v>4736</v>
      </c>
      <c r="H1554" s="113" t="s">
        <v>3568</v>
      </c>
      <c r="I1554" s="4" t="s">
        <v>30</v>
      </c>
      <c r="J1554" s="4" t="s">
        <v>76</v>
      </c>
      <c r="K1554" s="4" t="s">
        <v>70</v>
      </c>
      <c r="L1554" s="136" t="s">
        <v>7200</v>
      </c>
      <c r="M1554" s="141"/>
      <c r="N1554" s="139"/>
      <c r="O1554" s="4"/>
      <c r="P1554" s="48" t="s">
        <v>5</v>
      </c>
      <c r="Q1554" s="4"/>
    </row>
    <row r="1555" spans="1:17" ht="45" customHeight="1" x14ac:dyDescent="0.2">
      <c r="A1555" s="57">
        <v>4145020</v>
      </c>
      <c r="B1555" s="4" t="s">
        <v>38</v>
      </c>
      <c r="C1555" s="4" t="s">
        <v>9756</v>
      </c>
      <c r="D1555" s="4" t="s">
        <v>79</v>
      </c>
      <c r="E1555" s="4" t="s">
        <v>926</v>
      </c>
      <c r="F1555" s="4" t="s">
        <v>1756</v>
      </c>
      <c r="G1555" s="50" t="s">
        <v>4737</v>
      </c>
      <c r="H1555" s="113" t="s">
        <v>3568</v>
      </c>
      <c r="I1555" s="4" t="s">
        <v>30</v>
      </c>
      <c r="J1555" s="4" t="s">
        <v>76</v>
      </c>
      <c r="K1555" s="4" t="s">
        <v>70</v>
      </c>
      <c r="L1555" s="136" t="s">
        <v>7201</v>
      </c>
      <c r="M1555" s="141"/>
      <c r="N1555" s="139"/>
      <c r="O1555" s="4"/>
      <c r="P1555" s="48" t="s">
        <v>5</v>
      </c>
      <c r="Q1555" s="4"/>
    </row>
    <row r="1556" spans="1:17" ht="45" customHeight="1" x14ac:dyDescent="0.2">
      <c r="A1556" s="57">
        <v>4145020</v>
      </c>
      <c r="B1556" s="4" t="s">
        <v>38</v>
      </c>
      <c r="C1556" s="4" t="s">
        <v>9756</v>
      </c>
      <c r="D1556" s="4" t="s">
        <v>84</v>
      </c>
      <c r="E1556" s="4" t="s">
        <v>46</v>
      </c>
      <c r="F1556" s="4" t="s">
        <v>1757</v>
      </c>
      <c r="G1556" s="50" t="s">
        <v>4738</v>
      </c>
      <c r="H1556" s="113" t="s">
        <v>3568</v>
      </c>
      <c r="I1556" s="4" t="s">
        <v>30</v>
      </c>
      <c r="J1556" s="4" t="s">
        <v>76</v>
      </c>
      <c r="K1556" s="4" t="s">
        <v>70</v>
      </c>
      <c r="L1556" s="136" t="s">
        <v>7202</v>
      </c>
      <c r="M1556" s="141"/>
      <c r="N1556" s="139"/>
      <c r="O1556" s="4"/>
      <c r="P1556" s="48" t="s">
        <v>5</v>
      </c>
      <c r="Q1556" s="4"/>
    </row>
    <row r="1557" spans="1:17" ht="45" customHeight="1" x14ac:dyDescent="0.2">
      <c r="A1557" s="57">
        <v>4145020</v>
      </c>
      <c r="B1557" s="4" t="s">
        <v>38</v>
      </c>
      <c r="C1557" s="4" t="s">
        <v>9756</v>
      </c>
      <c r="D1557" s="4" t="s">
        <v>84</v>
      </c>
      <c r="E1557" s="4" t="s">
        <v>46</v>
      </c>
      <c r="F1557" s="4" t="s">
        <v>1758</v>
      </c>
      <c r="G1557" s="50" t="s">
        <v>4739</v>
      </c>
      <c r="H1557" s="113" t="s">
        <v>3568</v>
      </c>
      <c r="I1557" s="4" t="s">
        <v>30</v>
      </c>
      <c r="J1557" s="4" t="s">
        <v>76</v>
      </c>
      <c r="K1557" s="4" t="s">
        <v>70</v>
      </c>
      <c r="L1557" s="136" t="s">
        <v>7203</v>
      </c>
      <c r="M1557" s="141"/>
      <c r="N1557" s="139"/>
      <c r="O1557" s="4"/>
      <c r="P1557" s="48" t="s">
        <v>5</v>
      </c>
      <c r="Q1557" s="4"/>
    </row>
    <row r="1558" spans="1:17" ht="45" customHeight="1" x14ac:dyDescent="0.2">
      <c r="A1558" s="57">
        <v>4145020</v>
      </c>
      <c r="B1558" s="4" t="s">
        <v>38</v>
      </c>
      <c r="C1558" s="4" t="s">
        <v>9756</v>
      </c>
      <c r="D1558" s="4" t="s">
        <v>320</v>
      </c>
      <c r="E1558" s="4" t="s">
        <v>320</v>
      </c>
      <c r="F1558" s="4" t="s">
        <v>1759</v>
      </c>
      <c r="G1558" s="50" t="s">
        <v>4740</v>
      </c>
      <c r="H1558" s="113" t="s">
        <v>3568</v>
      </c>
      <c r="I1558" s="4" t="s">
        <v>30</v>
      </c>
      <c r="J1558" s="4" t="s">
        <v>76</v>
      </c>
      <c r="K1558" s="4" t="s">
        <v>70</v>
      </c>
      <c r="L1558" s="136" t="s">
        <v>7204</v>
      </c>
      <c r="M1558" s="141"/>
      <c r="N1558" s="139"/>
      <c r="O1558" s="4"/>
      <c r="P1558" s="48" t="s">
        <v>5</v>
      </c>
      <c r="Q1558" s="4"/>
    </row>
    <row r="1559" spans="1:17" ht="45" customHeight="1" x14ac:dyDescent="0.2">
      <c r="A1559" s="57">
        <v>4145020</v>
      </c>
      <c r="B1559" s="4" t="s">
        <v>38</v>
      </c>
      <c r="C1559" s="4" t="s">
        <v>9756</v>
      </c>
      <c r="D1559" s="4" t="s">
        <v>75</v>
      </c>
      <c r="E1559" s="4" t="s">
        <v>39</v>
      </c>
      <c r="F1559" s="4" t="s">
        <v>1763</v>
      </c>
      <c r="G1559" s="50" t="s">
        <v>4744</v>
      </c>
      <c r="H1559" s="113" t="s">
        <v>3568</v>
      </c>
      <c r="I1559" s="4" t="s">
        <v>2</v>
      </c>
      <c r="J1559" s="4" t="s">
        <v>3</v>
      </c>
      <c r="K1559" s="4" t="s">
        <v>70</v>
      </c>
      <c r="L1559" s="136" t="s">
        <v>7208</v>
      </c>
      <c r="M1559" s="141"/>
      <c r="N1559" s="139"/>
      <c r="O1559" s="4"/>
      <c r="P1559" s="48" t="s">
        <v>5</v>
      </c>
      <c r="Q1559" s="4"/>
    </row>
    <row r="1560" spans="1:17" ht="45" customHeight="1" x14ac:dyDescent="0.2">
      <c r="A1560" s="57">
        <v>4145020</v>
      </c>
      <c r="B1560" s="4" t="s">
        <v>38</v>
      </c>
      <c r="C1560" s="4" t="s">
        <v>9756</v>
      </c>
      <c r="D1560" s="4" t="s">
        <v>923</v>
      </c>
      <c r="E1560" s="4" t="s">
        <v>924</v>
      </c>
      <c r="F1560" s="4" t="s">
        <v>1764</v>
      </c>
      <c r="G1560" s="4" t="s">
        <v>4745</v>
      </c>
      <c r="H1560" s="113" t="s">
        <v>3568</v>
      </c>
      <c r="I1560" s="4" t="s">
        <v>30</v>
      </c>
      <c r="J1560" s="4" t="s">
        <v>3</v>
      </c>
      <c r="K1560" s="4" t="s">
        <v>70</v>
      </c>
      <c r="L1560" s="136" t="s">
        <v>7209</v>
      </c>
      <c r="M1560" s="141"/>
      <c r="N1560" s="139"/>
      <c r="O1560" s="4"/>
      <c r="P1560" s="48" t="s">
        <v>5</v>
      </c>
      <c r="Q1560" s="4"/>
    </row>
    <row r="1561" spans="1:17" ht="45" customHeight="1" x14ac:dyDescent="0.2">
      <c r="A1561" s="57">
        <v>4145020</v>
      </c>
      <c r="B1561" s="4" t="s">
        <v>38</v>
      </c>
      <c r="C1561" s="4" t="s">
        <v>9756</v>
      </c>
      <c r="D1561" s="4" t="s">
        <v>98</v>
      </c>
      <c r="E1561" s="4" t="s">
        <v>46</v>
      </c>
      <c r="F1561" s="4" t="s">
        <v>1766</v>
      </c>
      <c r="G1561" s="4" t="s">
        <v>4747</v>
      </c>
      <c r="H1561" s="113" t="s">
        <v>3568</v>
      </c>
      <c r="I1561" s="4" t="s">
        <v>30</v>
      </c>
      <c r="J1561" s="4" t="s">
        <v>76</v>
      </c>
      <c r="K1561" s="4" t="s">
        <v>70</v>
      </c>
      <c r="L1561" s="136" t="s">
        <v>7211</v>
      </c>
      <c r="M1561" s="141"/>
      <c r="N1561" s="139"/>
      <c r="O1561" s="4"/>
      <c r="P1561" s="48" t="s">
        <v>5</v>
      </c>
      <c r="Q1561" s="4"/>
    </row>
    <row r="1562" spans="1:17" ht="45" customHeight="1" x14ac:dyDescent="0.2">
      <c r="A1562" s="57">
        <v>4145020</v>
      </c>
      <c r="B1562" s="4" t="s">
        <v>38</v>
      </c>
      <c r="C1562" s="4" t="s">
        <v>9756</v>
      </c>
      <c r="D1562" s="4" t="s">
        <v>369</v>
      </c>
      <c r="E1562" s="4" t="s">
        <v>46</v>
      </c>
      <c r="F1562" s="4" t="s">
        <v>1770</v>
      </c>
      <c r="G1562" s="50" t="s">
        <v>4751</v>
      </c>
      <c r="H1562" s="113" t="s">
        <v>3568</v>
      </c>
      <c r="I1562" s="4" t="s">
        <v>30</v>
      </c>
      <c r="J1562" s="4" t="s">
        <v>76</v>
      </c>
      <c r="K1562" s="4" t="s">
        <v>70</v>
      </c>
      <c r="L1562" s="136" t="s">
        <v>7214</v>
      </c>
      <c r="M1562" s="141"/>
      <c r="N1562" s="139"/>
      <c r="O1562" s="4"/>
      <c r="P1562" s="48" t="s">
        <v>5</v>
      </c>
      <c r="Q1562" s="4"/>
    </row>
    <row r="1563" spans="1:17" ht="45" customHeight="1" x14ac:dyDescent="0.2">
      <c r="A1563" s="57">
        <v>4145020</v>
      </c>
      <c r="B1563" s="4" t="s">
        <v>38</v>
      </c>
      <c r="C1563" s="4" t="s">
        <v>9756</v>
      </c>
      <c r="D1563" s="4" t="s">
        <v>369</v>
      </c>
      <c r="E1563" s="4" t="s">
        <v>46</v>
      </c>
      <c r="F1563" s="4" t="s">
        <v>1771</v>
      </c>
      <c r="G1563" s="50" t="s">
        <v>4752</v>
      </c>
      <c r="H1563" s="113" t="s">
        <v>3568</v>
      </c>
      <c r="I1563" s="4" t="s">
        <v>30</v>
      </c>
      <c r="J1563" s="4" t="s">
        <v>76</v>
      </c>
      <c r="K1563" s="4" t="s">
        <v>70</v>
      </c>
      <c r="L1563" s="136" t="s">
        <v>7215</v>
      </c>
      <c r="M1563" s="141"/>
      <c r="N1563" s="139"/>
      <c r="O1563" s="4"/>
      <c r="P1563" s="48" t="s">
        <v>5</v>
      </c>
      <c r="Q1563" s="4"/>
    </row>
    <row r="1564" spans="1:17" ht="45" customHeight="1" x14ac:dyDescent="0.2">
      <c r="A1564" s="57">
        <v>4145020</v>
      </c>
      <c r="B1564" s="4" t="s">
        <v>38</v>
      </c>
      <c r="C1564" s="4" t="s">
        <v>9756</v>
      </c>
      <c r="D1564" s="4" t="s">
        <v>93</v>
      </c>
      <c r="E1564" s="4" t="s">
        <v>926</v>
      </c>
      <c r="F1564" s="4" t="s">
        <v>1783</v>
      </c>
      <c r="G1564" s="50" t="s">
        <v>4764</v>
      </c>
      <c r="H1564" s="113" t="s">
        <v>3568</v>
      </c>
      <c r="I1564" s="4" t="s">
        <v>30</v>
      </c>
      <c r="J1564" s="4" t="s">
        <v>3</v>
      </c>
      <c r="K1564" s="4" t="s">
        <v>70</v>
      </c>
      <c r="L1564" s="136" t="s">
        <v>7227</v>
      </c>
      <c r="M1564" s="141"/>
      <c r="N1564" s="139"/>
      <c r="O1564" s="4"/>
      <c r="P1564" s="48" t="s">
        <v>5</v>
      </c>
      <c r="Q1564" s="4"/>
    </row>
    <row r="1565" spans="1:17" ht="45" customHeight="1" x14ac:dyDescent="0.2">
      <c r="A1565" s="57">
        <v>4145020</v>
      </c>
      <c r="B1565" s="4" t="s">
        <v>38</v>
      </c>
      <c r="C1565" s="4" t="s">
        <v>9756</v>
      </c>
      <c r="D1565" s="4" t="s">
        <v>343</v>
      </c>
      <c r="E1565" s="4" t="s">
        <v>46</v>
      </c>
      <c r="F1565" s="4" t="s">
        <v>1784</v>
      </c>
      <c r="G1565" s="50" t="s">
        <v>4765</v>
      </c>
      <c r="H1565" s="113" t="s">
        <v>3568</v>
      </c>
      <c r="I1565" s="4" t="s">
        <v>30</v>
      </c>
      <c r="J1565" s="4" t="s">
        <v>76</v>
      </c>
      <c r="K1565" s="4" t="s">
        <v>70</v>
      </c>
      <c r="L1565" s="136" t="s">
        <v>7228</v>
      </c>
      <c r="M1565" s="141"/>
      <c r="N1565" s="139"/>
      <c r="O1565" s="4"/>
      <c r="P1565" s="48" t="s">
        <v>5</v>
      </c>
      <c r="Q1565" s="4"/>
    </row>
    <row r="1566" spans="1:17" ht="45" customHeight="1" x14ac:dyDescent="0.2">
      <c r="A1566" s="57">
        <v>4145020</v>
      </c>
      <c r="B1566" s="4" t="s">
        <v>38</v>
      </c>
      <c r="C1566" s="4" t="s">
        <v>9756</v>
      </c>
      <c r="D1566" s="4" t="s">
        <v>304</v>
      </c>
      <c r="E1566" s="4" t="s">
        <v>46</v>
      </c>
      <c r="F1566" s="4" t="s">
        <v>1785</v>
      </c>
      <c r="G1566" s="50" t="s">
        <v>4766</v>
      </c>
      <c r="H1566" s="113" t="s">
        <v>3568</v>
      </c>
      <c r="I1566" s="4" t="s">
        <v>30</v>
      </c>
      <c r="J1566" s="4" t="s">
        <v>76</v>
      </c>
      <c r="K1566" s="4" t="s">
        <v>70</v>
      </c>
      <c r="L1566" s="136" t="s">
        <v>7229</v>
      </c>
      <c r="M1566" s="141"/>
      <c r="N1566" s="139"/>
      <c r="O1566" s="4"/>
      <c r="P1566" s="48" t="s">
        <v>5</v>
      </c>
      <c r="Q1566" s="4"/>
    </row>
    <row r="1567" spans="1:17" ht="45" customHeight="1" x14ac:dyDescent="0.2">
      <c r="A1567" s="57">
        <v>4145020</v>
      </c>
      <c r="B1567" s="4" t="s">
        <v>38</v>
      </c>
      <c r="C1567" s="4" t="s">
        <v>9756</v>
      </c>
      <c r="D1567" s="4" t="s">
        <v>304</v>
      </c>
      <c r="E1567" s="4" t="s">
        <v>46</v>
      </c>
      <c r="F1567" s="4" t="s">
        <v>1786</v>
      </c>
      <c r="G1567" s="50" t="s">
        <v>4767</v>
      </c>
      <c r="H1567" s="113" t="s">
        <v>3568</v>
      </c>
      <c r="I1567" s="4" t="s">
        <v>30</v>
      </c>
      <c r="J1567" s="4" t="s">
        <v>76</v>
      </c>
      <c r="K1567" s="4" t="s">
        <v>70</v>
      </c>
      <c r="L1567" s="136" t="s">
        <v>7230</v>
      </c>
      <c r="M1567" s="141"/>
      <c r="N1567" s="139"/>
      <c r="O1567" s="4"/>
      <c r="P1567" s="48" t="s">
        <v>5</v>
      </c>
      <c r="Q1567" s="4"/>
    </row>
    <row r="1568" spans="1:17" ht="45" customHeight="1" x14ac:dyDescent="0.2">
      <c r="A1568" s="57">
        <v>4145020</v>
      </c>
      <c r="B1568" s="4" t="s">
        <v>38</v>
      </c>
      <c r="C1568" s="4" t="s">
        <v>9756</v>
      </c>
      <c r="D1568" s="4" t="s">
        <v>304</v>
      </c>
      <c r="E1568" s="4" t="s">
        <v>46</v>
      </c>
      <c r="F1568" s="4" t="s">
        <v>1787</v>
      </c>
      <c r="G1568" s="50" t="s">
        <v>4768</v>
      </c>
      <c r="H1568" s="113" t="s">
        <v>3568</v>
      </c>
      <c r="I1568" s="4" t="s">
        <v>30</v>
      </c>
      <c r="J1568" s="4" t="s">
        <v>76</v>
      </c>
      <c r="K1568" s="4" t="s">
        <v>70</v>
      </c>
      <c r="L1568" s="136" t="s">
        <v>7231</v>
      </c>
      <c r="M1568" s="141"/>
      <c r="N1568" s="139"/>
      <c r="O1568" s="4"/>
      <c r="P1568" s="48" t="s">
        <v>5</v>
      </c>
      <c r="Q1568" s="4"/>
    </row>
    <row r="1569" spans="1:17" ht="45" customHeight="1" x14ac:dyDescent="0.2">
      <c r="A1569" s="57">
        <v>4145020</v>
      </c>
      <c r="B1569" s="4" t="s">
        <v>38</v>
      </c>
      <c r="C1569" s="4" t="s">
        <v>9756</v>
      </c>
      <c r="D1569" s="4" t="s">
        <v>343</v>
      </c>
      <c r="E1569" s="4" t="s">
        <v>46</v>
      </c>
      <c r="F1569" s="4" t="s">
        <v>1788</v>
      </c>
      <c r="G1569" s="4" t="s">
        <v>4769</v>
      </c>
      <c r="H1569" s="113" t="s">
        <v>3568</v>
      </c>
      <c r="I1569" s="4" t="s">
        <v>30</v>
      </c>
      <c r="J1569" s="4" t="s">
        <v>76</v>
      </c>
      <c r="K1569" s="4" t="s">
        <v>70</v>
      </c>
      <c r="L1569" s="136" t="s">
        <v>7232</v>
      </c>
      <c r="M1569" s="141"/>
      <c r="N1569" s="139"/>
      <c r="O1569" s="4"/>
      <c r="P1569" s="48" t="s">
        <v>5</v>
      </c>
      <c r="Q1569" s="4"/>
    </row>
    <row r="1570" spans="1:17" ht="45" customHeight="1" x14ac:dyDescent="0.2">
      <c r="A1570" s="57">
        <v>4145020</v>
      </c>
      <c r="B1570" s="4" t="s">
        <v>38</v>
      </c>
      <c r="C1570" s="4" t="s">
        <v>9756</v>
      </c>
      <c r="D1570" s="4" t="s">
        <v>304</v>
      </c>
      <c r="E1570" s="4" t="s">
        <v>46</v>
      </c>
      <c r="F1570" s="4" t="s">
        <v>1789</v>
      </c>
      <c r="G1570" s="4" t="s">
        <v>4770</v>
      </c>
      <c r="H1570" s="113" t="s">
        <v>3568</v>
      </c>
      <c r="I1570" s="4" t="s">
        <v>30</v>
      </c>
      <c r="J1570" s="4" t="s">
        <v>76</v>
      </c>
      <c r="K1570" s="4" t="s">
        <v>70</v>
      </c>
      <c r="L1570" s="136" t="s">
        <v>7233</v>
      </c>
      <c r="M1570" s="141"/>
      <c r="N1570" s="139"/>
      <c r="O1570" s="4"/>
      <c r="P1570" s="48" t="s">
        <v>5</v>
      </c>
      <c r="Q1570" s="4"/>
    </row>
    <row r="1571" spans="1:17" ht="45" customHeight="1" x14ac:dyDescent="0.2">
      <c r="A1571" s="57">
        <v>4145020</v>
      </c>
      <c r="B1571" s="4" t="s">
        <v>38</v>
      </c>
      <c r="C1571" s="4" t="s">
        <v>9756</v>
      </c>
      <c r="D1571" s="4" t="s">
        <v>304</v>
      </c>
      <c r="E1571" s="4" t="s">
        <v>46</v>
      </c>
      <c r="F1571" s="4" t="s">
        <v>1790</v>
      </c>
      <c r="G1571" s="4" t="s">
        <v>4771</v>
      </c>
      <c r="H1571" s="113" t="s">
        <v>3568</v>
      </c>
      <c r="I1571" s="4" t="s">
        <v>30</v>
      </c>
      <c r="J1571" s="4" t="s">
        <v>76</v>
      </c>
      <c r="K1571" s="4" t="s">
        <v>70</v>
      </c>
      <c r="L1571" s="136" t="s">
        <v>7234</v>
      </c>
      <c r="M1571" s="141"/>
      <c r="N1571" s="139"/>
      <c r="O1571" s="4"/>
      <c r="P1571" s="48" t="s">
        <v>5</v>
      </c>
      <c r="Q1571" s="4"/>
    </row>
    <row r="1572" spans="1:17" ht="45" customHeight="1" x14ac:dyDescent="0.2">
      <c r="A1572" s="57">
        <v>4145020</v>
      </c>
      <c r="B1572" s="4" t="s">
        <v>38</v>
      </c>
      <c r="C1572" s="4" t="s">
        <v>9756</v>
      </c>
      <c r="D1572" s="4" t="s">
        <v>343</v>
      </c>
      <c r="E1572" s="4" t="s">
        <v>46</v>
      </c>
      <c r="F1572" s="4" t="s">
        <v>1791</v>
      </c>
      <c r="G1572" s="4" t="s">
        <v>4772</v>
      </c>
      <c r="H1572" s="113" t="s">
        <v>3568</v>
      </c>
      <c r="I1572" s="4" t="s">
        <v>30</v>
      </c>
      <c r="J1572" s="4" t="s">
        <v>76</v>
      </c>
      <c r="K1572" s="4" t="s">
        <v>70</v>
      </c>
      <c r="L1572" s="136" t="s">
        <v>7235</v>
      </c>
      <c r="M1572" s="141"/>
      <c r="N1572" s="139"/>
      <c r="O1572" s="4"/>
      <c r="P1572" s="48" t="s">
        <v>5</v>
      </c>
      <c r="Q1572" s="4"/>
    </row>
    <row r="1573" spans="1:17" ht="45" customHeight="1" x14ac:dyDescent="0.2">
      <c r="A1573" s="57">
        <v>4145020</v>
      </c>
      <c r="B1573" s="4" t="s">
        <v>38</v>
      </c>
      <c r="C1573" s="4" t="s">
        <v>9756</v>
      </c>
      <c r="D1573" s="4" t="s">
        <v>304</v>
      </c>
      <c r="E1573" s="4" t="s">
        <v>46</v>
      </c>
      <c r="F1573" s="4" t="s">
        <v>1792</v>
      </c>
      <c r="G1573" s="4" t="s">
        <v>4773</v>
      </c>
      <c r="H1573" s="113" t="s">
        <v>3568</v>
      </c>
      <c r="I1573" s="4" t="s">
        <v>30</v>
      </c>
      <c r="J1573" s="4" t="s">
        <v>76</v>
      </c>
      <c r="K1573" s="4" t="s">
        <v>70</v>
      </c>
      <c r="L1573" s="136" t="s">
        <v>7236</v>
      </c>
      <c r="M1573" s="141"/>
      <c r="N1573" s="139"/>
      <c r="O1573" s="4"/>
      <c r="P1573" s="48" t="s">
        <v>5</v>
      </c>
      <c r="Q1573" s="4"/>
    </row>
    <row r="1574" spans="1:17" ht="45" customHeight="1" x14ac:dyDescent="0.2">
      <c r="A1574" s="57">
        <v>4145020</v>
      </c>
      <c r="B1574" s="4" t="s">
        <v>38</v>
      </c>
      <c r="C1574" s="4" t="s">
        <v>9756</v>
      </c>
      <c r="D1574" s="4" t="s">
        <v>343</v>
      </c>
      <c r="E1574" s="4" t="s">
        <v>46</v>
      </c>
      <c r="F1574" s="4" t="s">
        <v>1794</v>
      </c>
      <c r="G1574" s="4" t="s">
        <v>4775</v>
      </c>
      <c r="H1574" s="113" t="s">
        <v>3568</v>
      </c>
      <c r="I1574" s="4" t="s">
        <v>30</v>
      </c>
      <c r="J1574" s="4" t="s">
        <v>76</v>
      </c>
      <c r="K1574" s="4" t="s">
        <v>70</v>
      </c>
      <c r="L1574" s="136" t="s">
        <v>7238</v>
      </c>
      <c r="M1574" s="141"/>
      <c r="N1574" s="139"/>
      <c r="O1574" s="4"/>
      <c r="P1574" s="48" t="s">
        <v>5</v>
      </c>
      <c r="Q1574" s="4"/>
    </row>
    <row r="1575" spans="1:17" ht="45" customHeight="1" x14ac:dyDescent="0.2">
      <c r="A1575" s="57">
        <v>4145020</v>
      </c>
      <c r="B1575" s="4" t="s">
        <v>38</v>
      </c>
      <c r="C1575" s="4" t="s">
        <v>9756</v>
      </c>
      <c r="D1575" s="4" t="s">
        <v>319</v>
      </c>
      <c r="E1575" s="4" t="s">
        <v>37</v>
      </c>
      <c r="F1575" s="4" t="s">
        <v>1798</v>
      </c>
      <c r="G1575" s="4" t="s">
        <v>4779</v>
      </c>
      <c r="H1575" s="113" t="s">
        <v>3568</v>
      </c>
      <c r="I1575" s="4" t="s">
        <v>30</v>
      </c>
      <c r="J1575" s="4" t="s">
        <v>76</v>
      </c>
      <c r="K1575" s="4" t="s">
        <v>70</v>
      </c>
      <c r="L1575" s="136" t="s">
        <v>7242</v>
      </c>
      <c r="M1575" s="141"/>
      <c r="N1575" s="139"/>
      <c r="O1575" s="4"/>
      <c r="P1575" s="48" t="s">
        <v>5</v>
      </c>
      <c r="Q1575" s="4"/>
    </row>
    <row r="1576" spans="1:17" ht="45" customHeight="1" x14ac:dyDescent="0.2">
      <c r="A1576" s="57">
        <v>4145020</v>
      </c>
      <c r="B1576" s="4" t="s">
        <v>38</v>
      </c>
      <c r="C1576" s="4" t="s">
        <v>9756</v>
      </c>
      <c r="D1576" s="4" t="s">
        <v>319</v>
      </c>
      <c r="E1576" s="4" t="s">
        <v>37</v>
      </c>
      <c r="F1576" s="4" t="s">
        <v>1799</v>
      </c>
      <c r="G1576" s="4" t="s">
        <v>4780</v>
      </c>
      <c r="H1576" s="113" t="s">
        <v>3568</v>
      </c>
      <c r="I1576" s="4" t="s">
        <v>30</v>
      </c>
      <c r="J1576" s="4" t="s">
        <v>76</v>
      </c>
      <c r="K1576" s="4" t="s">
        <v>70</v>
      </c>
      <c r="L1576" s="136" t="s">
        <v>7243</v>
      </c>
      <c r="M1576" s="141"/>
      <c r="N1576" s="139"/>
      <c r="O1576" s="4"/>
      <c r="P1576" s="48" t="s">
        <v>5</v>
      </c>
      <c r="Q1576" s="4"/>
    </row>
    <row r="1577" spans="1:17" ht="45" customHeight="1" x14ac:dyDescent="0.2">
      <c r="A1577" s="57">
        <v>4145020</v>
      </c>
      <c r="B1577" s="4" t="s">
        <v>38</v>
      </c>
      <c r="C1577" s="4" t="s">
        <v>9756</v>
      </c>
      <c r="D1577" s="4" t="s">
        <v>315</v>
      </c>
      <c r="E1577" s="4" t="s">
        <v>926</v>
      </c>
      <c r="F1577" s="4" t="s">
        <v>1800</v>
      </c>
      <c r="G1577" s="50" t="s">
        <v>4781</v>
      </c>
      <c r="H1577" s="113" t="s">
        <v>3568</v>
      </c>
      <c r="I1577" s="4" t="s">
        <v>30</v>
      </c>
      <c r="J1577" s="4" t="s">
        <v>0</v>
      </c>
      <c r="K1577" s="4" t="s">
        <v>70</v>
      </c>
      <c r="L1577" s="136" t="s">
        <v>7244</v>
      </c>
      <c r="M1577" s="141"/>
      <c r="N1577" s="139"/>
      <c r="O1577" s="4"/>
      <c r="P1577" s="48" t="s">
        <v>5</v>
      </c>
      <c r="Q1577" s="4"/>
    </row>
    <row r="1578" spans="1:17" ht="45" customHeight="1" x14ac:dyDescent="0.2">
      <c r="A1578" s="57">
        <v>4145020</v>
      </c>
      <c r="B1578" s="4" t="s">
        <v>38</v>
      </c>
      <c r="C1578" s="4" t="s">
        <v>9756</v>
      </c>
      <c r="D1578" s="4" t="s">
        <v>319</v>
      </c>
      <c r="E1578" s="4" t="s">
        <v>37</v>
      </c>
      <c r="F1578" s="4" t="s">
        <v>1801</v>
      </c>
      <c r="G1578" s="50" t="s">
        <v>4782</v>
      </c>
      <c r="H1578" s="113" t="s">
        <v>3568</v>
      </c>
      <c r="I1578" s="4" t="s">
        <v>30</v>
      </c>
      <c r="J1578" s="4" t="s">
        <v>76</v>
      </c>
      <c r="K1578" s="4" t="s">
        <v>70</v>
      </c>
      <c r="L1578" s="136" t="s">
        <v>7245</v>
      </c>
      <c r="M1578" s="141"/>
      <c r="N1578" s="139"/>
      <c r="O1578" s="4"/>
      <c r="P1578" s="48" t="s">
        <v>5</v>
      </c>
      <c r="Q1578" s="4"/>
    </row>
    <row r="1579" spans="1:17" ht="45" customHeight="1" x14ac:dyDescent="0.2">
      <c r="A1579" s="57">
        <v>4145020</v>
      </c>
      <c r="B1579" s="4" t="s">
        <v>38</v>
      </c>
      <c r="C1579" s="4" t="s">
        <v>9756</v>
      </c>
      <c r="D1579" s="4" t="s">
        <v>319</v>
      </c>
      <c r="E1579" s="4" t="s">
        <v>37</v>
      </c>
      <c r="F1579" s="4" t="s">
        <v>1802</v>
      </c>
      <c r="G1579" s="50" t="s">
        <v>4783</v>
      </c>
      <c r="H1579" s="113" t="s">
        <v>3568</v>
      </c>
      <c r="I1579" s="4" t="s">
        <v>30</v>
      </c>
      <c r="J1579" s="4" t="s">
        <v>76</v>
      </c>
      <c r="K1579" s="4" t="s">
        <v>70</v>
      </c>
      <c r="L1579" s="136" t="s">
        <v>7246</v>
      </c>
      <c r="M1579" s="141"/>
      <c r="N1579" s="139"/>
      <c r="O1579" s="4"/>
      <c r="P1579" s="48" t="s">
        <v>5</v>
      </c>
      <c r="Q1579" s="4"/>
    </row>
    <row r="1580" spans="1:17" ht="45" customHeight="1" x14ac:dyDescent="0.2">
      <c r="A1580" s="57">
        <v>4145020</v>
      </c>
      <c r="B1580" s="4" t="s">
        <v>38</v>
      </c>
      <c r="C1580" s="4" t="s">
        <v>9756</v>
      </c>
      <c r="D1580" s="4" t="s">
        <v>319</v>
      </c>
      <c r="E1580" s="4" t="s">
        <v>37</v>
      </c>
      <c r="F1580" s="4" t="s">
        <v>1803</v>
      </c>
      <c r="G1580" s="50" t="s">
        <v>4784</v>
      </c>
      <c r="H1580" s="113" t="s">
        <v>3568</v>
      </c>
      <c r="I1580" s="4" t="s">
        <v>30</v>
      </c>
      <c r="J1580" s="4" t="s">
        <v>76</v>
      </c>
      <c r="K1580" s="4" t="s">
        <v>70</v>
      </c>
      <c r="L1580" s="136" t="s">
        <v>7247</v>
      </c>
      <c r="M1580" s="141"/>
      <c r="N1580" s="139"/>
      <c r="O1580" s="4"/>
      <c r="P1580" s="48" t="s">
        <v>5</v>
      </c>
      <c r="Q1580" s="4"/>
    </row>
    <row r="1581" spans="1:17" ht="45" customHeight="1" x14ac:dyDescent="0.2">
      <c r="A1581" s="57">
        <v>4145020</v>
      </c>
      <c r="B1581" s="4" t="s">
        <v>38</v>
      </c>
      <c r="C1581" s="4" t="s">
        <v>9756</v>
      </c>
      <c r="D1581" s="4" t="s">
        <v>319</v>
      </c>
      <c r="E1581" s="4" t="s">
        <v>37</v>
      </c>
      <c r="F1581" s="4" t="s">
        <v>1804</v>
      </c>
      <c r="G1581" s="50" t="s">
        <v>4785</v>
      </c>
      <c r="H1581" s="113" t="s">
        <v>3568</v>
      </c>
      <c r="I1581" s="4" t="s">
        <v>30</v>
      </c>
      <c r="J1581" s="4" t="s">
        <v>76</v>
      </c>
      <c r="K1581" s="4" t="s">
        <v>70</v>
      </c>
      <c r="L1581" s="136" t="s">
        <v>7248</v>
      </c>
      <c r="M1581" s="141"/>
      <c r="N1581" s="139"/>
      <c r="O1581" s="4"/>
      <c r="P1581" s="48" t="s">
        <v>5</v>
      </c>
      <c r="Q1581" s="4"/>
    </row>
    <row r="1582" spans="1:17" ht="45" customHeight="1" x14ac:dyDescent="0.2">
      <c r="A1582" s="57">
        <v>4145020</v>
      </c>
      <c r="B1582" s="4" t="s">
        <v>38</v>
      </c>
      <c r="C1582" s="4" t="s">
        <v>9756</v>
      </c>
      <c r="D1582" s="4" t="s">
        <v>314</v>
      </c>
      <c r="E1582" s="4" t="s">
        <v>37</v>
      </c>
      <c r="F1582" s="4" t="s">
        <v>1805</v>
      </c>
      <c r="G1582" s="4" t="s">
        <v>4786</v>
      </c>
      <c r="H1582" s="113" t="s">
        <v>3568</v>
      </c>
      <c r="I1582" s="4" t="s">
        <v>30</v>
      </c>
      <c r="J1582" s="4" t="s">
        <v>76</v>
      </c>
      <c r="K1582" s="4" t="s">
        <v>70</v>
      </c>
      <c r="L1582" s="136" t="s">
        <v>7249</v>
      </c>
      <c r="M1582" s="141"/>
      <c r="N1582" s="139"/>
      <c r="O1582" s="4"/>
      <c r="P1582" s="48" t="s">
        <v>5</v>
      </c>
      <c r="Q1582" s="4"/>
    </row>
    <row r="1583" spans="1:17" ht="45" customHeight="1" x14ac:dyDescent="0.2">
      <c r="A1583" s="57">
        <v>4145020</v>
      </c>
      <c r="B1583" s="4" t="s">
        <v>38</v>
      </c>
      <c r="C1583" s="4" t="s">
        <v>9756</v>
      </c>
      <c r="D1583" s="4" t="s">
        <v>314</v>
      </c>
      <c r="E1583" s="4" t="s">
        <v>37</v>
      </c>
      <c r="F1583" s="4" t="s">
        <v>1806</v>
      </c>
      <c r="G1583" s="4" t="s">
        <v>4787</v>
      </c>
      <c r="H1583" s="113" t="s">
        <v>3568</v>
      </c>
      <c r="I1583" s="4" t="s">
        <v>30</v>
      </c>
      <c r="J1583" s="4" t="s">
        <v>76</v>
      </c>
      <c r="K1583" s="4" t="s">
        <v>70</v>
      </c>
      <c r="L1583" s="136" t="s">
        <v>7250</v>
      </c>
      <c r="M1583" s="141"/>
      <c r="N1583" s="139"/>
      <c r="O1583" s="4"/>
      <c r="P1583" s="48" t="s">
        <v>5</v>
      </c>
      <c r="Q1583" s="4"/>
    </row>
    <row r="1584" spans="1:17" ht="45" customHeight="1" x14ac:dyDescent="0.2">
      <c r="A1584" s="57">
        <v>4145020</v>
      </c>
      <c r="B1584" s="4" t="s">
        <v>38</v>
      </c>
      <c r="C1584" s="4" t="s">
        <v>9756</v>
      </c>
      <c r="D1584" s="4" t="s">
        <v>314</v>
      </c>
      <c r="E1584" s="4" t="s">
        <v>37</v>
      </c>
      <c r="F1584" s="4" t="s">
        <v>1807</v>
      </c>
      <c r="G1584" s="50" t="s">
        <v>4788</v>
      </c>
      <c r="H1584" s="113" t="s">
        <v>3568</v>
      </c>
      <c r="I1584" s="4" t="s">
        <v>30</v>
      </c>
      <c r="J1584" s="4" t="s">
        <v>76</v>
      </c>
      <c r="K1584" s="4" t="s">
        <v>70</v>
      </c>
      <c r="L1584" s="136" t="s">
        <v>7251</v>
      </c>
      <c r="M1584" s="141"/>
      <c r="N1584" s="139"/>
      <c r="O1584" s="4"/>
      <c r="P1584" s="48" t="s">
        <v>5</v>
      </c>
      <c r="Q1584" s="4"/>
    </row>
    <row r="1585" spans="1:17" ht="45" customHeight="1" x14ac:dyDescent="0.2">
      <c r="A1585" s="57">
        <v>4145020</v>
      </c>
      <c r="B1585" s="4" t="s">
        <v>38</v>
      </c>
      <c r="C1585" s="4" t="s">
        <v>9756</v>
      </c>
      <c r="D1585" s="4" t="s">
        <v>91</v>
      </c>
      <c r="E1585" s="4" t="s">
        <v>31</v>
      </c>
      <c r="F1585" s="4" t="s">
        <v>1809</v>
      </c>
      <c r="G1585" s="50" t="s">
        <v>4790</v>
      </c>
      <c r="H1585" s="113" t="s">
        <v>3568</v>
      </c>
      <c r="I1585" s="4" t="s">
        <v>30</v>
      </c>
      <c r="J1585" s="4" t="s">
        <v>76</v>
      </c>
      <c r="K1585" s="4" t="s">
        <v>70</v>
      </c>
      <c r="L1585" s="136" t="s">
        <v>7253</v>
      </c>
      <c r="M1585" s="141"/>
      <c r="N1585" s="139"/>
      <c r="O1585" s="4"/>
      <c r="P1585" s="48" t="s">
        <v>5</v>
      </c>
      <c r="Q1585" s="4"/>
    </row>
    <row r="1586" spans="1:17" ht="45" customHeight="1" x14ac:dyDescent="0.2">
      <c r="A1586" s="57">
        <v>4145020</v>
      </c>
      <c r="B1586" s="4" t="s">
        <v>38</v>
      </c>
      <c r="C1586" s="4" t="s">
        <v>9756</v>
      </c>
      <c r="D1586" s="4" t="s">
        <v>91</v>
      </c>
      <c r="E1586" s="4" t="s">
        <v>31</v>
      </c>
      <c r="F1586" s="4" t="s">
        <v>1810</v>
      </c>
      <c r="G1586" s="50" t="s">
        <v>4791</v>
      </c>
      <c r="H1586" s="113" t="s">
        <v>3568</v>
      </c>
      <c r="I1586" s="4" t="s">
        <v>30</v>
      </c>
      <c r="J1586" s="4" t="s">
        <v>76</v>
      </c>
      <c r="K1586" s="4" t="s">
        <v>70</v>
      </c>
      <c r="L1586" s="136" t="s">
        <v>7254</v>
      </c>
      <c r="M1586" s="141"/>
      <c r="N1586" s="139"/>
      <c r="O1586" s="4"/>
      <c r="P1586" s="48" t="s">
        <v>5</v>
      </c>
      <c r="Q1586" s="4"/>
    </row>
    <row r="1587" spans="1:17" ht="45" customHeight="1" x14ac:dyDescent="0.2">
      <c r="A1587" s="57">
        <v>4145020</v>
      </c>
      <c r="B1587" s="4" t="s">
        <v>38</v>
      </c>
      <c r="C1587" s="4" t="s">
        <v>9756</v>
      </c>
      <c r="D1587" s="4" t="s">
        <v>93</v>
      </c>
      <c r="E1587" s="4" t="s">
        <v>926</v>
      </c>
      <c r="F1587" s="4" t="s">
        <v>1811</v>
      </c>
      <c r="G1587" s="50" t="s">
        <v>4792</v>
      </c>
      <c r="H1587" s="113" t="s">
        <v>3568</v>
      </c>
      <c r="I1587" s="4" t="s">
        <v>30</v>
      </c>
      <c r="J1587" s="4" t="s">
        <v>0</v>
      </c>
      <c r="K1587" s="4" t="s">
        <v>70</v>
      </c>
      <c r="L1587" s="136" t="s">
        <v>7255</v>
      </c>
      <c r="M1587" s="141"/>
      <c r="N1587" s="139"/>
      <c r="O1587" s="4"/>
      <c r="P1587" s="48" t="s">
        <v>5</v>
      </c>
      <c r="Q1587" s="4"/>
    </row>
    <row r="1588" spans="1:17" ht="45" customHeight="1" x14ac:dyDescent="0.2">
      <c r="A1588" s="57">
        <v>4145020</v>
      </c>
      <c r="B1588" s="4" t="s">
        <v>38</v>
      </c>
      <c r="C1588" s="4" t="s">
        <v>9756</v>
      </c>
      <c r="D1588" s="4" t="s">
        <v>368</v>
      </c>
      <c r="E1588" s="4" t="s">
        <v>80</v>
      </c>
      <c r="F1588" s="4" t="s">
        <v>1817</v>
      </c>
      <c r="G1588" s="50" t="s">
        <v>4799</v>
      </c>
      <c r="H1588" s="113" t="s">
        <v>4796</v>
      </c>
      <c r="I1588" s="4" t="s">
        <v>30</v>
      </c>
      <c r="J1588" s="4" t="s">
        <v>76</v>
      </c>
      <c r="K1588" s="4" t="s">
        <v>70</v>
      </c>
      <c r="L1588" s="136" t="s">
        <v>7261</v>
      </c>
      <c r="M1588" s="141"/>
      <c r="N1588" s="139"/>
      <c r="O1588" s="4"/>
      <c r="P1588" s="48" t="s">
        <v>5</v>
      </c>
      <c r="Q1588" s="4"/>
    </row>
    <row r="1589" spans="1:17" ht="45" customHeight="1" x14ac:dyDescent="0.2">
      <c r="A1589" s="57">
        <v>4145020</v>
      </c>
      <c r="B1589" s="4" t="s">
        <v>38</v>
      </c>
      <c r="C1589" s="4" t="s">
        <v>9756</v>
      </c>
      <c r="D1589" s="4" t="s">
        <v>368</v>
      </c>
      <c r="E1589" s="4" t="s">
        <v>80</v>
      </c>
      <c r="F1589" s="4" t="s">
        <v>1819</v>
      </c>
      <c r="G1589" s="4" t="s">
        <v>4801</v>
      </c>
      <c r="H1589" s="113" t="s">
        <v>4796</v>
      </c>
      <c r="I1589" s="4" t="s">
        <v>30</v>
      </c>
      <c r="J1589" s="4" t="s">
        <v>76</v>
      </c>
      <c r="K1589" s="4" t="s">
        <v>70</v>
      </c>
      <c r="L1589" s="136" t="s">
        <v>7263</v>
      </c>
      <c r="M1589" s="141"/>
      <c r="N1589" s="139"/>
      <c r="O1589" s="4"/>
      <c r="P1589" s="48" t="s">
        <v>5</v>
      </c>
      <c r="Q1589" s="4"/>
    </row>
    <row r="1590" spans="1:17" ht="45" customHeight="1" x14ac:dyDescent="0.2">
      <c r="A1590" s="57">
        <v>4145020</v>
      </c>
      <c r="B1590" s="4" t="s">
        <v>38</v>
      </c>
      <c r="C1590" s="4" t="s">
        <v>9756</v>
      </c>
      <c r="D1590" s="4" t="s">
        <v>80</v>
      </c>
      <c r="E1590" s="4" t="s">
        <v>368</v>
      </c>
      <c r="F1590" s="4" t="s">
        <v>1820</v>
      </c>
      <c r="G1590" s="4" t="s">
        <v>4802</v>
      </c>
      <c r="H1590" s="113" t="s">
        <v>4796</v>
      </c>
      <c r="I1590" s="4" t="s">
        <v>30</v>
      </c>
      <c r="J1590" s="4" t="s">
        <v>76</v>
      </c>
      <c r="K1590" s="4" t="s">
        <v>41</v>
      </c>
      <c r="L1590" s="136" t="s">
        <v>7264</v>
      </c>
      <c r="M1590" s="141" t="s">
        <v>331</v>
      </c>
      <c r="N1590" s="139" t="s">
        <v>9337</v>
      </c>
      <c r="O1590" s="4" t="s">
        <v>3853</v>
      </c>
      <c r="P1590" s="48" t="s">
        <v>5</v>
      </c>
      <c r="Q1590" s="4"/>
    </row>
    <row r="1591" spans="1:17" ht="45" customHeight="1" x14ac:dyDescent="0.2">
      <c r="A1591" s="57">
        <v>4145020</v>
      </c>
      <c r="B1591" s="4" t="s">
        <v>38</v>
      </c>
      <c r="C1591" s="4" t="s">
        <v>9756</v>
      </c>
      <c r="D1591" s="4" t="s">
        <v>368</v>
      </c>
      <c r="E1591" s="4" t="s">
        <v>80</v>
      </c>
      <c r="F1591" s="4" t="s">
        <v>1821</v>
      </c>
      <c r="G1591" s="4" t="s">
        <v>4803</v>
      </c>
      <c r="H1591" s="113" t="s">
        <v>4796</v>
      </c>
      <c r="I1591" s="4" t="s">
        <v>30</v>
      </c>
      <c r="J1591" s="4" t="s">
        <v>76</v>
      </c>
      <c r="K1591" s="4" t="s">
        <v>70</v>
      </c>
      <c r="L1591" s="136" t="s">
        <v>7265</v>
      </c>
      <c r="M1591" s="141"/>
      <c r="N1591" s="139"/>
      <c r="O1591" s="4"/>
      <c r="P1591" s="48" t="s">
        <v>5</v>
      </c>
      <c r="Q1591" s="4"/>
    </row>
    <row r="1592" spans="1:17" ht="45" customHeight="1" x14ac:dyDescent="0.2">
      <c r="A1592" s="57">
        <v>4145020</v>
      </c>
      <c r="B1592" s="4" t="s">
        <v>38</v>
      </c>
      <c r="C1592" s="4" t="s">
        <v>9756</v>
      </c>
      <c r="D1592" s="4" t="s">
        <v>368</v>
      </c>
      <c r="E1592" s="4" t="s">
        <v>80</v>
      </c>
      <c r="F1592" s="4" t="s">
        <v>1822</v>
      </c>
      <c r="G1592" s="4" t="s">
        <v>4804</v>
      </c>
      <c r="H1592" s="113" t="s">
        <v>4796</v>
      </c>
      <c r="I1592" s="4" t="s">
        <v>30</v>
      </c>
      <c r="J1592" s="4" t="s">
        <v>76</v>
      </c>
      <c r="K1592" s="4" t="s">
        <v>70</v>
      </c>
      <c r="L1592" s="136" t="s">
        <v>7266</v>
      </c>
      <c r="M1592" s="141"/>
      <c r="N1592" s="139"/>
      <c r="O1592" s="4"/>
      <c r="P1592" s="48" t="s">
        <v>5</v>
      </c>
      <c r="Q1592" s="4"/>
    </row>
    <row r="1593" spans="1:17" ht="45" customHeight="1" x14ac:dyDescent="0.2">
      <c r="A1593" s="57">
        <v>4145020</v>
      </c>
      <c r="B1593" s="4" t="s">
        <v>38</v>
      </c>
      <c r="C1593" s="4" t="s">
        <v>9756</v>
      </c>
      <c r="D1593" s="4" t="s">
        <v>80</v>
      </c>
      <c r="E1593" s="4" t="s">
        <v>368</v>
      </c>
      <c r="F1593" s="4" t="s">
        <v>1823</v>
      </c>
      <c r="G1593" s="50" t="s">
        <v>4805</v>
      </c>
      <c r="H1593" s="113" t="s">
        <v>4796</v>
      </c>
      <c r="I1593" s="4" t="s">
        <v>30</v>
      </c>
      <c r="J1593" s="4" t="s">
        <v>76</v>
      </c>
      <c r="K1593" s="4" t="s">
        <v>44</v>
      </c>
      <c r="L1593" s="136" t="s">
        <v>7267</v>
      </c>
      <c r="M1593" s="141" t="s">
        <v>331</v>
      </c>
      <c r="N1593" s="139" t="s">
        <v>9338</v>
      </c>
      <c r="O1593" s="4" t="s">
        <v>3853</v>
      </c>
      <c r="P1593" s="48" t="s">
        <v>5</v>
      </c>
      <c r="Q1593" s="4"/>
    </row>
    <row r="1594" spans="1:17" ht="45" customHeight="1" x14ac:dyDescent="0.2">
      <c r="A1594" s="57">
        <v>4145020</v>
      </c>
      <c r="B1594" s="4" t="s">
        <v>38</v>
      </c>
      <c r="C1594" s="4" t="s">
        <v>9756</v>
      </c>
      <c r="D1594" s="4" t="s">
        <v>80</v>
      </c>
      <c r="E1594" s="4" t="s">
        <v>368</v>
      </c>
      <c r="F1594" s="4" t="s">
        <v>1824</v>
      </c>
      <c r="G1594" s="50" t="s">
        <v>4806</v>
      </c>
      <c r="H1594" s="113" t="s">
        <v>4796</v>
      </c>
      <c r="I1594" s="4" t="s">
        <v>30</v>
      </c>
      <c r="J1594" s="4" t="s">
        <v>76</v>
      </c>
      <c r="K1594" s="4" t="s">
        <v>41</v>
      </c>
      <c r="L1594" s="136" t="s">
        <v>7268</v>
      </c>
      <c r="M1594" s="141" t="s">
        <v>331</v>
      </c>
      <c r="N1594" s="139" t="s">
        <v>9339</v>
      </c>
      <c r="O1594" s="4" t="s">
        <v>3853</v>
      </c>
      <c r="P1594" s="48" t="s">
        <v>5</v>
      </c>
      <c r="Q1594" s="4"/>
    </row>
    <row r="1595" spans="1:17" ht="45" customHeight="1" x14ac:dyDescent="0.2">
      <c r="A1595" s="57">
        <v>4145020</v>
      </c>
      <c r="B1595" s="4" t="s">
        <v>38</v>
      </c>
      <c r="C1595" s="4" t="s">
        <v>9756</v>
      </c>
      <c r="D1595" s="4" t="s">
        <v>315</v>
      </c>
      <c r="E1595" s="4" t="s">
        <v>926</v>
      </c>
      <c r="F1595" s="4" t="s">
        <v>1825</v>
      </c>
      <c r="G1595" s="50" t="s">
        <v>4807</v>
      </c>
      <c r="H1595" s="113" t="s">
        <v>4796</v>
      </c>
      <c r="I1595" s="4" t="s">
        <v>30</v>
      </c>
      <c r="J1595" s="4" t="s">
        <v>0</v>
      </c>
      <c r="K1595" s="4" t="s">
        <v>70</v>
      </c>
      <c r="L1595" s="136" t="s">
        <v>7269</v>
      </c>
      <c r="M1595" s="141"/>
      <c r="N1595" s="139"/>
      <c r="O1595" s="4"/>
      <c r="P1595" s="48" t="s">
        <v>5</v>
      </c>
      <c r="Q1595" s="4"/>
    </row>
    <row r="1596" spans="1:17" ht="45" customHeight="1" x14ac:dyDescent="0.2">
      <c r="A1596" s="57">
        <v>4145020</v>
      </c>
      <c r="B1596" s="4" t="s">
        <v>38</v>
      </c>
      <c r="C1596" s="4" t="s">
        <v>9756</v>
      </c>
      <c r="D1596" s="4" t="s">
        <v>43</v>
      </c>
      <c r="E1596" s="4" t="s">
        <v>29</v>
      </c>
      <c r="F1596" s="4" t="s">
        <v>1826</v>
      </c>
      <c r="G1596" s="50" t="s">
        <v>4808</v>
      </c>
      <c r="H1596" s="113" t="s">
        <v>4372</v>
      </c>
      <c r="I1596" s="4" t="s">
        <v>14</v>
      </c>
      <c r="J1596" s="4" t="s">
        <v>0</v>
      </c>
      <c r="K1596" s="4" t="s">
        <v>70</v>
      </c>
      <c r="L1596" s="136" t="s">
        <v>7270</v>
      </c>
      <c r="M1596" s="141"/>
      <c r="N1596" s="139"/>
      <c r="O1596" s="4"/>
      <c r="P1596" s="48" t="s">
        <v>26</v>
      </c>
      <c r="Q1596" s="4"/>
    </row>
    <row r="1597" spans="1:17" ht="45" customHeight="1" x14ac:dyDescent="0.2">
      <c r="A1597" s="57">
        <v>4145020</v>
      </c>
      <c r="B1597" s="4" t="s">
        <v>38</v>
      </c>
      <c r="C1597" s="4" t="s">
        <v>9756</v>
      </c>
      <c r="D1597" s="4" t="s">
        <v>340</v>
      </c>
      <c r="E1597" s="4" t="s">
        <v>80</v>
      </c>
      <c r="F1597" s="4" t="s">
        <v>1827</v>
      </c>
      <c r="G1597" s="4" t="s">
        <v>4809</v>
      </c>
      <c r="H1597" s="113" t="s">
        <v>4796</v>
      </c>
      <c r="I1597" s="4" t="s">
        <v>30</v>
      </c>
      <c r="J1597" s="4" t="s">
        <v>76</v>
      </c>
      <c r="K1597" s="4" t="s">
        <v>70</v>
      </c>
      <c r="L1597" s="136" t="s">
        <v>7271</v>
      </c>
      <c r="M1597" s="141"/>
      <c r="N1597" s="139"/>
      <c r="O1597" s="4"/>
      <c r="P1597" s="48" t="s">
        <v>5</v>
      </c>
      <c r="Q1597" s="4"/>
    </row>
    <row r="1598" spans="1:17" ht="45" customHeight="1" x14ac:dyDescent="0.2">
      <c r="A1598" s="57">
        <v>4145020</v>
      </c>
      <c r="B1598" s="4" t="s">
        <v>38</v>
      </c>
      <c r="C1598" s="4" t="s">
        <v>9756</v>
      </c>
      <c r="D1598" s="4" t="s">
        <v>315</v>
      </c>
      <c r="E1598" s="4" t="s">
        <v>926</v>
      </c>
      <c r="F1598" s="4" t="s">
        <v>1831</v>
      </c>
      <c r="G1598" s="4" t="s">
        <v>4813</v>
      </c>
      <c r="H1598" s="113" t="s">
        <v>4796</v>
      </c>
      <c r="I1598" s="4" t="s">
        <v>30</v>
      </c>
      <c r="J1598" s="4" t="s">
        <v>0</v>
      </c>
      <c r="K1598" s="4" t="s">
        <v>70</v>
      </c>
      <c r="L1598" s="136" t="s">
        <v>7275</v>
      </c>
      <c r="M1598" s="141"/>
      <c r="N1598" s="139"/>
      <c r="O1598" s="4"/>
      <c r="P1598" s="48" t="s">
        <v>5</v>
      </c>
      <c r="Q1598" s="4"/>
    </row>
    <row r="1599" spans="1:17" ht="45" customHeight="1" x14ac:dyDescent="0.2">
      <c r="A1599" s="57">
        <v>4145020</v>
      </c>
      <c r="B1599" s="4" t="s">
        <v>38</v>
      </c>
      <c r="C1599" s="4" t="s">
        <v>9767</v>
      </c>
      <c r="D1599" s="4" t="s">
        <v>371</v>
      </c>
      <c r="E1599" s="4" t="s">
        <v>39</v>
      </c>
      <c r="F1599" s="4" t="s">
        <v>1835</v>
      </c>
      <c r="G1599" s="4" t="s">
        <v>4817</v>
      </c>
      <c r="H1599" s="113" t="s">
        <v>4796</v>
      </c>
      <c r="I1599" s="4" t="s">
        <v>27</v>
      </c>
      <c r="J1599" s="4" t="s">
        <v>76</v>
      </c>
      <c r="K1599" s="4" t="s">
        <v>70</v>
      </c>
      <c r="L1599" s="136" t="s">
        <v>7279</v>
      </c>
      <c r="M1599" s="141"/>
      <c r="N1599" s="139"/>
      <c r="O1599" s="4"/>
      <c r="P1599" s="48" t="s">
        <v>5</v>
      </c>
      <c r="Q1599" s="4"/>
    </row>
    <row r="1600" spans="1:17" ht="45" customHeight="1" x14ac:dyDescent="0.2">
      <c r="A1600" s="57">
        <v>4145020</v>
      </c>
      <c r="B1600" s="4" t="s">
        <v>38</v>
      </c>
      <c r="C1600" s="4" t="s">
        <v>9756</v>
      </c>
      <c r="D1600" s="4" t="s">
        <v>315</v>
      </c>
      <c r="E1600" s="4" t="s">
        <v>926</v>
      </c>
      <c r="F1600" s="4" t="s">
        <v>1842</v>
      </c>
      <c r="G1600" s="4" t="s">
        <v>4824</v>
      </c>
      <c r="H1600" s="113" t="s">
        <v>4796</v>
      </c>
      <c r="I1600" s="4" t="s">
        <v>30</v>
      </c>
      <c r="J1600" s="4" t="s">
        <v>0</v>
      </c>
      <c r="K1600" s="4" t="s">
        <v>70</v>
      </c>
      <c r="L1600" s="136" t="s">
        <v>7286</v>
      </c>
      <c r="M1600" s="141"/>
      <c r="N1600" s="139"/>
      <c r="O1600" s="4"/>
      <c r="P1600" s="48" t="s">
        <v>5</v>
      </c>
      <c r="Q1600" s="4"/>
    </row>
    <row r="1601" spans="1:17" ht="45" customHeight="1" x14ac:dyDescent="0.2">
      <c r="A1601" s="57">
        <v>4145020</v>
      </c>
      <c r="B1601" s="4" t="s">
        <v>38</v>
      </c>
      <c r="C1601" s="4" t="s">
        <v>9756</v>
      </c>
      <c r="D1601" s="4" t="s">
        <v>315</v>
      </c>
      <c r="E1601" s="4" t="s">
        <v>926</v>
      </c>
      <c r="F1601" s="4" t="s">
        <v>1843</v>
      </c>
      <c r="G1601" s="50" t="s">
        <v>4825</v>
      </c>
      <c r="H1601" s="113" t="s">
        <v>4796</v>
      </c>
      <c r="I1601" s="4" t="s">
        <v>30</v>
      </c>
      <c r="J1601" s="4" t="s">
        <v>0</v>
      </c>
      <c r="K1601" s="4" t="s">
        <v>70</v>
      </c>
      <c r="L1601" s="136" t="s">
        <v>7287</v>
      </c>
      <c r="M1601" s="141"/>
      <c r="N1601" s="139"/>
      <c r="O1601" s="4"/>
      <c r="P1601" s="48" t="s">
        <v>5</v>
      </c>
      <c r="Q1601" s="4"/>
    </row>
    <row r="1602" spans="1:17" ht="45" customHeight="1" x14ac:dyDescent="0.2">
      <c r="A1602" s="57">
        <v>4145020</v>
      </c>
      <c r="B1602" s="4" t="s">
        <v>38</v>
      </c>
      <c r="C1602" s="4" t="s">
        <v>9756</v>
      </c>
      <c r="D1602" s="4" t="s">
        <v>43</v>
      </c>
      <c r="E1602" s="4" t="s">
        <v>29</v>
      </c>
      <c r="F1602" s="4" t="s">
        <v>1848</v>
      </c>
      <c r="G1602" s="50" t="s">
        <v>4830</v>
      </c>
      <c r="H1602" s="113" t="s">
        <v>4796</v>
      </c>
      <c r="I1602" s="4" t="s">
        <v>9</v>
      </c>
      <c r="J1602" s="4" t="s">
        <v>3</v>
      </c>
      <c r="K1602" s="4" t="s">
        <v>70</v>
      </c>
      <c r="L1602" s="136" t="s">
        <v>7292</v>
      </c>
      <c r="M1602" s="141"/>
      <c r="N1602" s="139"/>
      <c r="O1602" s="4"/>
      <c r="P1602" s="48" t="s">
        <v>5</v>
      </c>
      <c r="Q1602" s="4"/>
    </row>
    <row r="1603" spans="1:17" ht="45" customHeight="1" x14ac:dyDescent="0.2">
      <c r="A1603" s="57">
        <v>4145020</v>
      </c>
      <c r="B1603" s="4" t="s">
        <v>38</v>
      </c>
      <c r="C1603" s="4" t="s">
        <v>9756</v>
      </c>
      <c r="D1603" s="4" t="s">
        <v>343</v>
      </c>
      <c r="E1603" s="4" t="s">
        <v>46</v>
      </c>
      <c r="F1603" s="4" t="s">
        <v>1849</v>
      </c>
      <c r="G1603" s="50" t="s">
        <v>4831</v>
      </c>
      <c r="H1603" s="113" t="s">
        <v>4796</v>
      </c>
      <c r="I1603" s="4" t="s">
        <v>30</v>
      </c>
      <c r="J1603" s="4" t="s">
        <v>76</v>
      </c>
      <c r="K1603" s="4" t="s">
        <v>70</v>
      </c>
      <c r="L1603" s="136" t="s">
        <v>7293</v>
      </c>
      <c r="M1603" s="141"/>
      <c r="N1603" s="139"/>
      <c r="O1603" s="4"/>
      <c r="P1603" s="48" t="s">
        <v>5</v>
      </c>
      <c r="Q1603" s="4"/>
    </row>
    <row r="1604" spans="1:17" ht="45" customHeight="1" x14ac:dyDescent="0.2">
      <c r="A1604" s="57">
        <v>4145020</v>
      </c>
      <c r="B1604" s="4" t="s">
        <v>38</v>
      </c>
      <c r="C1604" s="4" t="s">
        <v>9756</v>
      </c>
      <c r="D1604" s="4" t="s">
        <v>315</v>
      </c>
      <c r="E1604" s="4" t="s">
        <v>926</v>
      </c>
      <c r="F1604" s="4" t="s">
        <v>1851</v>
      </c>
      <c r="G1604" s="4" t="s">
        <v>4833</v>
      </c>
      <c r="H1604" s="113" t="s">
        <v>4796</v>
      </c>
      <c r="I1604" s="4" t="s">
        <v>30</v>
      </c>
      <c r="J1604" s="4" t="s">
        <v>0</v>
      </c>
      <c r="K1604" s="4" t="s">
        <v>70</v>
      </c>
      <c r="L1604" s="136" t="s">
        <v>7294</v>
      </c>
      <c r="M1604" s="141"/>
      <c r="N1604" s="139"/>
      <c r="O1604" s="4"/>
      <c r="P1604" s="48" t="s">
        <v>5</v>
      </c>
      <c r="Q1604" s="4"/>
    </row>
    <row r="1605" spans="1:17" ht="45" customHeight="1" x14ac:dyDescent="0.2">
      <c r="A1605" s="57">
        <v>4145020</v>
      </c>
      <c r="B1605" s="4" t="s">
        <v>38</v>
      </c>
      <c r="C1605" s="4" t="s">
        <v>9767</v>
      </c>
      <c r="D1605" s="4" t="s">
        <v>371</v>
      </c>
      <c r="E1605" s="4" t="s">
        <v>39</v>
      </c>
      <c r="F1605" s="4" t="s">
        <v>1855</v>
      </c>
      <c r="G1605" s="50" t="s">
        <v>4837</v>
      </c>
      <c r="H1605" s="113" t="s">
        <v>4796</v>
      </c>
      <c r="I1605" s="4" t="s">
        <v>27</v>
      </c>
      <c r="J1605" s="4" t="s">
        <v>76</v>
      </c>
      <c r="K1605" s="4" t="s">
        <v>70</v>
      </c>
      <c r="L1605" s="136" t="s">
        <v>7298</v>
      </c>
      <c r="M1605" s="141"/>
      <c r="N1605" s="139"/>
      <c r="O1605" s="4"/>
      <c r="P1605" s="48" t="s">
        <v>5</v>
      </c>
      <c r="Q1605" s="4"/>
    </row>
    <row r="1606" spans="1:17" ht="45" customHeight="1" x14ac:dyDescent="0.2">
      <c r="A1606" s="57">
        <v>4145020</v>
      </c>
      <c r="B1606" s="4" t="s">
        <v>38</v>
      </c>
      <c r="C1606" s="4" t="s">
        <v>9756</v>
      </c>
      <c r="D1606" s="4" t="s">
        <v>323</v>
      </c>
      <c r="E1606" s="4" t="s">
        <v>926</v>
      </c>
      <c r="F1606" s="4" t="s">
        <v>1859</v>
      </c>
      <c r="G1606" s="4" t="s">
        <v>4841</v>
      </c>
      <c r="H1606" s="113" t="s">
        <v>4796</v>
      </c>
      <c r="I1606" s="4" t="s">
        <v>30</v>
      </c>
      <c r="J1606" s="4" t="s">
        <v>0</v>
      </c>
      <c r="K1606" s="4" t="s">
        <v>70</v>
      </c>
      <c r="L1606" s="136" t="s">
        <v>7302</v>
      </c>
      <c r="M1606" s="141"/>
      <c r="N1606" s="139"/>
      <c r="O1606" s="4"/>
      <c r="P1606" s="48" t="s">
        <v>5</v>
      </c>
      <c r="Q1606" s="4"/>
    </row>
    <row r="1607" spans="1:17" ht="45" customHeight="1" x14ac:dyDescent="0.2">
      <c r="A1607" s="57">
        <v>4145020</v>
      </c>
      <c r="B1607" s="4" t="s">
        <v>38</v>
      </c>
      <c r="C1607" s="4" t="s">
        <v>9756</v>
      </c>
      <c r="D1607" s="4" t="s">
        <v>341</v>
      </c>
      <c r="E1607" s="4" t="s">
        <v>924</v>
      </c>
      <c r="F1607" s="4" t="s">
        <v>1861</v>
      </c>
      <c r="G1607" s="4" t="s">
        <v>4843</v>
      </c>
      <c r="H1607" s="113" t="s">
        <v>4796</v>
      </c>
      <c r="I1607" s="4" t="s">
        <v>30</v>
      </c>
      <c r="J1607" s="4" t="s">
        <v>0</v>
      </c>
      <c r="K1607" s="4" t="s">
        <v>44</v>
      </c>
      <c r="L1607" s="136" t="s">
        <v>7304</v>
      </c>
      <c r="M1607" s="141"/>
      <c r="N1607" s="139" t="s">
        <v>9356</v>
      </c>
      <c r="O1607" s="4" t="s">
        <v>3006</v>
      </c>
      <c r="P1607" s="48" t="s">
        <v>5</v>
      </c>
      <c r="Q1607" s="4"/>
    </row>
    <row r="1608" spans="1:17" ht="45" customHeight="1" x14ac:dyDescent="0.2">
      <c r="A1608" s="57">
        <v>4145020</v>
      </c>
      <c r="B1608" s="4" t="s">
        <v>38</v>
      </c>
      <c r="C1608" s="4" t="s">
        <v>9756</v>
      </c>
      <c r="D1608" s="4" t="s">
        <v>304</v>
      </c>
      <c r="E1608" s="4" t="s">
        <v>46</v>
      </c>
      <c r="F1608" s="4" t="s">
        <v>1862</v>
      </c>
      <c r="G1608" s="4" t="s">
        <v>4844</v>
      </c>
      <c r="H1608" s="113" t="s">
        <v>4796</v>
      </c>
      <c r="I1608" s="4" t="s">
        <v>30</v>
      </c>
      <c r="J1608" s="4" t="s">
        <v>0</v>
      </c>
      <c r="K1608" s="4" t="s">
        <v>70</v>
      </c>
      <c r="L1608" s="136" t="s">
        <v>7305</v>
      </c>
      <c r="M1608" s="141"/>
      <c r="N1608" s="139"/>
      <c r="O1608" s="4"/>
      <c r="P1608" s="48" t="s">
        <v>5</v>
      </c>
      <c r="Q1608" s="4"/>
    </row>
    <row r="1609" spans="1:17" ht="45" customHeight="1" x14ac:dyDescent="0.2">
      <c r="A1609" s="57">
        <v>4145020</v>
      </c>
      <c r="B1609" s="4" t="s">
        <v>38</v>
      </c>
      <c r="C1609" s="4" t="s">
        <v>9756</v>
      </c>
      <c r="D1609" s="4" t="s">
        <v>923</v>
      </c>
      <c r="E1609" s="4" t="s">
        <v>924</v>
      </c>
      <c r="F1609" s="4" t="s">
        <v>1864</v>
      </c>
      <c r="G1609" s="4" t="s">
        <v>4846</v>
      </c>
      <c r="H1609" s="113" t="s">
        <v>4796</v>
      </c>
      <c r="I1609" s="4" t="s">
        <v>2</v>
      </c>
      <c r="J1609" s="4" t="s">
        <v>3</v>
      </c>
      <c r="K1609" s="4" t="s">
        <v>70</v>
      </c>
      <c r="L1609" s="136" t="s">
        <v>7307</v>
      </c>
      <c r="M1609" s="141"/>
      <c r="N1609" s="139"/>
      <c r="O1609" s="4"/>
      <c r="P1609" s="48" t="s">
        <v>5</v>
      </c>
      <c r="Q1609" s="4"/>
    </row>
    <row r="1610" spans="1:17" ht="45" customHeight="1" x14ac:dyDescent="0.2">
      <c r="A1610" s="57">
        <v>4145020</v>
      </c>
      <c r="B1610" s="4" t="s">
        <v>38</v>
      </c>
      <c r="C1610" s="4" t="s">
        <v>9756</v>
      </c>
      <c r="D1610" s="4" t="s">
        <v>900</v>
      </c>
      <c r="E1610" s="4" t="s">
        <v>39</v>
      </c>
      <c r="F1610" s="4" t="s">
        <v>1865</v>
      </c>
      <c r="G1610" s="4" t="s">
        <v>4847</v>
      </c>
      <c r="H1610" s="113" t="s">
        <v>4372</v>
      </c>
      <c r="I1610" s="4" t="s">
        <v>6</v>
      </c>
      <c r="J1610" s="4" t="s">
        <v>3</v>
      </c>
      <c r="K1610" s="4" t="s">
        <v>70</v>
      </c>
      <c r="L1610" s="136" t="s">
        <v>7308</v>
      </c>
      <c r="M1610" s="141"/>
      <c r="N1610" s="139"/>
      <c r="O1610" s="4"/>
      <c r="P1610" s="48" t="s">
        <v>26</v>
      </c>
      <c r="Q1610" s="4"/>
    </row>
    <row r="1611" spans="1:17" ht="45" customHeight="1" x14ac:dyDescent="0.2">
      <c r="A1611" s="57">
        <v>4145020</v>
      </c>
      <c r="B1611" s="4" t="s">
        <v>38</v>
      </c>
      <c r="C1611" s="4" t="s">
        <v>9756</v>
      </c>
      <c r="D1611" s="4" t="s">
        <v>39</v>
      </c>
      <c r="E1611" s="4" t="s">
        <v>56</v>
      </c>
      <c r="F1611" s="4" t="s">
        <v>1867</v>
      </c>
      <c r="G1611" s="50" t="s">
        <v>4849</v>
      </c>
      <c r="H1611" s="113" t="s">
        <v>4372</v>
      </c>
      <c r="I1611" s="4" t="s">
        <v>6</v>
      </c>
      <c r="J1611" s="4" t="s">
        <v>3</v>
      </c>
      <c r="K1611" s="4" t="s">
        <v>70</v>
      </c>
      <c r="L1611" s="136" t="s">
        <v>7310</v>
      </c>
      <c r="M1611" s="141"/>
      <c r="N1611" s="139"/>
      <c r="O1611" s="4"/>
      <c r="P1611" s="48" t="s">
        <v>26</v>
      </c>
      <c r="Q1611" s="4"/>
    </row>
    <row r="1612" spans="1:17" ht="45" customHeight="1" x14ac:dyDescent="0.2">
      <c r="A1612" s="57">
        <v>4145020</v>
      </c>
      <c r="B1612" s="4" t="s">
        <v>38</v>
      </c>
      <c r="C1612" s="4" t="s">
        <v>9767</v>
      </c>
      <c r="D1612" s="4" t="s">
        <v>371</v>
      </c>
      <c r="E1612" s="4" t="s">
        <v>39</v>
      </c>
      <c r="F1612" s="4" t="s">
        <v>1875</v>
      </c>
      <c r="G1612" s="50" t="s">
        <v>4857</v>
      </c>
      <c r="H1612" s="113" t="s">
        <v>4796</v>
      </c>
      <c r="I1612" s="4" t="s">
        <v>27</v>
      </c>
      <c r="J1612" s="4" t="s">
        <v>3</v>
      </c>
      <c r="K1612" s="4" t="s">
        <v>70</v>
      </c>
      <c r="L1612" s="136" t="s">
        <v>7317</v>
      </c>
      <c r="M1612" s="141"/>
      <c r="N1612" s="139"/>
      <c r="O1612" s="4"/>
      <c r="P1612" s="48" t="s">
        <v>5</v>
      </c>
      <c r="Q1612" s="4"/>
    </row>
    <row r="1613" spans="1:17" ht="45" customHeight="1" x14ac:dyDescent="0.2">
      <c r="A1613" s="57">
        <v>4145020</v>
      </c>
      <c r="B1613" s="4" t="s">
        <v>38</v>
      </c>
      <c r="C1613" s="4" t="s">
        <v>9756</v>
      </c>
      <c r="D1613" s="4" t="s">
        <v>94</v>
      </c>
      <c r="E1613" s="4" t="s">
        <v>31</v>
      </c>
      <c r="F1613" s="4" t="s">
        <v>1884</v>
      </c>
      <c r="G1613" s="50" t="s">
        <v>4866</v>
      </c>
      <c r="H1613" s="113" t="s">
        <v>4796</v>
      </c>
      <c r="I1613" s="4" t="s">
        <v>30</v>
      </c>
      <c r="J1613" s="4" t="s">
        <v>0</v>
      </c>
      <c r="K1613" s="4" t="s">
        <v>70</v>
      </c>
      <c r="L1613" s="136" t="s">
        <v>7325</v>
      </c>
      <c r="M1613" s="141"/>
      <c r="N1613" s="139"/>
      <c r="O1613" s="4"/>
      <c r="P1613" s="48" t="s">
        <v>5</v>
      </c>
      <c r="Q1613" s="4"/>
    </row>
    <row r="1614" spans="1:17" ht="45" customHeight="1" x14ac:dyDescent="0.2">
      <c r="A1614" s="57">
        <v>4145020</v>
      </c>
      <c r="B1614" s="4" t="s">
        <v>38</v>
      </c>
      <c r="C1614" s="4" t="s">
        <v>9756</v>
      </c>
      <c r="D1614" s="4" t="s">
        <v>376</v>
      </c>
      <c r="E1614" s="4" t="s">
        <v>46</v>
      </c>
      <c r="F1614" s="4" t="s">
        <v>1885</v>
      </c>
      <c r="G1614" s="50" t="s">
        <v>4867</v>
      </c>
      <c r="H1614" s="113" t="s">
        <v>4796</v>
      </c>
      <c r="I1614" s="4" t="s">
        <v>30</v>
      </c>
      <c r="J1614" s="4" t="s">
        <v>0</v>
      </c>
      <c r="K1614" s="4" t="s">
        <v>70</v>
      </c>
      <c r="L1614" s="136" t="s">
        <v>7326</v>
      </c>
      <c r="M1614" s="141"/>
      <c r="N1614" s="139"/>
      <c r="O1614" s="4"/>
      <c r="P1614" s="48" t="s">
        <v>5</v>
      </c>
      <c r="Q1614" s="4"/>
    </row>
    <row r="1615" spans="1:17" ht="45" customHeight="1" x14ac:dyDescent="0.2">
      <c r="A1615" s="57">
        <v>4145020</v>
      </c>
      <c r="B1615" s="4" t="s">
        <v>38</v>
      </c>
      <c r="C1615" s="4" t="s">
        <v>9756</v>
      </c>
      <c r="D1615" s="4" t="s">
        <v>49</v>
      </c>
      <c r="E1615" s="4" t="s">
        <v>37</v>
      </c>
      <c r="F1615" s="4" t="s">
        <v>1886</v>
      </c>
      <c r="G1615" s="50" t="s">
        <v>4868</v>
      </c>
      <c r="H1615" s="113" t="s">
        <v>4796</v>
      </c>
      <c r="I1615" s="4" t="s">
        <v>30</v>
      </c>
      <c r="J1615" s="4" t="s">
        <v>0</v>
      </c>
      <c r="K1615" s="4" t="s">
        <v>41</v>
      </c>
      <c r="L1615" s="136" t="s">
        <v>7327</v>
      </c>
      <c r="M1615" s="141"/>
      <c r="N1615" s="139" t="s">
        <v>9366</v>
      </c>
      <c r="O1615" s="4" t="s">
        <v>3051</v>
      </c>
      <c r="P1615" s="48" t="s">
        <v>5</v>
      </c>
      <c r="Q1615" s="4"/>
    </row>
    <row r="1616" spans="1:17" ht="45" customHeight="1" x14ac:dyDescent="0.2">
      <c r="A1616" s="57">
        <v>4145020</v>
      </c>
      <c r="B1616" s="4" t="s">
        <v>38</v>
      </c>
      <c r="C1616" s="4" t="s">
        <v>9756</v>
      </c>
      <c r="D1616" s="4" t="s">
        <v>342</v>
      </c>
      <c r="E1616" s="4" t="s">
        <v>37</v>
      </c>
      <c r="F1616" s="4" t="s">
        <v>1887</v>
      </c>
      <c r="G1616" s="50" t="s">
        <v>4869</v>
      </c>
      <c r="H1616" s="113" t="s">
        <v>4796</v>
      </c>
      <c r="I1616" s="4" t="s">
        <v>30</v>
      </c>
      <c r="J1616" s="4" t="s">
        <v>0</v>
      </c>
      <c r="K1616" s="4" t="s">
        <v>70</v>
      </c>
      <c r="L1616" s="136" t="s">
        <v>7328</v>
      </c>
      <c r="M1616" s="141"/>
      <c r="N1616" s="139"/>
      <c r="O1616" s="4"/>
      <c r="P1616" s="48" t="s">
        <v>5</v>
      </c>
      <c r="Q1616" s="4"/>
    </row>
    <row r="1617" spans="1:17" ht="45" customHeight="1" x14ac:dyDescent="0.2">
      <c r="A1617" s="57">
        <v>4145020</v>
      </c>
      <c r="B1617" s="4" t="s">
        <v>38</v>
      </c>
      <c r="C1617" s="4" t="s">
        <v>9756</v>
      </c>
      <c r="D1617" s="4" t="s">
        <v>315</v>
      </c>
      <c r="E1617" s="4" t="s">
        <v>926</v>
      </c>
      <c r="F1617" s="4" t="s">
        <v>1893</v>
      </c>
      <c r="G1617" s="4" t="s">
        <v>4874</v>
      </c>
      <c r="H1617" s="113" t="s">
        <v>4796</v>
      </c>
      <c r="I1617" s="4" t="s">
        <v>30</v>
      </c>
      <c r="J1617" s="4" t="s">
        <v>0</v>
      </c>
      <c r="K1617" s="4" t="s">
        <v>70</v>
      </c>
      <c r="L1617" s="136" t="s">
        <v>7333</v>
      </c>
      <c r="M1617" s="141"/>
      <c r="N1617" s="139"/>
      <c r="O1617" s="4"/>
      <c r="P1617" s="48" t="s">
        <v>5</v>
      </c>
      <c r="Q1617" s="4"/>
    </row>
    <row r="1618" spans="1:17" ht="45" customHeight="1" x14ac:dyDescent="0.2">
      <c r="A1618" s="57">
        <v>4145020</v>
      </c>
      <c r="B1618" s="4" t="s">
        <v>38</v>
      </c>
      <c r="C1618" s="4" t="s">
        <v>9756</v>
      </c>
      <c r="D1618" s="4" t="s">
        <v>369</v>
      </c>
      <c r="E1618" s="4" t="s">
        <v>46</v>
      </c>
      <c r="F1618" s="4" t="s">
        <v>1894</v>
      </c>
      <c r="G1618" s="50" t="s">
        <v>4875</v>
      </c>
      <c r="H1618" s="113" t="s">
        <v>4796</v>
      </c>
      <c r="I1618" s="4" t="s">
        <v>30</v>
      </c>
      <c r="J1618" s="4" t="s">
        <v>0</v>
      </c>
      <c r="K1618" s="4" t="s">
        <v>70</v>
      </c>
      <c r="L1618" s="136" t="s">
        <v>7334</v>
      </c>
      <c r="M1618" s="141"/>
      <c r="N1618" s="139"/>
      <c r="O1618" s="4"/>
      <c r="P1618" s="48" t="s">
        <v>5</v>
      </c>
      <c r="Q1618" s="4"/>
    </row>
    <row r="1619" spans="1:17" ht="45" customHeight="1" x14ac:dyDescent="0.2">
      <c r="A1619" s="57">
        <v>4145020</v>
      </c>
      <c r="B1619" s="4" t="s">
        <v>38</v>
      </c>
      <c r="C1619" s="4" t="s">
        <v>9756</v>
      </c>
      <c r="D1619" s="4" t="s">
        <v>304</v>
      </c>
      <c r="E1619" s="4" t="s">
        <v>46</v>
      </c>
      <c r="F1619" s="4" t="s">
        <v>1895</v>
      </c>
      <c r="G1619" s="50" t="s">
        <v>4876</v>
      </c>
      <c r="H1619" s="113" t="s">
        <v>4796</v>
      </c>
      <c r="I1619" s="4" t="s">
        <v>30</v>
      </c>
      <c r="J1619" s="4" t="s">
        <v>0</v>
      </c>
      <c r="K1619" s="4" t="s">
        <v>70</v>
      </c>
      <c r="L1619" s="136" t="s">
        <v>7335</v>
      </c>
      <c r="M1619" s="141"/>
      <c r="N1619" s="139"/>
      <c r="O1619" s="4"/>
      <c r="P1619" s="48" t="s">
        <v>5</v>
      </c>
      <c r="Q1619" s="4"/>
    </row>
    <row r="1620" spans="1:17" ht="45" customHeight="1" x14ac:dyDescent="0.2">
      <c r="A1620" s="57">
        <v>4145020</v>
      </c>
      <c r="B1620" s="4" t="s">
        <v>38</v>
      </c>
      <c r="C1620" s="4" t="s">
        <v>9756</v>
      </c>
      <c r="D1620" s="4" t="s">
        <v>310</v>
      </c>
      <c r="E1620" s="4" t="s">
        <v>31</v>
      </c>
      <c r="F1620" s="4" t="s">
        <v>1896</v>
      </c>
      <c r="G1620" s="4" t="s">
        <v>4877</v>
      </c>
      <c r="H1620" s="113" t="s">
        <v>4796</v>
      </c>
      <c r="I1620" s="4" t="s">
        <v>30</v>
      </c>
      <c r="J1620" s="4" t="s">
        <v>0</v>
      </c>
      <c r="K1620" s="4" t="s">
        <v>70</v>
      </c>
      <c r="L1620" s="136" t="s">
        <v>7336</v>
      </c>
      <c r="M1620" s="141"/>
      <c r="N1620" s="139"/>
      <c r="O1620" s="4"/>
      <c r="P1620" s="48" t="s">
        <v>5</v>
      </c>
      <c r="Q1620" s="4"/>
    </row>
    <row r="1621" spans="1:17" ht="45" customHeight="1" x14ac:dyDescent="0.2">
      <c r="A1621" s="57">
        <v>4145020</v>
      </c>
      <c r="B1621" s="4" t="s">
        <v>38</v>
      </c>
      <c r="C1621" s="4" t="s">
        <v>9756</v>
      </c>
      <c r="D1621" s="4" t="s">
        <v>97</v>
      </c>
      <c r="E1621" s="4" t="s">
        <v>37</v>
      </c>
      <c r="F1621" s="4" t="s">
        <v>1897</v>
      </c>
      <c r="G1621" s="4" t="s">
        <v>4878</v>
      </c>
      <c r="H1621" s="113" t="s">
        <v>4796</v>
      </c>
      <c r="I1621" s="4" t="s">
        <v>30</v>
      </c>
      <c r="J1621" s="4" t="s">
        <v>0</v>
      </c>
      <c r="K1621" s="4" t="s">
        <v>70</v>
      </c>
      <c r="L1621" s="136" t="s">
        <v>7337</v>
      </c>
      <c r="M1621" s="141"/>
      <c r="N1621" s="139"/>
      <c r="O1621" s="4"/>
      <c r="P1621" s="48" t="s">
        <v>5</v>
      </c>
      <c r="Q1621" s="4"/>
    </row>
    <row r="1622" spans="1:17" ht="45" customHeight="1" x14ac:dyDescent="0.2">
      <c r="A1622" s="57">
        <v>4145020</v>
      </c>
      <c r="B1622" s="4" t="s">
        <v>38</v>
      </c>
      <c r="C1622" s="4" t="s">
        <v>9756</v>
      </c>
      <c r="D1622" s="4" t="s">
        <v>93</v>
      </c>
      <c r="E1622" s="4" t="s">
        <v>926</v>
      </c>
      <c r="F1622" s="4" t="s">
        <v>1899</v>
      </c>
      <c r="G1622" s="4" t="s">
        <v>4880</v>
      </c>
      <c r="H1622" s="113" t="s">
        <v>4796</v>
      </c>
      <c r="I1622" s="4" t="s">
        <v>30</v>
      </c>
      <c r="J1622" s="4" t="s">
        <v>0</v>
      </c>
      <c r="K1622" s="4" t="s">
        <v>70</v>
      </c>
      <c r="L1622" s="136" t="s">
        <v>7339</v>
      </c>
      <c r="M1622" s="141"/>
      <c r="N1622" s="139"/>
      <c r="O1622" s="4"/>
      <c r="P1622" s="48" t="s">
        <v>5</v>
      </c>
      <c r="Q1622" s="4"/>
    </row>
    <row r="1623" spans="1:17" ht="45" customHeight="1" x14ac:dyDescent="0.2">
      <c r="A1623" s="57">
        <v>4145020</v>
      </c>
      <c r="B1623" s="4" t="s">
        <v>38</v>
      </c>
      <c r="C1623" s="4" t="s">
        <v>9756</v>
      </c>
      <c r="D1623" s="4" t="s">
        <v>1541</v>
      </c>
      <c r="E1623" s="4" t="s">
        <v>903</v>
      </c>
      <c r="F1623" s="4" t="s">
        <v>1901</v>
      </c>
      <c r="G1623" s="4" t="s">
        <v>4882</v>
      </c>
      <c r="H1623" s="113" t="s">
        <v>4796</v>
      </c>
      <c r="I1623" s="4" t="s">
        <v>30</v>
      </c>
      <c r="J1623" s="4" t="s">
        <v>0</v>
      </c>
      <c r="K1623" s="4" t="s">
        <v>70</v>
      </c>
      <c r="L1623" s="136" t="s">
        <v>7341</v>
      </c>
      <c r="M1623" s="141" t="s">
        <v>99</v>
      </c>
      <c r="N1623" s="139"/>
      <c r="O1623" s="4"/>
      <c r="P1623" s="48" t="s">
        <v>5</v>
      </c>
      <c r="Q1623" s="4"/>
    </row>
    <row r="1624" spans="1:17" ht="45" customHeight="1" x14ac:dyDescent="0.2">
      <c r="A1624" s="57">
        <v>4145020</v>
      </c>
      <c r="B1624" s="4" t="s">
        <v>38</v>
      </c>
      <c r="C1624" s="4" t="s">
        <v>9756</v>
      </c>
      <c r="D1624" s="4" t="s">
        <v>923</v>
      </c>
      <c r="E1624" s="4" t="s">
        <v>924</v>
      </c>
      <c r="F1624" s="4" t="s">
        <v>1902</v>
      </c>
      <c r="G1624" s="4" t="s">
        <v>4883</v>
      </c>
      <c r="H1624" s="113" t="s">
        <v>4796</v>
      </c>
      <c r="I1624" s="4" t="s">
        <v>2</v>
      </c>
      <c r="J1624" s="4" t="s">
        <v>0</v>
      </c>
      <c r="K1624" s="4" t="s">
        <v>70</v>
      </c>
      <c r="L1624" s="136" t="s">
        <v>7342</v>
      </c>
      <c r="M1624" s="141"/>
      <c r="N1624" s="139"/>
      <c r="O1624" s="4"/>
      <c r="P1624" s="48" t="s">
        <v>5</v>
      </c>
      <c r="Q1624" s="4"/>
    </row>
    <row r="1625" spans="1:17" ht="45" customHeight="1" x14ac:dyDescent="0.2">
      <c r="A1625" s="57">
        <v>4145020</v>
      </c>
      <c r="B1625" s="4" t="s">
        <v>38</v>
      </c>
      <c r="C1625" s="4" t="s">
        <v>9756</v>
      </c>
      <c r="D1625" s="4" t="s">
        <v>310</v>
      </c>
      <c r="E1625" s="4" t="s">
        <v>31</v>
      </c>
      <c r="F1625" s="4" t="s">
        <v>1903</v>
      </c>
      <c r="G1625" s="4" t="s">
        <v>4884</v>
      </c>
      <c r="H1625" s="113" t="s">
        <v>4796</v>
      </c>
      <c r="I1625" s="4" t="s">
        <v>30</v>
      </c>
      <c r="J1625" s="4" t="s">
        <v>0</v>
      </c>
      <c r="K1625" s="4" t="s">
        <v>70</v>
      </c>
      <c r="L1625" s="136" t="s">
        <v>7343</v>
      </c>
      <c r="M1625" s="141"/>
      <c r="N1625" s="139"/>
      <c r="O1625" s="4"/>
      <c r="P1625" s="48" t="s">
        <v>5</v>
      </c>
      <c r="Q1625" s="4"/>
    </row>
    <row r="1626" spans="1:17" ht="45" customHeight="1" x14ac:dyDescent="0.2">
      <c r="A1626" s="57">
        <v>4145020</v>
      </c>
      <c r="B1626" s="4" t="s">
        <v>38</v>
      </c>
      <c r="C1626" s="4" t="s">
        <v>9756</v>
      </c>
      <c r="D1626" s="4" t="s">
        <v>346</v>
      </c>
      <c r="E1626" s="4" t="s">
        <v>903</v>
      </c>
      <c r="F1626" s="4" t="s">
        <v>1908</v>
      </c>
      <c r="G1626" s="4" t="s">
        <v>4889</v>
      </c>
      <c r="H1626" s="113" t="s">
        <v>4796</v>
      </c>
      <c r="I1626" s="4" t="s">
        <v>2</v>
      </c>
      <c r="J1626" s="4" t="s">
        <v>3</v>
      </c>
      <c r="K1626" s="4" t="s">
        <v>70</v>
      </c>
      <c r="L1626" s="136" t="s">
        <v>7348</v>
      </c>
      <c r="M1626" s="147" t="s">
        <v>47</v>
      </c>
      <c r="N1626" s="139"/>
      <c r="O1626" s="4"/>
      <c r="P1626" s="48" t="s">
        <v>5</v>
      </c>
      <c r="Q1626" s="4"/>
    </row>
    <row r="1627" spans="1:17" ht="45" customHeight="1" x14ac:dyDescent="0.2">
      <c r="A1627" s="57">
        <v>4145020</v>
      </c>
      <c r="B1627" s="4" t="s">
        <v>38</v>
      </c>
      <c r="C1627" s="4" t="s">
        <v>9756</v>
      </c>
      <c r="D1627" s="4" t="s">
        <v>310</v>
      </c>
      <c r="E1627" s="4" t="s">
        <v>31</v>
      </c>
      <c r="F1627" s="4" t="s">
        <v>1914</v>
      </c>
      <c r="G1627" s="4" t="s">
        <v>4895</v>
      </c>
      <c r="H1627" s="113" t="s">
        <v>4896</v>
      </c>
      <c r="I1627" s="4" t="s">
        <v>30</v>
      </c>
      <c r="J1627" s="4" t="s">
        <v>3</v>
      </c>
      <c r="K1627" s="4" t="s">
        <v>70</v>
      </c>
      <c r="L1627" s="136" t="s">
        <v>7354</v>
      </c>
      <c r="M1627" s="141"/>
      <c r="N1627" s="139"/>
      <c r="O1627" s="4"/>
      <c r="P1627" s="48" t="s">
        <v>5</v>
      </c>
      <c r="Q1627" s="4"/>
    </row>
    <row r="1628" spans="1:17" ht="45" customHeight="1" x14ac:dyDescent="0.2">
      <c r="A1628" s="57">
        <v>4145020</v>
      </c>
      <c r="B1628" s="4" t="s">
        <v>38</v>
      </c>
      <c r="C1628" s="4" t="s">
        <v>9756</v>
      </c>
      <c r="D1628" s="4" t="s">
        <v>323</v>
      </c>
      <c r="E1628" s="4" t="s">
        <v>926</v>
      </c>
      <c r="F1628" s="4" t="s">
        <v>1915</v>
      </c>
      <c r="G1628" s="4" t="s">
        <v>4897</v>
      </c>
      <c r="H1628" s="113" t="s">
        <v>4896</v>
      </c>
      <c r="I1628" s="4" t="s">
        <v>30</v>
      </c>
      <c r="J1628" s="4" t="s">
        <v>3</v>
      </c>
      <c r="K1628" s="4" t="s">
        <v>70</v>
      </c>
      <c r="L1628" s="136" t="s">
        <v>7355</v>
      </c>
      <c r="M1628" s="141"/>
      <c r="N1628" s="139"/>
      <c r="O1628" s="4"/>
      <c r="P1628" s="48" t="s">
        <v>5</v>
      </c>
      <c r="Q1628" s="4"/>
    </row>
    <row r="1629" spans="1:17" ht="45" customHeight="1" x14ac:dyDescent="0.2">
      <c r="A1629" s="57">
        <v>4145020</v>
      </c>
      <c r="B1629" s="4" t="s">
        <v>38</v>
      </c>
      <c r="C1629" s="4" t="s">
        <v>9756</v>
      </c>
      <c r="D1629" s="4" t="s">
        <v>308</v>
      </c>
      <c r="E1629" s="4" t="s">
        <v>926</v>
      </c>
      <c r="F1629" s="4" t="s">
        <v>1917</v>
      </c>
      <c r="G1629" s="4" t="s">
        <v>4899</v>
      </c>
      <c r="H1629" s="113" t="s">
        <v>4896</v>
      </c>
      <c r="I1629" s="4" t="s">
        <v>30</v>
      </c>
      <c r="J1629" s="4" t="s">
        <v>16</v>
      </c>
      <c r="K1629" s="4" t="s">
        <v>70</v>
      </c>
      <c r="L1629" s="136" t="s">
        <v>372</v>
      </c>
      <c r="M1629" s="141"/>
      <c r="N1629" s="139"/>
      <c r="O1629" s="4"/>
      <c r="P1629" s="48" t="s">
        <v>5</v>
      </c>
      <c r="Q1629" s="4"/>
    </row>
    <row r="1630" spans="1:17" ht="45" customHeight="1" x14ac:dyDescent="0.2">
      <c r="A1630" s="57">
        <v>4145020</v>
      </c>
      <c r="B1630" s="4" t="s">
        <v>38</v>
      </c>
      <c r="C1630" s="4" t="s">
        <v>9756</v>
      </c>
      <c r="D1630" s="4" t="s">
        <v>39</v>
      </c>
      <c r="E1630" s="4" t="s">
        <v>58</v>
      </c>
      <c r="F1630" s="4" t="s">
        <v>1919</v>
      </c>
      <c r="G1630" s="4" t="s">
        <v>4901</v>
      </c>
      <c r="H1630" s="113" t="s">
        <v>4493</v>
      </c>
      <c r="I1630" s="4" t="s">
        <v>28</v>
      </c>
      <c r="J1630" s="4" t="s">
        <v>0</v>
      </c>
      <c r="K1630" s="4" t="s">
        <v>41</v>
      </c>
      <c r="L1630" s="136" t="s">
        <v>7358</v>
      </c>
      <c r="M1630" s="141" t="s">
        <v>61</v>
      </c>
      <c r="N1630" s="139" t="s">
        <v>9379</v>
      </c>
      <c r="O1630" s="4" t="s">
        <v>3051</v>
      </c>
      <c r="P1630" s="48" t="s">
        <v>5</v>
      </c>
      <c r="Q1630" s="4"/>
    </row>
    <row r="1631" spans="1:17" ht="45" customHeight="1" x14ac:dyDescent="0.2">
      <c r="A1631" s="57">
        <v>4145020</v>
      </c>
      <c r="B1631" s="4" t="s">
        <v>38</v>
      </c>
      <c r="C1631" s="4" t="s">
        <v>9756</v>
      </c>
      <c r="D1631" s="4" t="s">
        <v>75</v>
      </c>
      <c r="E1631" s="4" t="s">
        <v>39</v>
      </c>
      <c r="F1631" s="4" t="s">
        <v>1924</v>
      </c>
      <c r="G1631" s="4" t="s">
        <v>4906</v>
      </c>
      <c r="H1631" s="113" t="s">
        <v>3655</v>
      </c>
      <c r="I1631" s="4" t="s">
        <v>2</v>
      </c>
      <c r="J1631" s="4" t="s">
        <v>76</v>
      </c>
      <c r="K1631" s="4" t="s">
        <v>70</v>
      </c>
      <c r="L1631" s="136" t="s">
        <v>7363</v>
      </c>
      <c r="M1631" s="141"/>
      <c r="N1631" s="139"/>
      <c r="O1631" s="4"/>
      <c r="P1631" s="48" t="s">
        <v>5</v>
      </c>
      <c r="Q1631" s="4"/>
    </row>
    <row r="1632" spans="1:17" ht="45" customHeight="1" x14ac:dyDescent="0.2">
      <c r="A1632" s="57">
        <v>4145020</v>
      </c>
      <c r="B1632" s="4" t="s">
        <v>38</v>
      </c>
      <c r="C1632" s="4" t="s">
        <v>9756</v>
      </c>
      <c r="D1632" s="4" t="s">
        <v>34</v>
      </c>
      <c r="E1632" s="4" t="s">
        <v>55</v>
      </c>
      <c r="F1632" s="4" t="s">
        <v>1926</v>
      </c>
      <c r="G1632" s="4" t="s">
        <v>4908</v>
      </c>
      <c r="H1632" s="113" t="s">
        <v>3655</v>
      </c>
      <c r="I1632" s="4" t="s">
        <v>30</v>
      </c>
      <c r="J1632" s="4" t="s">
        <v>76</v>
      </c>
      <c r="K1632" s="4" t="s">
        <v>41</v>
      </c>
      <c r="L1632" s="136" t="s">
        <v>7365</v>
      </c>
      <c r="M1632" s="141" t="s">
        <v>331</v>
      </c>
      <c r="N1632" s="139" t="s">
        <v>9385</v>
      </c>
      <c r="O1632" s="4" t="s">
        <v>3855</v>
      </c>
      <c r="P1632" s="48" t="s">
        <v>5</v>
      </c>
      <c r="Q1632" s="4"/>
    </row>
    <row r="1633" spans="1:17" ht="45" customHeight="1" x14ac:dyDescent="0.2">
      <c r="A1633" s="57">
        <v>4145020</v>
      </c>
      <c r="B1633" s="4" t="s">
        <v>38</v>
      </c>
      <c r="C1633" s="4" t="s">
        <v>9756</v>
      </c>
      <c r="D1633" s="4" t="s">
        <v>46</v>
      </c>
      <c r="E1633" s="4" t="s">
        <v>926</v>
      </c>
      <c r="F1633" s="4" t="s">
        <v>1927</v>
      </c>
      <c r="G1633" s="4" t="s">
        <v>4909</v>
      </c>
      <c r="H1633" s="113" t="s">
        <v>3655</v>
      </c>
      <c r="I1633" s="4" t="s">
        <v>30</v>
      </c>
      <c r="J1633" s="4" t="s">
        <v>16</v>
      </c>
      <c r="K1633" s="4" t="s">
        <v>70</v>
      </c>
      <c r="L1633" s="136" t="s">
        <v>7366</v>
      </c>
      <c r="M1633" s="141"/>
      <c r="N1633" s="139"/>
      <c r="O1633" s="4"/>
      <c r="P1633" s="48" t="s">
        <v>5</v>
      </c>
      <c r="Q1633" s="4"/>
    </row>
    <row r="1634" spans="1:17" ht="45" customHeight="1" x14ac:dyDescent="0.2">
      <c r="A1634" s="57">
        <v>4145020</v>
      </c>
      <c r="B1634" s="4" t="s">
        <v>38</v>
      </c>
      <c r="C1634" s="4" t="s">
        <v>9756</v>
      </c>
      <c r="D1634" s="4" t="s">
        <v>43</v>
      </c>
      <c r="E1634" s="4" t="s">
        <v>29</v>
      </c>
      <c r="F1634" s="4" t="s">
        <v>1929</v>
      </c>
      <c r="G1634" s="4" t="s">
        <v>4911</v>
      </c>
      <c r="H1634" s="113" t="s">
        <v>3655</v>
      </c>
      <c r="I1634" s="4" t="s">
        <v>9</v>
      </c>
      <c r="J1634" s="4" t="s">
        <v>0</v>
      </c>
      <c r="K1634" s="4" t="s">
        <v>70</v>
      </c>
      <c r="L1634" s="136" t="s">
        <v>7368</v>
      </c>
      <c r="M1634" s="141"/>
      <c r="N1634" s="139"/>
      <c r="O1634" s="4"/>
      <c r="P1634" s="48" t="s">
        <v>5</v>
      </c>
      <c r="Q1634" s="4"/>
    </row>
    <row r="1635" spans="1:17" ht="45" customHeight="1" x14ac:dyDescent="0.2">
      <c r="A1635" s="57">
        <v>4145020</v>
      </c>
      <c r="B1635" s="4" t="s">
        <v>38</v>
      </c>
      <c r="C1635" s="4" t="s">
        <v>9756</v>
      </c>
      <c r="D1635" s="4" t="s">
        <v>345</v>
      </c>
      <c r="E1635" s="4" t="s">
        <v>46</v>
      </c>
      <c r="F1635" s="4" t="s">
        <v>1930</v>
      </c>
      <c r="G1635" s="4" t="s">
        <v>4912</v>
      </c>
      <c r="H1635" s="113" t="s">
        <v>3655</v>
      </c>
      <c r="I1635" s="4" t="s">
        <v>30</v>
      </c>
      <c r="J1635" s="4" t="s">
        <v>76</v>
      </c>
      <c r="K1635" s="4" t="s">
        <v>70</v>
      </c>
      <c r="L1635" s="136" t="s">
        <v>7369</v>
      </c>
      <c r="M1635" s="141"/>
      <c r="N1635" s="139"/>
      <c r="O1635" s="4"/>
      <c r="P1635" s="48" t="s">
        <v>5</v>
      </c>
      <c r="Q1635" s="4"/>
    </row>
    <row r="1636" spans="1:17" ht="45" customHeight="1" x14ac:dyDescent="0.2">
      <c r="A1636" s="57">
        <v>4145020</v>
      </c>
      <c r="B1636" s="4" t="s">
        <v>38</v>
      </c>
      <c r="C1636" s="4" t="s">
        <v>9756</v>
      </c>
      <c r="D1636" s="4" t="s">
        <v>75</v>
      </c>
      <c r="E1636" s="4" t="s">
        <v>39</v>
      </c>
      <c r="F1636" s="4" t="s">
        <v>1935</v>
      </c>
      <c r="G1636" s="4" t="s">
        <v>4917</v>
      </c>
      <c r="H1636" s="113" t="s">
        <v>3655</v>
      </c>
      <c r="I1636" s="4" t="s">
        <v>2</v>
      </c>
      <c r="J1636" s="4" t="s">
        <v>76</v>
      </c>
      <c r="K1636" s="4" t="s">
        <v>70</v>
      </c>
      <c r="L1636" s="136" t="s">
        <v>7374</v>
      </c>
      <c r="M1636" s="141"/>
      <c r="N1636" s="139"/>
      <c r="O1636" s="4"/>
      <c r="P1636" s="48" t="s">
        <v>5</v>
      </c>
      <c r="Q1636" s="4"/>
    </row>
    <row r="1637" spans="1:17" ht="45" customHeight="1" x14ac:dyDescent="0.2">
      <c r="A1637" s="57">
        <v>4145020</v>
      </c>
      <c r="B1637" s="4" t="s">
        <v>38</v>
      </c>
      <c r="C1637" s="4" t="s">
        <v>9756</v>
      </c>
      <c r="D1637" s="4" t="s">
        <v>75</v>
      </c>
      <c r="E1637" s="4" t="s">
        <v>39</v>
      </c>
      <c r="F1637" s="4" t="s">
        <v>1936</v>
      </c>
      <c r="G1637" s="4" t="s">
        <v>4918</v>
      </c>
      <c r="H1637" s="113" t="s">
        <v>3655</v>
      </c>
      <c r="I1637" s="4" t="s">
        <v>2</v>
      </c>
      <c r="J1637" s="4" t="s">
        <v>3</v>
      </c>
      <c r="K1637" s="4" t="s">
        <v>70</v>
      </c>
      <c r="L1637" s="136" t="s">
        <v>7375</v>
      </c>
      <c r="M1637" s="141"/>
      <c r="N1637" s="139"/>
      <c r="O1637" s="4"/>
      <c r="P1637" s="48" t="s">
        <v>5</v>
      </c>
      <c r="Q1637" s="4"/>
    </row>
    <row r="1638" spans="1:17" ht="45" customHeight="1" x14ac:dyDescent="0.2">
      <c r="A1638" s="57">
        <v>4145020</v>
      </c>
      <c r="B1638" s="4" t="s">
        <v>38</v>
      </c>
      <c r="C1638" s="4" t="s">
        <v>9756</v>
      </c>
      <c r="D1638" s="4" t="s">
        <v>49</v>
      </c>
      <c r="E1638" s="4" t="s">
        <v>37</v>
      </c>
      <c r="F1638" s="4" t="s">
        <v>1944</v>
      </c>
      <c r="G1638" s="4" t="s">
        <v>4926</v>
      </c>
      <c r="H1638" s="113" t="s">
        <v>3655</v>
      </c>
      <c r="I1638" s="4" t="s">
        <v>30</v>
      </c>
      <c r="J1638" s="4" t="s">
        <v>76</v>
      </c>
      <c r="K1638" s="4" t="s">
        <v>41</v>
      </c>
      <c r="L1638" s="136" t="s">
        <v>7383</v>
      </c>
      <c r="M1638" s="141"/>
      <c r="N1638" s="139" t="s">
        <v>9391</v>
      </c>
      <c r="O1638" s="4" t="s">
        <v>3051</v>
      </c>
      <c r="P1638" s="48" t="s">
        <v>5</v>
      </c>
      <c r="Q1638" s="4"/>
    </row>
    <row r="1639" spans="1:17" ht="45" customHeight="1" x14ac:dyDescent="0.2">
      <c r="A1639" s="57">
        <v>4145020</v>
      </c>
      <c r="B1639" s="4" t="s">
        <v>38</v>
      </c>
      <c r="C1639" s="4" t="s">
        <v>9756</v>
      </c>
      <c r="D1639" s="4" t="s">
        <v>75</v>
      </c>
      <c r="E1639" s="4" t="s">
        <v>39</v>
      </c>
      <c r="F1639" s="4" t="s">
        <v>1946</v>
      </c>
      <c r="G1639" s="50" t="s">
        <v>4928</v>
      </c>
      <c r="H1639" s="113" t="s">
        <v>3655</v>
      </c>
      <c r="I1639" s="4" t="s">
        <v>2</v>
      </c>
      <c r="J1639" s="4" t="s">
        <v>76</v>
      </c>
      <c r="K1639" s="4" t="s">
        <v>70</v>
      </c>
      <c r="L1639" s="136" t="s">
        <v>7385</v>
      </c>
      <c r="M1639" s="141"/>
      <c r="N1639" s="139"/>
      <c r="O1639" s="4"/>
      <c r="P1639" s="48" t="s">
        <v>5</v>
      </c>
      <c r="Q1639" s="4"/>
    </row>
    <row r="1640" spans="1:17" ht="45" customHeight="1" x14ac:dyDescent="0.2">
      <c r="A1640" s="57">
        <v>4145020</v>
      </c>
      <c r="B1640" s="4" t="s">
        <v>38</v>
      </c>
      <c r="C1640" s="4" t="s">
        <v>9756</v>
      </c>
      <c r="D1640" s="4" t="s">
        <v>75</v>
      </c>
      <c r="E1640" s="4" t="s">
        <v>39</v>
      </c>
      <c r="F1640" s="4" t="s">
        <v>1953</v>
      </c>
      <c r="G1640" s="4" t="s">
        <v>4935</v>
      </c>
      <c r="H1640" s="113" t="s">
        <v>3655</v>
      </c>
      <c r="I1640" s="4" t="s">
        <v>2</v>
      </c>
      <c r="J1640" s="4" t="s">
        <v>3</v>
      </c>
      <c r="K1640" s="4" t="s">
        <v>70</v>
      </c>
      <c r="L1640" s="136" t="s">
        <v>7390</v>
      </c>
      <c r="M1640" s="141"/>
      <c r="N1640" s="139"/>
      <c r="O1640" s="4"/>
      <c r="P1640" s="48" t="s">
        <v>5</v>
      </c>
      <c r="Q1640" s="4"/>
    </row>
    <row r="1641" spans="1:17" ht="45" customHeight="1" x14ac:dyDescent="0.2">
      <c r="A1641" s="57">
        <v>4145020</v>
      </c>
      <c r="B1641" s="4" t="s">
        <v>38</v>
      </c>
      <c r="C1641" s="4" t="s">
        <v>9756</v>
      </c>
      <c r="D1641" s="4" t="s">
        <v>85</v>
      </c>
      <c r="E1641" s="4" t="s">
        <v>31</v>
      </c>
      <c r="F1641" s="4" t="s">
        <v>1954</v>
      </c>
      <c r="G1641" s="4" t="s">
        <v>4936</v>
      </c>
      <c r="H1641" s="113" t="s">
        <v>3655</v>
      </c>
      <c r="I1641" s="4" t="s">
        <v>30</v>
      </c>
      <c r="J1641" s="4" t="s">
        <v>16</v>
      </c>
      <c r="K1641" s="4" t="s">
        <v>70</v>
      </c>
      <c r="L1641" s="136" t="s">
        <v>7391</v>
      </c>
      <c r="M1641" s="141"/>
      <c r="N1641" s="139"/>
      <c r="O1641" s="4"/>
      <c r="P1641" s="48" t="s">
        <v>5</v>
      </c>
      <c r="Q1641" s="4"/>
    </row>
    <row r="1642" spans="1:17" ht="45" customHeight="1" x14ac:dyDescent="0.2">
      <c r="A1642" s="57">
        <v>4145020</v>
      </c>
      <c r="B1642" s="4" t="s">
        <v>38</v>
      </c>
      <c r="C1642" s="4" t="s">
        <v>9756</v>
      </c>
      <c r="D1642" s="4" t="s">
        <v>98</v>
      </c>
      <c r="E1642" s="4" t="s">
        <v>46</v>
      </c>
      <c r="F1642" s="4" t="s">
        <v>1961</v>
      </c>
      <c r="G1642" s="4" t="s">
        <v>4943</v>
      </c>
      <c r="H1642" s="113" t="s">
        <v>3655</v>
      </c>
      <c r="I1642" s="4" t="s">
        <v>30</v>
      </c>
      <c r="J1642" s="4" t="s">
        <v>76</v>
      </c>
      <c r="K1642" s="4" t="s">
        <v>70</v>
      </c>
      <c r="L1642" s="136" t="s">
        <v>7398</v>
      </c>
      <c r="M1642" s="141"/>
      <c r="N1642" s="139"/>
      <c r="O1642" s="4"/>
      <c r="P1642" s="48" t="s">
        <v>5</v>
      </c>
      <c r="Q1642" s="4"/>
    </row>
    <row r="1643" spans="1:17" ht="45" customHeight="1" x14ac:dyDescent="0.2">
      <c r="A1643" s="57">
        <v>4145020</v>
      </c>
      <c r="B1643" s="4" t="s">
        <v>38</v>
      </c>
      <c r="C1643" s="4" t="s">
        <v>9756</v>
      </c>
      <c r="D1643" s="4" t="s">
        <v>43</v>
      </c>
      <c r="E1643" s="4" t="s">
        <v>29</v>
      </c>
      <c r="F1643" s="4" t="s">
        <v>1962</v>
      </c>
      <c r="G1643" s="4" t="s">
        <v>4944</v>
      </c>
      <c r="H1643" s="113" t="s">
        <v>3655</v>
      </c>
      <c r="I1643" s="4" t="s">
        <v>9</v>
      </c>
      <c r="J1643" s="4" t="s">
        <v>3</v>
      </c>
      <c r="K1643" s="4" t="s">
        <v>70</v>
      </c>
      <c r="L1643" s="136" t="s">
        <v>7399</v>
      </c>
      <c r="M1643" s="141"/>
      <c r="N1643" s="139"/>
      <c r="O1643" s="4"/>
      <c r="P1643" s="48" t="s">
        <v>5</v>
      </c>
      <c r="Q1643" s="4"/>
    </row>
    <row r="1644" spans="1:17" ht="45" customHeight="1" x14ac:dyDescent="0.2">
      <c r="A1644" s="57">
        <v>4145020</v>
      </c>
      <c r="B1644" s="4" t="s">
        <v>38</v>
      </c>
      <c r="C1644" s="4" t="s">
        <v>9756</v>
      </c>
      <c r="D1644" s="4" t="s">
        <v>43</v>
      </c>
      <c r="E1644" s="4" t="s">
        <v>29</v>
      </c>
      <c r="F1644" s="4" t="s">
        <v>1963</v>
      </c>
      <c r="G1644" s="4" t="s">
        <v>4945</v>
      </c>
      <c r="H1644" s="113" t="s">
        <v>3655</v>
      </c>
      <c r="I1644" s="4" t="s">
        <v>30</v>
      </c>
      <c r="J1644" s="4" t="s">
        <v>3</v>
      </c>
      <c r="K1644" s="4" t="s">
        <v>70</v>
      </c>
      <c r="L1644" s="136" t="s">
        <v>7400</v>
      </c>
      <c r="M1644" s="141"/>
      <c r="N1644" s="139"/>
      <c r="O1644" s="4"/>
      <c r="P1644" s="48" t="s">
        <v>5</v>
      </c>
      <c r="Q1644" s="4"/>
    </row>
    <row r="1645" spans="1:17" ht="45" customHeight="1" x14ac:dyDescent="0.2">
      <c r="A1645" s="57">
        <v>4145020</v>
      </c>
      <c r="B1645" s="4" t="s">
        <v>38</v>
      </c>
      <c r="C1645" s="4" t="s">
        <v>9756</v>
      </c>
      <c r="D1645" s="4" t="s">
        <v>319</v>
      </c>
      <c r="E1645" s="4" t="s">
        <v>37</v>
      </c>
      <c r="F1645" s="4" t="s">
        <v>1967</v>
      </c>
      <c r="G1645" s="4" t="s">
        <v>4949</v>
      </c>
      <c r="H1645" s="113" t="s">
        <v>3655</v>
      </c>
      <c r="I1645" s="4" t="s">
        <v>30</v>
      </c>
      <c r="J1645" s="4" t="s">
        <v>76</v>
      </c>
      <c r="K1645" s="4" t="s">
        <v>70</v>
      </c>
      <c r="L1645" s="136" t="s">
        <v>7404</v>
      </c>
      <c r="M1645" s="141"/>
      <c r="N1645" s="139"/>
      <c r="O1645" s="4"/>
      <c r="P1645" s="48" t="s">
        <v>5</v>
      </c>
      <c r="Q1645" s="4"/>
    </row>
    <row r="1646" spans="1:17" ht="45" customHeight="1" x14ac:dyDescent="0.2">
      <c r="A1646" s="57">
        <v>4145020</v>
      </c>
      <c r="B1646" s="4" t="s">
        <v>38</v>
      </c>
      <c r="C1646" s="4" t="s">
        <v>9766</v>
      </c>
      <c r="D1646" s="4" t="s">
        <v>1971</v>
      </c>
      <c r="E1646" s="4" t="s">
        <v>903</v>
      </c>
      <c r="F1646" s="4" t="s">
        <v>1972</v>
      </c>
      <c r="G1646" s="50" t="s">
        <v>4953</v>
      </c>
      <c r="H1646" s="113" t="s">
        <v>3655</v>
      </c>
      <c r="I1646" s="4" t="s">
        <v>9</v>
      </c>
      <c r="J1646" s="4" t="s">
        <v>3</v>
      </c>
      <c r="K1646" s="4" t="s">
        <v>70</v>
      </c>
      <c r="L1646" s="136" t="s">
        <v>7407</v>
      </c>
      <c r="M1646" s="141" t="s">
        <v>204</v>
      </c>
      <c r="N1646" s="139"/>
      <c r="O1646" s="4"/>
      <c r="P1646" s="48" t="s">
        <v>5</v>
      </c>
      <c r="Q1646" s="4"/>
    </row>
    <row r="1647" spans="1:17" ht="45" customHeight="1" x14ac:dyDescent="0.2">
      <c r="A1647" s="57">
        <v>4145020</v>
      </c>
      <c r="B1647" s="4" t="s">
        <v>38</v>
      </c>
      <c r="C1647" s="4" t="s">
        <v>9756</v>
      </c>
      <c r="D1647" s="4" t="s">
        <v>39</v>
      </c>
      <c r="E1647" s="4" t="s">
        <v>58</v>
      </c>
      <c r="F1647" s="4" t="s">
        <v>1973</v>
      </c>
      <c r="G1647" s="50" t="s">
        <v>4954</v>
      </c>
      <c r="H1647" s="113" t="s">
        <v>3655</v>
      </c>
      <c r="I1647" s="4" t="s">
        <v>9</v>
      </c>
      <c r="J1647" s="4" t="s">
        <v>19</v>
      </c>
      <c r="K1647" s="4" t="s">
        <v>41</v>
      </c>
      <c r="L1647" s="136" t="s">
        <v>7408</v>
      </c>
      <c r="M1647" s="141" t="s">
        <v>61</v>
      </c>
      <c r="N1647" s="139" t="s">
        <v>9399</v>
      </c>
      <c r="O1647" s="4" t="s">
        <v>3051</v>
      </c>
      <c r="P1647" s="48" t="s">
        <v>5</v>
      </c>
      <c r="Q1647" s="4"/>
    </row>
    <row r="1648" spans="1:17" ht="45" customHeight="1" x14ac:dyDescent="0.2">
      <c r="A1648" s="57">
        <v>4145020</v>
      </c>
      <c r="B1648" s="4" t="s">
        <v>38</v>
      </c>
      <c r="C1648" s="4" t="s">
        <v>9766</v>
      </c>
      <c r="D1648" s="4" t="s">
        <v>1971</v>
      </c>
      <c r="E1648" s="4" t="s">
        <v>903</v>
      </c>
      <c r="F1648" s="4" t="s">
        <v>1974</v>
      </c>
      <c r="G1648" s="50" t="s">
        <v>4955</v>
      </c>
      <c r="H1648" s="113" t="s">
        <v>4493</v>
      </c>
      <c r="I1648" s="4" t="s">
        <v>14</v>
      </c>
      <c r="J1648" s="4" t="s">
        <v>3</v>
      </c>
      <c r="K1648" s="4" t="s">
        <v>44</v>
      </c>
      <c r="L1648" s="136" t="s">
        <v>7409</v>
      </c>
      <c r="M1648" s="141" t="s">
        <v>204</v>
      </c>
      <c r="N1648" s="139" t="s">
        <v>9400</v>
      </c>
      <c r="O1648" s="4" t="s">
        <v>3853</v>
      </c>
      <c r="P1648" s="48" t="s">
        <v>5</v>
      </c>
      <c r="Q1648" s="4" t="s">
        <v>9772</v>
      </c>
    </row>
    <row r="1649" spans="1:17" ht="45" customHeight="1" x14ac:dyDescent="0.2">
      <c r="A1649" s="57">
        <v>4145020</v>
      </c>
      <c r="B1649" s="4" t="s">
        <v>38</v>
      </c>
      <c r="C1649" s="4" t="s">
        <v>9756</v>
      </c>
      <c r="D1649" s="4" t="s">
        <v>322</v>
      </c>
      <c r="E1649" s="4" t="s">
        <v>39</v>
      </c>
      <c r="F1649" s="4" t="s">
        <v>1975</v>
      </c>
      <c r="G1649" s="4" t="s">
        <v>4956</v>
      </c>
      <c r="H1649" s="113" t="s">
        <v>3655</v>
      </c>
      <c r="I1649" s="4" t="s">
        <v>9</v>
      </c>
      <c r="J1649" s="4" t="s">
        <v>19</v>
      </c>
      <c r="K1649" s="4" t="s">
        <v>70</v>
      </c>
      <c r="L1649" s="136" t="s">
        <v>7410</v>
      </c>
      <c r="M1649" s="141"/>
      <c r="N1649" s="139"/>
      <c r="O1649" s="4"/>
      <c r="P1649" s="48" t="s">
        <v>5</v>
      </c>
      <c r="Q1649" s="4"/>
    </row>
    <row r="1650" spans="1:17" ht="45" customHeight="1" x14ac:dyDescent="0.2">
      <c r="A1650" s="57">
        <v>4145020</v>
      </c>
      <c r="B1650" s="4" t="s">
        <v>38</v>
      </c>
      <c r="C1650" s="4" t="s">
        <v>9756</v>
      </c>
      <c r="D1650" s="4" t="s">
        <v>100</v>
      </c>
      <c r="E1650" s="4" t="s">
        <v>926</v>
      </c>
      <c r="F1650" s="4" t="s">
        <v>1976</v>
      </c>
      <c r="G1650" s="4" t="s">
        <v>4957</v>
      </c>
      <c r="H1650" s="113" t="s">
        <v>3655</v>
      </c>
      <c r="I1650" s="4" t="s">
        <v>30</v>
      </c>
      <c r="J1650" s="4" t="s">
        <v>3</v>
      </c>
      <c r="K1650" s="4" t="s">
        <v>70</v>
      </c>
      <c r="L1650" s="136" t="s">
        <v>7411</v>
      </c>
      <c r="M1650" s="141"/>
      <c r="N1650" s="139"/>
      <c r="O1650" s="4"/>
      <c r="P1650" s="48" t="s">
        <v>5</v>
      </c>
      <c r="Q1650" s="4"/>
    </row>
    <row r="1651" spans="1:17" ht="45" customHeight="1" x14ac:dyDescent="0.2">
      <c r="A1651" s="57">
        <v>4145020</v>
      </c>
      <c r="B1651" s="4" t="s">
        <v>38</v>
      </c>
      <c r="C1651" s="4" t="s">
        <v>9756</v>
      </c>
      <c r="D1651" s="4" t="s">
        <v>100</v>
      </c>
      <c r="E1651" s="4" t="s">
        <v>926</v>
      </c>
      <c r="F1651" s="4" t="s">
        <v>1977</v>
      </c>
      <c r="G1651" s="4" t="s">
        <v>4958</v>
      </c>
      <c r="H1651" s="113" t="s">
        <v>3655</v>
      </c>
      <c r="I1651" s="4" t="s">
        <v>30</v>
      </c>
      <c r="J1651" s="4" t="s">
        <v>3</v>
      </c>
      <c r="K1651" s="4" t="s">
        <v>70</v>
      </c>
      <c r="L1651" s="136" t="s">
        <v>7412</v>
      </c>
      <c r="M1651" s="141"/>
      <c r="N1651" s="139"/>
      <c r="O1651" s="4"/>
      <c r="P1651" s="48" t="s">
        <v>5</v>
      </c>
      <c r="Q1651" s="4"/>
    </row>
    <row r="1652" spans="1:17" ht="45" customHeight="1" x14ac:dyDescent="0.2">
      <c r="A1652" s="57">
        <v>4145020</v>
      </c>
      <c r="B1652" s="4" t="s">
        <v>38</v>
      </c>
      <c r="C1652" s="4" t="s">
        <v>9756</v>
      </c>
      <c r="D1652" s="4" t="s">
        <v>100</v>
      </c>
      <c r="E1652" s="4" t="s">
        <v>926</v>
      </c>
      <c r="F1652" s="4" t="s">
        <v>1978</v>
      </c>
      <c r="G1652" s="4" t="s">
        <v>4959</v>
      </c>
      <c r="H1652" s="113" t="s">
        <v>3655</v>
      </c>
      <c r="I1652" s="4" t="s">
        <v>30</v>
      </c>
      <c r="J1652" s="4" t="s">
        <v>3</v>
      </c>
      <c r="K1652" s="4" t="s">
        <v>70</v>
      </c>
      <c r="L1652" s="136" t="s">
        <v>7413</v>
      </c>
      <c r="M1652" s="141"/>
      <c r="N1652" s="139"/>
      <c r="O1652" s="4"/>
      <c r="P1652" s="48" t="s">
        <v>5</v>
      </c>
      <c r="Q1652" s="4"/>
    </row>
    <row r="1653" spans="1:17" ht="45" customHeight="1" x14ac:dyDescent="0.2">
      <c r="A1653" s="57">
        <v>4145020</v>
      </c>
      <c r="B1653" s="4" t="s">
        <v>38</v>
      </c>
      <c r="C1653" s="4" t="s">
        <v>9756</v>
      </c>
      <c r="D1653" s="4" t="s">
        <v>100</v>
      </c>
      <c r="E1653" s="4" t="s">
        <v>926</v>
      </c>
      <c r="F1653" s="4" t="s">
        <v>1979</v>
      </c>
      <c r="G1653" s="50" t="s">
        <v>4960</v>
      </c>
      <c r="H1653" s="113" t="s">
        <v>3655</v>
      </c>
      <c r="I1653" s="4" t="s">
        <v>30</v>
      </c>
      <c r="J1653" s="4" t="s">
        <v>3</v>
      </c>
      <c r="K1653" s="4" t="s">
        <v>70</v>
      </c>
      <c r="L1653" s="136" t="s">
        <v>7414</v>
      </c>
      <c r="M1653" s="141"/>
      <c r="N1653" s="139"/>
      <c r="O1653" s="4"/>
      <c r="P1653" s="48" t="s">
        <v>5</v>
      </c>
      <c r="Q1653" s="4"/>
    </row>
    <row r="1654" spans="1:17" ht="45" customHeight="1" x14ac:dyDescent="0.2">
      <c r="A1654" s="48">
        <v>4145020</v>
      </c>
      <c r="B1654" s="4" t="s">
        <v>38</v>
      </c>
      <c r="C1654" s="4" t="s">
        <v>9756</v>
      </c>
      <c r="D1654" s="4" t="s">
        <v>100</v>
      </c>
      <c r="E1654" s="4" t="s">
        <v>926</v>
      </c>
      <c r="F1654" s="4" t="s">
        <v>1980</v>
      </c>
      <c r="G1654" s="4" t="s">
        <v>4961</v>
      </c>
      <c r="H1654" s="113" t="s">
        <v>3655</v>
      </c>
      <c r="I1654" s="4" t="s">
        <v>30</v>
      </c>
      <c r="J1654" s="4" t="s">
        <v>3</v>
      </c>
      <c r="K1654" s="4" t="s">
        <v>70</v>
      </c>
      <c r="L1654" s="136" t="s">
        <v>7415</v>
      </c>
      <c r="M1654" s="141"/>
      <c r="N1654" s="139"/>
      <c r="O1654" s="4"/>
      <c r="P1654" s="48" t="s">
        <v>5</v>
      </c>
      <c r="Q1654" s="4"/>
    </row>
    <row r="1655" spans="1:17" ht="45" customHeight="1" x14ac:dyDescent="0.2">
      <c r="A1655" s="57">
        <v>4145020</v>
      </c>
      <c r="B1655" s="4" t="s">
        <v>38</v>
      </c>
      <c r="C1655" s="4" t="s">
        <v>9756</v>
      </c>
      <c r="D1655" s="4" t="s">
        <v>100</v>
      </c>
      <c r="E1655" s="4" t="s">
        <v>926</v>
      </c>
      <c r="F1655" s="4" t="s">
        <v>1984</v>
      </c>
      <c r="G1655" s="50" t="s">
        <v>4965</v>
      </c>
      <c r="H1655" s="113" t="s">
        <v>3655</v>
      </c>
      <c r="I1655" s="4" t="s">
        <v>30</v>
      </c>
      <c r="J1655" s="4" t="s">
        <v>0</v>
      </c>
      <c r="K1655" s="4" t="s">
        <v>70</v>
      </c>
      <c r="L1655" s="136" t="s">
        <v>7419</v>
      </c>
      <c r="M1655" s="141"/>
      <c r="N1655" s="139"/>
      <c r="O1655" s="4"/>
      <c r="P1655" s="48" t="s">
        <v>5</v>
      </c>
      <c r="Q1655" s="4"/>
    </row>
    <row r="1656" spans="1:17" ht="45" customHeight="1" x14ac:dyDescent="0.2">
      <c r="A1656" s="57">
        <v>4145020</v>
      </c>
      <c r="B1656" s="4" t="s">
        <v>38</v>
      </c>
      <c r="C1656" s="4" t="s">
        <v>9756</v>
      </c>
      <c r="D1656" s="4" t="s">
        <v>84</v>
      </c>
      <c r="E1656" s="4" t="s">
        <v>46</v>
      </c>
      <c r="F1656" s="4" t="s">
        <v>1985</v>
      </c>
      <c r="G1656" s="50" t="s">
        <v>4966</v>
      </c>
      <c r="H1656" s="113" t="s">
        <v>3655</v>
      </c>
      <c r="I1656" s="4" t="s">
        <v>30</v>
      </c>
      <c r="J1656" s="4" t="s">
        <v>3</v>
      </c>
      <c r="K1656" s="4" t="s">
        <v>70</v>
      </c>
      <c r="L1656" s="136" t="s">
        <v>7420</v>
      </c>
      <c r="M1656" s="141"/>
      <c r="N1656" s="139"/>
      <c r="O1656" s="4"/>
      <c r="P1656" s="48" t="s">
        <v>5</v>
      </c>
      <c r="Q1656" s="4"/>
    </row>
    <row r="1657" spans="1:17" ht="45" customHeight="1" x14ac:dyDescent="0.2">
      <c r="A1657" s="57">
        <v>4145020</v>
      </c>
      <c r="B1657" s="4" t="s">
        <v>38</v>
      </c>
      <c r="C1657" s="4" t="s">
        <v>9756</v>
      </c>
      <c r="D1657" s="4" t="s">
        <v>84</v>
      </c>
      <c r="E1657" s="4" t="s">
        <v>46</v>
      </c>
      <c r="F1657" s="4" t="s">
        <v>1986</v>
      </c>
      <c r="G1657" s="4" t="s">
        <v>4967</v>
      </c>
      <c r="H1657" s="113" t="s">
        <v>3655</v>
      </c>
      <c r="I1657" s="4" t="s">
        <v>30</v>
      </c>
      <c r="J1657" s="4" t="s">
        <v>3</v>
      </c>
      <c r="K1657" s="4" t="s">
        <v>70</v>
      </c>
      <c r="L1657" s="136" t="s">
        <v>7421</v>
      </c>
      <c r="M1657" s="141"/>
      <c r="N1657" s="139"/>
      <c r="O1657" s="4"/>
      <c r="P1657" s="48" t="s">
        <v>5</v>
      </c>
      <c r="Q1657" s="4"/>
    </row>
    <row r="1658" spans="1:17" ht="45" customHeight="1" x14ac:dyDescent="0.2">
      <c r="A1658" s="57">
        <v>4145020</v>
      </c>
      <c r="B1658" s="4" t="s">
        <v>38</v>
      </c>
      <c r="C1658" s="4" t="s">
        <v>9756</v>
      </c>
      <c r="D1658" s="4" t="s">
        <v>84</v>
      </c>
      <c r="E1658" s="4" t="s">
        <v>46</v>
      </c>
      <c r="F1658" s="4" t="s">
        <v>1987</v>
      </c>
      <c r="G1658" s="50" t="s">
        <v>4968</v>
      </c>
      <c r="H1658" s="113" t="s">
        <v>3655</v>
      </c>
      <c r="I1658" s="4" t="s">
        <v>30</v>
      </c>
      <c r="J1658" s="4" t="s">
        <v>3</v>
      </c>
      <c r="K1658" s="4" t="s">
        <v>70</v>
      </c>
      <c r="L1658" s="136" t="s">
        <v>7422</v>
      </c>
      <c r="M1658" s="141"/>
      <c r="N1658" s="139"/>
      <c r="O1658" s="4"/>
      <c r="P1658" s="48" t="s">
        <v>5</v>
      </c>
      <c r="Q1658" s="4"/>
    </row>
    <row r="1659" spans="1:17" ht="45" customHeight="1" x14ac:dyDescent="0.2">
      <c r="A1659" s="57">
        <v>4145020</v>
      </c>
      <c r="B1659" s="4" t="s">
        <v>38</v>
      </c>
      <c r="C1659" s="4" t="s">
        <v>9756</v>
      </c>
      <c r="D1659" s="4" t="s">
        <v>926</v>
      </c>
      <c r="E1659" s="4" t="s">
        <v>29</v>
      </c>
      <c r="F1659" s="4" t="s">
        <v>1988</v>
      </c>
      <c r="G1659" s="50" t="s">
        <v>4969</v>
      </c>
      <c r="H1659" s="113" t="s">
        <v>3655</v>
      </c>
      <c r="I1659" s="4" t="s">
        <v>30</v>
      </c>
      <c r="J1659" s="4" t="s">
        <v>0</v>
      </c>
      <c r="K1659" s="4" t="s">
        <v>70</v>
      </c>
      <c r="L1659" s="136" t="s">
        <v>7423</v>
      </c>
      <c r="M1659" s="141"/>
      <c r="N1659" s="139"/>
      <c r="O1659" s="4"/>
      <c r="P1659" s="48" t="s">
        <v>5</v>
      </c>
      <c r="Q1659" s="4"/>
    </row>
    <row r="1660" spans="1:17" ht="45" customHeight="1" x14ac:dyDescent="0.2">
      <c r="A1660" s="57">
        <v>4145020</v>
      </c>
      <c r="B1660" s="4" t="s">
        <v>38</v>
      </c>
      <c r="C1660" s="4" t="s">
        <v>9756</v>
      </c>
      <c r="D1660" s="4" t="s">
        <v>344</v>
      </c>
      <c r="E1660" s="4" t="s">
        <v>926</v>
      </c>
      <c r="F1660" s="4" t="s">
        <v>1989</v>
      </c>
      <c r="G1660" s="4" t="s">
        <v>4970</v>
      </c>
      <c r="H1660" s="113" t="s">
        <v>3655</v>
      </c>
      <c r="I1660" s="4" t="s">
        <v>30</v>
      </c>
      <c r="J1660" s="4" t="s">
        <v>3</v>
      </c>
      <c r="K1660" s="4" t="s">
        <v>70</v>
      </c>
      <c r="L1660" s="136" t="s">
        <v>7424</v>
      </c>
      <c r="M1660" s="141"/>
      <c r="N1660" s="139"/>
      <c r="O1660" s="4"/>
      <c r="P1660" s="48" t="s">
        <v>5</v>
      </c>
      <c r="Q1660" s="4"/>
    </row>
    <row r="1661" spans="1:17" ht="45" customHeight="1" x14ac:dyDescent="0.2">
      <c r="A1661" s="57">
        <v>4145020</v>
      </c>
      <c r="B1661" s="4" t="s">
        <v>38</v>
      </c>
      <c r="C1661" s="4" t="s">
        <v>9756</v>
      </c>
      <c r="D1661" s="4" t="s">
        <v>79</v>
      </c>
      <c r="E1661" s="4" t="s">
        <v>926</v>
      </c>
      <c r="F1661" s="4" t="s">
        <v>1990</v>
      </c>
      <c r="G1661" s="4" t="s">
        <v>4971</v>
      </c>
      <c r="H1661" s="113" t="s">
        <v>3655</v>
      </c>
      <c r="I1661" s="4" t="s">
        <v>30</v>
      </c>
      <c r="J1661" s="4" t="s">
        <v>3</v>
      </c>
      <c r="K1661" s="4" t="s">
        <v>70</v>
      </c>
      <c r="L1661" s="136" t="s">
        <v>7425</v>
      </c>
      <c r="M1661" s="141"/>
      <c r="N1661" s="139"/>
      <c r="O1661" s="4"/>
      <c r="P1661" s="48" t="s">
        <v>5</v>
      </c>
      <c r="Q1661" s="4"/>
    </row>
    <row r="1662" spans="1:17" ht="45" customHeight="1" x14ac:dyDescent="0.2">
      <c r="A1662" s="57">
        <v>4145020</v>
      </c>
      <c r="B1662" s="4" t="s">
        <v>38</v>
      </c>
      <c r="C1662" s="4" t="s">
        <v>9756</v>
      </c>
      <c r="D1662" s="4" t="s">
        <v>324</v>
      </c>
      <c r="E1662" s="4" t="s">
        <v>926</v>
      </c>
      <c r="F1662" s="4" t="s">
        <v>1991</v>
      </c>
      <c r="G1662" s="4" t="s">
        <v>4972</v>
      </c>
      <c r="H1662" s="113" t="s">
        <v>3655</v>
      </c>
      <c r="I1662" s="4" t="s">
        <v>30</v>
      </c>
      <c r="J1662" s="4" t="s">
        <v>3</v>
      </c>
      <c r="K1662" s="4" t="s">
        <v>70</v>
      </c>
      <c r="L1662" s="136" t="s">
        <v>7426</v>
      </c>
      <c r="M1662" s="141"/>
      <c r="N1662" s="139"/>
      <c r="O1662" s="4"/>
      <c r="P1662" s="48" t="s">
        <v>5</v>
      </c>
      <c r="Q1662" s="4"/>
    </row>
    <row r="1663" spans="1:17" ht="45" customHeight="1" x14ac:dyDescent="0.2">
      <c r="A1663" s="57">
        <v>4145020</v>
      </c>
      <c r="B1663" s="4" t="s">
        <v>38</v>
      </c>
      <c r="C1663" s="4" t="s">
        <v>9756</v>
      </c>
      <c r="D1663" s="4" t="s">
        <v>324</v>
      </c>
      <c r="E1663" s="4" t="s">
        <v>926</v>
      </c>
      <c r="F1663" s="4" t="s">
        <v>1992</v>
      </c>
      <c r="G1663" s="4" t="s">
        <v>4973</v>
      </c>
      <c r="H1663" s="113" t="s">
        <v>3655</v>
      </c>
      <c r="I1663" s="4" t="s">
        <v>30</v>
      </c>
      <c r="J1663" s="4" t="s">
        <v>3</v>
      </c>
      <c r="K1663" s="4" t="s">
        <v>70</v>
      </c>
      <c r="L1663" s="136" t="s">
        <v>7427</v>
      </c>
      <c r="M1663" s="141"/>
      <c r="N1663" s="139"/>
      <c r="O1663" s="4"/>
      <c r="P1663" s="48" t="s">
        <v>5</v>
      </c>
      <c r="Q1663" s="4"/>
    </row>
    <row r="1664" spans="1:17" ht="45" customHeight="1" x14ac:dyDescent="0.2">
      <c r="A1664" s="57">
        <v>4145020</v>
      </c>
      <c r="B1664" s="4" t="s">
        <v>38</v>
      </c>
      <c r="C1664" s="4" t="s">
        <v>9756</v>
      </c>
      <c r="D1664" s="4" t="s">
        <v>344</v>
      </c>
      <c r="E1664" s="4" t="s">
        <v>926</v>
      </c>
      <c r="F1664" s="4" t="s">
        <v>1993</v>
      </c>
      <c r="G1664" s="4" t="s">
        <v>4974</v>
      </c>
      <c r="H1664" s="113" t="s">
        <v>3655</v>
      </c>
      <c r="I1664" s="4" t="s">
        <v>30</v>
      </c>
      <c r="J1664" s="4" t="s">
        <v>3</v>
      </c>
      <c r="K1664" s="4" t="s">
        <v>70</v>
      </c>
      <c r="L1664" s="136" t="s">
        <v>7428</v>
      </c>
      <c r="M1664" s="141"/>
      <c r="N1664" s="139"/>
      <c r="O1664" s="4"/>
      <c r="P1664" s="48" t="s">
        <v>5</v>
      </c>
      <c r="Q1664" s="4"/>
    </row>
    <row r="1665" spans="1:17" ht="45" customHeight="1" x14ac:dyDescent="0.2">
      <c r="A1665" s="57">
        <v>4145020</v>
      </c>
      <c r="B1665" s="4" t="s">
        <v>38</v>
      </c>
      <c r="C1665" s="4" t="s">
        <v>9756</v>
      </c>
      <c r="D1665" s="4" t="s">
        <v>344</v>
      </c>
      <c r="E1665" s="4" t="s">
        <v>926</v>
      </c>
      <c r="F1665" s="4" t="s">
        <v>1994</v>
      </c>
      <c r="G1665" s="4" t="s">
        <v>4975</v>
      </c>
      <c r="H1665" s="113" t="s">
        <v>3655</v>
      </c>
      <c r="I1665" s="4" t="s">
        <v>30</v>
      </c>
      <c r="J1665" s="4" t="s">
        <v>3</v>
      </c>
      <c r="K1665" s="4" t="s">
        <v>70</v>
      </c>
      <c r="L1665" s="136" t="s">
        <v>7429</v>
      </c>
      <c r="M1665" s="141"/>
      <c r="N1665" s="139"/>
      <c r="O1665" s="4"/>
      <c r="P1665" s="48" t="s">
        <v>5</v>
      </c>
      <c r="Q1665" s="4"/>
    </row>
    <row r="1666" spans="1:17" ht="45" customHeight="1" x14ac:dyDescent="0.2">
      <c r="A1666" s="57">
        <v>4145020</v>
      </c>
      <c r="B1666" s="4" t="s">
        <v>38</v>
      </c>
      <c r="C1666" s="4" t="s">
        <v>9756</v>
      </c>
      <c r="D1666" s="4" t="s">
        <v>97</v>
      </c>
      <c r="E1666" s="4" t="s">
        <v>37</v>
      </c>
      <c r="F1666" s="4" t="s">
        <v>1998</v>
      </c>
      <c r="G1666" s="4" t="s">
        <v>4979</v>
      </c>
      <c r="H1666" s="113" t="s">
        <v>3655</v>
      </c>
      <c r="I1666" s="4" t="s">
        <v>30</v>
      </c>
      <c r="J1666" s="4" t="s">
        <v>76</v>
      </c>
      <c r="K1666" s="4" t="s">
        <v>70</v>
      </c>
      <c r="L1666" s="136" t="s">
        <v>7433</v>
      </c>
      <c r="M1666" s="141"/>
      <c r="N1666" s="139"/>
      <c r="O1666" s="4"/>
      <c r="P1666" s="48" t="s">
        <v>5</v>
      </c>
      <c r="Q1666" s="4"/>
    </row>
    <row r="1667" spans="1:17" ht="45" customHeight="1" x14ac:dyDescent="0.2">
      <c r="A1667" s="57">
        <v>4145020</v>
      </c>
      <c r="B1667" s="4" t="s">
        <v>38</v>
      </c>
      <c r="C1667" s="4" t="s">
        <v>9756</v>
      </c>
      <c r="D1667" s="4" t="s">
        <v>370</v>
      </c>
      <c r="E1667" s="4" t="s">
        <v>31</v>
      </c>
      <c r="F1667" s="4" t="s">
        <v>2004</v>
      </c>
      <c r="G1667" s="50" t="s">
        <v>4985</v>
      </c>
      <c r="H1667" s="113" t="s">
        <v>3655</v>
      </c>
      <c r="I1667" s="4" t="s">
        <v>30</v>
      </c>
      <c r="J1667" s="4" t="s">
        <v>0</v>
      </c>
      <c r="K1667" s="4" t="s">
        <v>70</v>
      </c>
      <c r="L1667" s="136" t="s">
        <v>7439</v>
      </c>
      <c r="M1667" s="141"/>
      <c r="N1667" s="139"/>
      <c r="O1667" s="4"/>
      <c r="P1667" s="48" t="s">
        <v>5</v>
      </c>
      <c r="Q1667" s="4"/>
    </row>
    <row r="1668" spans="1:17" ht="45" customHeight="1" x14ac:dyDescent="0.2">
      <c r="A1668" s="57">
        <v>4145020</v>
      </c>
      <c r="B1668" s="4" t="s">
        <v>38</v>
      </c>
      <c r="C1668" s="4" t="s">
        <v>9756</v>
      </c>
      <c r="D1668" s="4" t="s">
        <v>49</v>
      </c>
      <c r="E1668" s="4" t="s">
        <v>37</v>
      </c>
      <c r="F1668" s="4" t="s">
        <v>2007</v>
      </c>
      <c r="G1668" s="50" t="s">
        <v>4988</v>
      </c>
      <c r="H1668" s="113" t="s">
        <v>3655</v>
      </c>
      <c r="I1668" s="4" t="s">
        <v>30</v>
      </c>
      <c r="J1668" s="4" t="s">
        <v>0</v>
      </c>
      <c r="K1668" s="4" t="s">
        <v>44</v>
      </c>
      <c r="L1668" s="136" t="s">
        <v>7442</v>
      </c>
      <c r="M1668" s="141"/>
      <c r="N1668" s="139" t="s">
        <v>9409</v>
      </c>
      <c r="O1668" s="4" t="s">
        <v>9410</v>
      </c>
      <c r="P1668" s="48" t="s">
        <v>5</v>
      </c>
      <c r="Q1668" s="4"/>
    </row>
    <row r="1669" spans="1:17" ht="45" customHeight="1" x14ac:dyDescent="0.2">
      <c r="A1669" s="57">
        <v>4145020</v>
      </c>
      <c r="B1669" s="4" t="s">
        <v>38</v>
      </c>
      <c r="C1669" s="4" t="s">
        <v>9756</v>
      </c>
      <c r="D1669" s="4" t="s">
        <v>49</v>
      </c>
      <c r="E1669" s="4" t="s">
        <v>37</v>
      </c>
      <c r="F1669" s="4" t="s">
        <v>2008</v>
      </c>
      <c r="G1669" s="4" t="s">
        <v>4989</v>
      </c>
      <c r="H1669" s="113" t="s">
        <v>3655</v>
      </c>
      <c r="I1669" s="4" t="s">
        <v>30</v>
      </c>
      <c r="J1669" s="4" t="s">
        <v>0</v>
      </c>
      <c r="K1669" s="4" t="s">
        <v>41</v>
      </c>
      <c r="L1669" s="136" t="s">
        <v>7443</v>
      </c>
      <c r="M1669" s="141"/>
      <c r="N1669" s="139" t="s">
        <v>9411</v>
      </c>
      <c r="O1669" s="4" t="s">
        <v>3174</v>
      </c>
      <c r="P1669" s="48" t="s">
        <v>5</v>
      </c>
      <c r="Q1669" s="4"/>
    </row>
    <row r="1670" spans="1:17" ht="45" customHeight="1" x14ac:dyDescent="0.2">
      <c r="A1670" s="57">
        <v>4145020</v>
      </c>
      <c r="B1670" s="4" t="s">
        <v>38</v>
      </c>
      <c r="C1670" s="4" t="s">
        <v>9756</v>
      </c>
      <c r="D1670" s="4" t="s">
        <v>84</v>
      </c>
      <c r="E1670" s="4" t="s">
        <v>46</v>
      </c>
      <c r="F1670" s="4" t="s">
        <v>2009</v>
      </c>
      <c r="G1670" s="4" t="s">
        <v>4990</v>
      </c>
      <c r="H1670" s="113" t="s">
        <v>3655</v>
      </c>
      <c r="I1670" s="4" t="s">
        <v>30</v>
      </c>
      <c r="J1670" s="4" t="s">
        <v>0</v>
      </c>
      <c r="K1670" s="4" t="s">
        <v>70</v>
      </c>
      <c r="L1670" s="136" t="s">
        <v>7444</v>
      </c>
      <c r="M1670" s="141"/>
      <c r="N1670" s="139"/>
      <c r="O1670" s="4"/>
      <c r="P1670" s="48" t="s">
        <v>5</v>
      </c>
      <c r="Q1670" s="4"/>
    </row>
    <row r="1671" spans="1:17" ht="45" customHeight="1" x14ac:dyDescent="0.2">
      <c r="A1671" s="57">
        <v>4145020</v>
      </c>
      <c r="B1671" s="4" t="s">
        <v>38</v>
      </c>
      <c r="C1671" s="4" t="s">
        <v>9756</v>
      </c>
      <c r="D1671" s="4" t="s">
        <v>97</v>
      </c>
      <c r="E1671" s="4" t="s">
        <v>37</v>
      </c>
      <c r="F1671" s="4" t="s">
        <v>2010</v>
      </c>
      <c r="G1671" s="4" t="s">
        <v>4991</v>
      </c>
      <c r="H1671" s="113" t="s">
        <v>3655</v>
      </c>
      <c r="I1671" s="4" t="s">
        <v>30</v>
      </c>
      <c r="J1671" s="4" t="s">
        <v>0</v>
      </c>
      <c r="K1671" s="4" t="s">
        <v>70</v>
      </c>
      <c r="L1671" s="136" t="s">
        <v>7445</v>
      </c>
      <c r="M1671" s="141"/>
      <c r="N1671" s="139"/>
      <c r="O1671" s="4"/>
      <c r="P1671" s="48" t="s">
        <v>5</v>
      </c>
      <c r="Q1671" s="4"/>
    </row>
    <row r="1672" spans="1:17" ht="45" customHeight="1" x14ac:dyDescent="0.2">
      <c r="A1672" s="57">
        <v>4145020</v>
      </c>
      <c r="B1672" s="4" t="s">
        <v>38</v>
      </c>
      <c r="C1672" s="4" t="s">
        <v>9756</v>
      </c>
      <c r="D1672" s="4" t="s">
        <v>319</v>
      </c>
      <c r="E1672" s="4" t="s">
        <v>37</v>
      </c>
      <c r="F1672" s="4" t="s">
        <v>2012</v>
      </c>
      <c r="G1672" s="50" t="s">
        <v>4993</v>
      </c>
      <c r="H1672" s="113" t="s">
        <v>3655</v>
      </c>
      <c r="I1672" s="4" t="s">
        <v>30</v>
      </c>
      <c r="J1672" s="4" t="s">
        <v>0</v>
      </c>
      <c r="K1672" s="4" t="s">
        <v>70</v>
      </c>
      <c r="L1672" s="136" t="s">
        <v>7447</v>
      </c>
      <c r="M1672" s="141"/>
      <c r="N1672" s="139"/>
      <c r="O1672" s="4"/>
      <c r="P1672" s="48" t="s">
        <v>5</v>
      </c>
      <c r="Q1672" s="4"/>
    </row>
    <row r="1673" spans="1:17" ht="45" customHeight="1" x14ac:dyDescent="0.2">
      <c r="A1673" s="57">
        <v>4145020</v>
      </c>
      <c r="B1673" s="4" t="s">
        <v>38</v>
      </c>
      <c r="C1673" s="4" t="s">
        <v>9771</v>
      </c>
      <c r="D1673" s="4" t="s">
        <v>318</v>
      </c>
      <c r="E1673" s="4" t="s">
        <v>40</v>
      </c>
      <c r="F1673" s="4" t="s">
        <v>2014</v>
      </c>
      <c r="G1673" s="50" t="s">
        <v>4995</v>
      </c>
      <c r="H1673" s="113" t="s">
        <v>3655</v>
      </c>
      <c r="I1673" s="4" t="s">
        <v>2</v>
      </c>
      <c r="J1673" s="4" t="s">
        <v>0</v>
      </c>
      <c r="K1673" s="4" t="s">
        <v>44</v>
      </c>
      <c r="L1673" s="136" t="s">
        <v>7449</v>
      </c>
      <c r="M1673" s="141"/>
      <c r="N1673" s="139" t="s">
        <v>9413</v>
      </c>
      <c r="O1673" s="4" t="s">
        <v>3174</v>
      </c>
      <c r="P1673" s="48" t="s">
        <v>5</v>
      </c>
      <c r="Q1673" s="4"/>
    </row>
    <row r="1674" spans="1:17" ht="45" customHeight="1" x14ac:dyDescent="0.2">
      <c r="A1674" s="57">
        <v>4145020</v>
      </c>
      <c r="B1674" s="4" t="s">
        <v>38</v>
      </c>
      <c r="C1674" s="4" t="s">
        <v>9756</v>
      </c>
      <c r="D1674" s="4" t="s">
        <v>49</v>
      </c>
      <c r="E1674" s="4" t="s">
        <v>37</v>
      </c>
      <c r="F1674" s="4" t="s">
        <v>2016</v>
      </c>
      <c r="G1674" s="50" t="s">
        <v>4997</v>
      </c>
      <c r="H1674" s="113" t="s">
        <v>3655</v>
      </c>
      <c r="I1674" s="4" t="s">
        <v>30</v>
      </c>
      <c r="J1674" s="4" t="s">
        <v>0</v>
      </c>
      <c r="K1674" s="4" t="s">
        <v>41</v>
      </c>
      <c r="L1674" s="136" t="s">
        <v>7451</v>
      </c>
      <c r="M1674" s="141"/>
      <c r="N1674" s="139" t="s">
        <v>9414</v>
      </c>
      <c r="O1674" s="4" t="s">
        <v>3174</v>
      </c>
      <c r="P1674" s="48" t="s">
        <v>5</v>
      </c>
      <c r="Q1674" s="4"/>
    </row>
    <row r="1675" spans="1:17" ht="45" customHeight="1" x14ac:dyDescent="0.2">
      <c r="A1675" s="57">
        <v>4145020</v>
      </c>
      <c r="B1675" s="4" t="s">
        <v>38</v>
      </c>
      <c r="C1675" s="4" t="s">
        <v>9756</v>
      </c>
      <c r="D1675" s="4" t="s">
        <v>62</v>
      </c>
      <c r="E1675" s="4" t="s">
        <v>926</v>
      </c>
      <c r="F1675" s="4" t="s">
        <v>2018</v>
      </c>
      <c r="G1675" s="4" t="s">
        <v>4999</v>
      </c>
      <c r="H1675" s="113" t="s">
        <v>3655</v>
      </c>
      <c r="I1675" s="4" t="s">
        <v>30</v>
      </c>
      <c r="J1675" s="4" t="s">
        <v>0</v>
      </c>
      <c r="K1675" s="4" t="s">
        <v>70</v>
      </c>
      <c r="L1675" s="136" t="s">
        <v>7453</v>
      </c>
      <c r="M1675" s="141"/>
      <c r="N1675" s="139"/>
      <c r="O1675" s="4"/>
      <c r="P1675" s="48" t="s">
        <v>5</v>
      </c>
      <c r="Q1675" s="4"/>
    </row>
    <row r="1676" spans="1:17" ht="45" customHeight="1" x14ac:dyDescent="0.2">
      <c r="A1676" s="57">
        <v>4145020</v>
      </c>
      <c r="B1676" s="4" t="s">
        <v>38</v>
      </c>
      <c r="C1676" s="4" t="s">
        <v>9756</v>
      </c>
      <c r="D1676" s="4" t="s">
        <v>319</v>
      </c>
      <c r="E1676" s="4" t="s">
        <v>37</v>
      </c>
      <c r="F1676" s="4" t="s">
        <v>2019</v>
      </c>
      <c r="G1676" s="4" t="s">
        <v>5000</v>
      </c>
      <c r="H1676" s="113" t="s">
        <v>3655</v>
      </c>
      <c r="I1676" s="4" t="s">
        <v>30</v>
      </c>
      <c r="J1676" s="4" t="s">
        <v>0</v>
      </c>
      <c r="K1676" s="4" t="s">
        <v>70</v>
      </c>
      <c r="L1676" s="136" t="s">
        <v>7454</v>
      </c>
      <c r="M1676" s="141"/>
      <c r="N1676" s="139"/>
      <c r="O1676" s="4"/>
      <c r="P1676" s="48" t="s">
        <v>5</v>
      </c>
      <c r="Q1676" s="4"/>
    </row>
    <row r="1677" spans="1:17" ht="45" customHeight="1" x14ac:dyDescent="0.2">
      <c r="A1677" s="57">
        <v>4145020</v>
      </c>
      <c r="B1677" s="4" t="s">
        <v>38</v>
      </c>
      <c r="C1677" s="4" t="s">
        <v>9756</v>
      </c>
      <c r="D1677" s="4" t="s">
        <v>926</v>
      </c>
      <c r="E1677" s="4" t="s">
        <v>29</v>
      </c>
      <c r="F1677" s="4" t="s">
        <v>2025</v>
      </c>
      <c r="G1677" s="50" t="s">
        <v>5007</v>
      </c>
      <c r="H1677" s="113" t="s">
        <v>5003</v>
      </c>
      <c r="I1677" s="4" t="s">
        <v>30</v>
      </c>
      <c r="J1677" s="4" t="s">
        <v>0</v>
      </c>
      <c r="K1677" s="4" t="s">
        <v>70</v>
      </c>
      <c r="L1677" s="136" t="s">
        <v>7460</v>
      </c>
      <c r="M1677" s="141"/>
      <c r="N1677" s="139"/>
      <c r="O1677" s="4"/>
      <c r="P1677" s="48" t="s">
        <v>5</v>
      </c>
      <c r="Q1677" s="4"/>
    </row>
    <row r="1678" spans="1:17" ht="45" customHeight="1" x14ac:dyDescent="0.2">
      <c r="A1678" s="57">
        <v>4145020</v>
      </c>
      <c r="B1678" s="4" t="s">
        <v>38</v>
      </c>
      <c r="C1678" s="4" t="s">
        <v>9756</v>
      </c>
      <c r="D1678" s="4" t="s">
        <v>46</v>
      </c>
      <c r="E1678" s="4" t="s">
        <v>926</v>
      </c>
      <c r="F1678" s="4" t="s">
        <v>2027</v>
      </c>
      <c r="G1678" s="50" t="s">
        <v>5009</v>
      </c>
      <c r="H1678" s="113" t="s">
        <v>5003</v>
      </c>
      <c r="I1678" s="4" t="s">
        <v>30</v>
      </c>
      <c r="J1678" s="4" t="s">
        <v>0</v>
      </c>
      <c r="K1678" s="4" t="s">
        <v>70</v>
      </c>
      <c r="L1678" s="136" t="s">
        <v>7462</v>
      </c>
      <c r="M1678" s="141"/>
      <c r="N1678" s="139"/>
      <c r="O1678" s="4"/>
      <c r="P1678" s="48" t="s">
        <v>5</v>
      </c>
      <c r="Q1678" s="4"/>
    </row>
    <row r="1679" spans="1:17" ht="45" customHeight="1" x14ac:dyDescent="0.2">
      <c r="A1679" s="57">
        <v>4145020</v>
      </c>
      <c r="B1679" s="4" t="s">
        <v>38</v>
      </c>
      <c r="C1679" s="4" t="s">
        <v>9756</v>
      </c>
      <c r="D1679" s="4" t="s">
        <v>75</v>
      </c>
      <c r="E1679" s="4" t="s">
        <v>39</v>
      </c>
      <c r="F1679" s="4" t="s">
        <v>2032</v>
      </c>
      <c r="G1679" s="4" t="s">
        <v>5014</v>
      </c>
      <c r="H1679" s="113" t="s">
        <v>5003</v>
      </c>
      <c r="I1679" s="4" t="s">
        <v>2</v>
      </c>
      <c r="J1679" s="4" t="s">
        <v>19</v>
      </c>
      <c r="K1679" s="4" t="s">
        <v>70</v>
      </c>
      <c r="L1679" s="136" t="s">
        <v>7467</v>
      </c>
      <c r="M1679" s="141"/>
      <c r="N1679" s="139"/>
      <c r="O1679" s="4"/>
      <c r="P1679" s="48" t="s">
        <v>5</v>
      </c>
      <c r="Q1679" s="4"/>
    </row>
    <row r="1680" spans="1:17" ht="45" customHeight="1" x14ac:dyDescent="0.2">
      <c r="A1680" s="57">
        <v>4145020</v>
      </c>
      <c r="B1680" s="4" t="s">
        <v>38</v>
      </c>
      <c r="C1680" s="4" t="s">
        <v>9756</v>
      </c>
      <c r="D1680" s="4" t="s">
        <v>75</v>
      </c>
      <c r="E1680" s="4" t="s">
        <v>39</v>
      </c>
      <c r="F1680" s="4" t="s">
        <v>2033</v>
      </c>
      <c r="G1680" s="50" t="s">
        <v>5015</v>
      </c>
      <c r="H1680" s="113" t="s">
        <v>5003</v>
      </c>
      <c r="I1680" s="4" t="s">
        <v>2</v>
      </c>
      <c r="J1680" s="4" t="s">
        <v>76</v>
      </c>
      <c r="K1680" s="4" t="s">
        <v>70</v>
      </c>
      <c r="L1680" s="136" t="s">
        <v>7468</v>
      </c>
      <c r="M1680" s="141"/>
      <c r="N1680" s="139"/>
      <c r="O1680" s="4"/>
      <c r="P1680" s="48" t="s">
        <v>5</v>
      </c>
      <c r="Q1680" s="4"/>
    </row>
    <row r="1681" spans="1:17" ht="45" customHeight="1" x14ac:dyDescent="0.2">
      <c r="A1681" s="57">
        <v>4145020</v>
      </c>
      <c r="B1681" s="4" t="s">
        <v>38</v>
      </c>
      <c r="C1681" s="4" t="s">
        <v>9767</v>
      </c>
      <c r="D1681" s="4" t="s">
        <v>371</v>
      </c>
      <c r="E1681" s="4" t="s">
        <v>39</v>
      </c>
      <c r="F1681" s="4" t="s">
        <v>2034</v>
      </c>
      <c r="G1681" s="50" t="s">
        <v>5016</v>
      </c>
      <c r="H1681" s="113" t="s">
        <v>5003</v>
      </c>
      <c r="I1681" s="4" t="s">
        <v>9</v>
      </c>
      <c r="J1681" s="4" t="s">
        <v>19</v>
      </c>
      <c r="K1681" s="4" t="s">
        <v>70</v>
      </c>
      <c r="L1681" s="136" t="s">
        <v>7469</v>
      </c>
      <c r="M1681" s="141" t="s">
        <v>330</v>
      </c>
      <c r="N1681" s="139"/>
      <c r="O1681" s="4"/>
      <c r="P1681" s="48" t="s">
        <v>5</v>
      </c>
      <c r="Q1681" s="4"/>
    </row>
    <row r="1682" spans="1:17" ht="45" customHeight="1" x14ac:dyDescent="0.2">
      <c r="A1682" s="57">
        <v>4145020</v>
      </c>
      <c r="B1682" s="4" t="s">
        <v>38</v>
      </c>
      <c r="C1682" s="4" t="s">
        <v>9756</v>
      </c>
      <c r="D1682" s="4" t="s">
        <v>75</v>
      </c>
      <c r="E1682" s="4" t="s">
        <v>39</v>
      </c>
      <c r="F1682" s="4" t="s">
        <v>2040</v>
      </c>
      <c r="G1682" s="50" t="s">
        <v>5022</v>
      </c>
      <c r="H1682" s="113" t="s">
        <v>5003</v>
      </c>
      <c r="I1682" s="4" t="s">
        <v>2</v>
      </c>
      <c r="J1682" s="4" t="s">
        <v>19</v>
      </c>
      <c r="K1682" s="4" t="s">
        <v>70</v>
      </c>
      <c r="L1682" s="136" t="s">
        <v>7475</v>
      </c>
      <c r="M1682" s="141"/>
      <c r="N1682" s="139"/>
      <c r="O1682" s="4"/>
      <c r="P1682" s="48" t="s">
        <v>5</v>
      </c>
      <c r="Q1682" s="4"/>
    </row>
    <row r="1683" spans="1:17" ht="45" customHeight="1" x14ac:dyDescent="0.2">
      <c r="A1683" s="57">
        <v>4145020</v>
      </c>
      <c r="B1683" s="4" t="s">
        <v>38</v>
      </c>
      <c r="C1683" s="4" t="s">
        <v>9771</v>
      </c>
      <c r="D1683" s="4" t="s">
        <v>40</v>
      </c>
      <c r="E1683" s="4" t="s">
        <v>39</v>
      </c>
      <c r="F1683" s="4" t="s">
        <v>2044</v>
      </c>
      <c r="G1683" s="50" t="s">
        <v>5026</v>
      </c>
      <c r="H1683" s="113" t="s">
        <v>3855</v>
      </c>
      <c r="I1683" s="4" t="s">
        <v>6</v>
      </c>
      <c r="J1683" s="4" t="s">
        <v>3</v>
      </c>
      <c r="K1683" s="4" t="s">
        <v>44</v>
      </c>
      <c r="L1683" s="136" t="s">
        <v>7479</v>
      </c>
      <c r="M1683" s="141"/>
      <c r="N1683" s="139" t="s">
        <v>9425</v>
      </c>
      <c r="O1683" s="4" t="s">
        <v>3006</v>
      </c>
      <c r="P1683" s="48" t="s">
        <v>26</v>
      </c>
      <c r="Q1683" s="4"/>
    </row>
    <row r="1684" spans="1:17" ht="45" customHeight="1" x14ac:dyDescent="0.2">
      <c r="A1684" s="57">
        <v>4145020</v>
      </c>
      <c r="B1684" s="4" t="s">
        <v>38</v>
      </c>
      <c r="C1684" s="4" t="s">
        <v>9756</v>
      </c>
      <c r="D1684" s="4" t="s">
        <v>75</v>
      </c>
      <c r="E1684" s="4" t="s">
        <v>39</v>
      </c>
      <c r="F1684" s="4" t="s">
        <v>2046</v>
      </c>
      <c r="G1684" s="50" t="s">
        <v>5028</v>
      </c>
      <c r="H1684" s="113" t="s">
        <v>5003</v>
      </c>
      <c r="I1684" s="4" t="s">
        <v>2</v>
      </c>
      <c r="J1684" s="4" t="s">
        <v>76</v>
      </c>
      <c r="K1684" s="4" t="s">
        <v>70</v>
      </c>
      <c r="L1684" s="136" t="s">
        <v>7481</v>
      </c>
      <c r="M1684" s="141"/>
      <c r="N1684" s="139"/>
      <c r="O1684" s="4"/>
      <c r="P1684" s="48" t="s">
        <v>5</v>
      </c>
      <c r="Q1684" s="4"/>
    </row>
    <row r="1685" spans="1:17" ht="45" customHeight="1" x14ac:dyDescent="0.2">
      <c r="A1685" s="57">
        <v>4145020</v>
      </c>
      <c r="B1685" s="4" t="s">
        <v>38</v>
      </c>
      <c r="C1685" s="4" t="s">
        <v>9756</v>
      </c>
      <c r="D1685" s="4" t="s">
        <v>75</v>
      </c>
      <c r="E1685" s="4" t="s">
        <v>39</v>
      </c>
      <c r="F1685" s="4" t="s">
        <v>2049</v>
      </c>
      <c r="G1685" s="4" t="s">
        <v>5031</v>
      </c>
      <c r="H1685" s="113" t="s">
        <v>5003</v>
      </c>
      <c r="I1685" s="4" t="s">
        <v>2</v>
      </c>
      <c r="J1685" s="4" t="s">
        <v>76</v>
      </c>
      <c r="K1685" s="4" t="s">
        <v>70</v>
      </c>
      <c r="L1685" s="136" t="s">
        <v>7484</v>
      </c>
      <c r="M1685" s="141"/>
      <c r="N1685" s="139"/>
      <c r="O1685" s="4"/>
      <c r="P1685" s="48" t="s">
        <v>5</v>
      </c>
      <c r="Q1685" s="4"/>
    </row>
    <row r="1686" spans="1:17" ht="45" customHeight="1" x14ac:dyDescent="0.2">
      <c r="A1686" s="57">
        <v>4145020</v>
      </c>
      <c r="B1686" s="4" t="s">
        <v>38</v>
      </c>
      <c r="C1686" s="4" t="s">
        <v>9756</v>
      </c>
      <c r="D1686" s="4" t="s">
        <v>62</v>
      </c>
      <c r="E1686" s="4" t="s">
        <v>926</v>
      </c>
      <c r="F1686" s="4" t="s">
        <v>2052</v>
      </c>
      <c r="G1686" s="4" t="s">
        <v>5034</v>
      </c>
      <c r="H1686" s="113" t="s">
        <v>5003</v>
      </c>
      <c r="I1686" s="4" t="s">
        <v>30</v>
      </c>
      <c r="J1686" s="4" t="s">
        <v>19</v>
      </c>
      <c r="K1686" s="4" t="s">
        <v>70</v>
      </c>
      <c r="L1686" s="136" t="s">
        <v>7487</v>
      </c>
      <c r="M1686" s="141"/>
      <c r="N1686" s="139"/>
      <c r="O1686" s="4"/>
      <c r="P1686" s="48" t="s">
        <v>5</v>
      </c>
      <c r="Q1686" s="4"/>
    </row>
    <row r="1687" spans="1:17" ht="45" customHeight="1" x14ac:dyDescent="0.2">
      <c r="A1687" s="57">
        <v>4145020</v>
      </c>
      <c r="B1687" s="4" t="s">
        <v>38</v>
      </c>
      <c r="C1687" s="4" t="s">
        <v>9756</v>
      </c>
      <c r="D1687" s="4" t="s">
        <v>75</v>
      </c>
      <c r="E1687" s="4" t="s">
        <v>39</v>
      </c>
      <c r="F1687" s="4" t="s">
        <v>2057</v>
      </c>
      <c r="G1687" s="50" t="s">
        <v>5039</v>
      </c>
      <c r="H1687" s="113" t="s">
        <v>5003</v>
      </c>
      <c r="I1687" s="4" t="s">
        <v>2</v>
      </c>
      <c r="J1687" s="4" t="s">
        <v>19</v>
      </c>
      <c r="K1687" s="4" t="s">
        <v>70</v>
      </c>
      <c r="L1687" s="136" t="s">
        <v>7492</v>
      </c>
      <c r="M1687" s="141"/>
      <c r="N1687" s="139"/>
      <c r="O1687" s="4"/>
      <c r="P1687" s="48" t="s">
        <v>5</v>
      </c>
      <c r="Q1687" s="4"/>
    </row>
    <row r="1688" spans="1:17" ht="45" customHeight="1" x14ac:dyDescent="0.2">
      <c r="A1688" s="57">
        <v>4145020</v>
      </c>
      <c r="B1688" s="4" t="s">
        <v>38</v>
      </c>
      <c r="C1688" s="4" t="s">
        <v>9756</v>
      </c>
      <c r="D1688" s="4" t="s">
        <v>325</v>
      </c>
      <c r="E1688" s="4" t="s">
        <v>926</v>
      </c>
      <c r="F1688" s="4" t="s">
        <v>2058</v>
      </c>
      <c r="G1688" s="4" t="s">
        <v>5040</v>
      </c>
      <c r="H1688" s="113" t="s">
        <v>5003</v>
      </c>
      <c r="I1688" s="4" t="s">
        <v>30</v>
      </c>
      <c r="J1688" s="4" t="s">
        <v>16</v>
      </c>
      <c r="K1688" s="4" t="s">
        <v>70</v>
      </c>
      <c r="L1688" s="136" t="s">
        <v>7493</v>
      </c>
      <c r="M1688" s="141"/>
      <c r="N1688" s="139"/>
      <c r="O1688" s="4"/>
      <c r="P1688" s="48" t="s">
        <v>5</v>
      </c>
      <c r="Q1688" s="4"/>
    </row>
    <row r="1689" spans="1:17" ht="45" customHeight="1" x14ac:dyDescent="0.2">
      <c r="A1689" s="57">
        <v>4145020</v>
      </c>
      <c r="B1689" s="4" t="s">
        <v>38</v>
      </c>
      <c r="C1689" s="4" t="s">
        <v>9756</v>
      </c>
      <c r="D1689" s="4" t="s">
        <v>345</v>
      </c>
      <c r="E1689" s="4" t="s">
        <v>46</v>
      </c>
      <c r="F1689" s="4" t="s">
        <v>2061</v>
      </c>
      <c r="G1689" s="50" t="s">
        <v>5043</v>
      </c>
      <c r="H1689" s="113" t="s">
        <v>5003</v>
      </c>
      <c r="I1689" s="4" t="s">
        <v>30</v>
      </c>
      <c r="J1689" s="4" t="s">
        <v>0</v>
      </c>
      <c r="K1689" s="4" t="s">
        <v>70</v>
      </c>
      <c r="L1689" s="136" t="s">
        <v>7496</v>
      </c>
      <c r="M1689" s="141"/>
      <c r="N1689" s="139"/>
      <c r="O1689" s="4"/>
      <c r="P1689" s="48" t="s">
        <v>5</v>
      </c>
      <c r="Q1689" s="4"/>
    </row>
    <row r="1690" spans="1:17" ht="45" customHeight="1" x14ac:dyDescent="0.2">
      <c r="A1690" s="57">
        <v>4145020</v>
      </c>
      <c r="B1690" s="4" t="s">
        <v>38</v>
      </c>
      <c r="C1690" s="4" t="s">
        <v>9756</v>
      </c>
      <c r="D1690" s="4" t="s">
        <v>29</v>
      </c>
      <c r="E1690" s="4" t="s">
        <v>304</v>
      </c>
      <c r="F1690" s="4" t="s">
        <v>2070</v>
      </c>
      <c r="G1690" s="50" t="s">
        <v>5052</v>
      </c>
      <c r="H1690" s="113" t="s">
        <v>5003</v>
      </c>
      <c r="I1690" s="4" t="s">
        <v>30</v>
      </c>
      <c r="J1690" s="4" t="s">
        <v>16</v>
      </c>
      <c r="K1690" s="4" t="s">
        <v>70</v>
      </c>
      <c r="L1690" s="136" t="s">
        <v>7505</v>
      </c>
      <c r="M1690" s="141"/>
      <c r="N1690" s="139"/>
      <c r="O1690" s="4"/>
      <c r="P1690" s="48" t="s">
        <v>5</v>
      </c>
      <c r="Q1690" s="4"/>
    </row>
    <row r="1691" spans="1:17" ht="45" customHeight="1" x14ac:dyDescent="0.2">
      <c r="A1691" s="57">
        <v>4145020</v>
      </c>
      <c r="B1691" s="4" t="s">
        <v>38</v>
      </c>
      <c r="C1691" s="4" t="s">
        <v>9756</v>
      </c>
      <c r="D1691" s="4" t="s">
        <v>339</v>
      </c>
      <c r="E1691" s="4" t="s">
        <v>924</v>
      </c>
      <c r="F1691" s="4" t="s">
        <v>2074</v>
      </c>
      <c r="G1691" s="50" t="s">
        <v>5056</v>
      </c>
      <c r="H1691" s="113" t="s">
        <v>5003</v>
      </c>
      <c r="I1691" s="4" t="s">
        <v>30</v>
      </c>
      <c r="J1691" s="4" t="s">
        <v>0</v>
      </c>
      <c r="K1691" s="4" t="s">
        <v>70</v>
      </c>
      <c r="L1691" s="136" t="s">
        <v>7509</v>
      </c>
      <c r="M1691" s="141"/>
      <c r="N1691" s="139"/>
      <c r="O1691" s="4"/>
      <c r="P1691" s="48" t="s">
        <v>5</v>
      </c>
      <c r="Q1691" s="4"/>
    </row>
    <row r="1692" spans="1:17" ht="45" customHeight="1" x14ac:dyDescent="0.2">
      <c r="A1692" s="57">
        <v>4145020</v>
      </c>
      <c r="B1692" s="4" t="s">
        <v>38</v>
      </c>
      <c r="C1692" s="4" t="s">
        <v>9756</v>
      </c>
      <c r="D1692" s="4" t="s">
        <v>29</v>
      </c>
      <c r="E1692" s="4" t="s">
        <v>300</v>
      </c>
      <c r="F1692" s="4" t="s">
        <v>2079</v>
      </c>
      <c r="G1692" s="4" t="s">
        <v>5061</v>
      </c>
      <c r="H1692" s="113" t="s">
        <v>5003</v>
      </c>
      <c r="I1692" s="4" t="s">
        <v>9</v>
      </c>
      <c r="J1692" s="4" t="s">
        <v>0</v>
      </c>
      <c r="K1692" s="4" t="s">
        <v>41</v>
      </c>
      <c r="L1692" s="136" t="s">
        <v>7514</v>
      </c>
      <c r="M1692" s="141" t="s">
        <v>8292</v>
      </c>
      <c r="N1692" s="139" t="s">
        <v>9441</v>
      </c>
      <c r="O1692" s="4" t="s">
        <v>3208</v>
      </c>
      <c r="P1692" s="48" t="s">
        <v>5</v>
      </c>
      <c r="Q1692" s="4"/>
    </row>
    <row r="1693" spans="1:17" ht="45" customHeight="1" x14ac:dyDescent="0.2">
      <c r="A1693" s="57">
        <v>4145020</v>
      </c>
      <c r="B1693" s="4" t="s">
        <v>38</v>
      </c>
      <c r="C1693" s="4" t="s">
        <v>9756</v>
      </c>
      <c r="D1693" s="4" t="s">
        <v>49</v>
      </c>
      <c r="E1693" s="4" t="s">
        <v>37</v>
      </c>
      <c r="F1693" s="4" t="s">
        <v>2082</v>
      </c>
      <c r="G1693" s="50" t="s">
        <v>5064</v>
      </c>
      <c r="H1693" s="113" t="s">
        <v>5003</v>
      </c>
      <c r="I1693" s="4" t="s">
        <v>30</v>
      </c>
      <c r="J1693" s="4" t="s">
        <v>0</v>
      </c>
      <c r="K1693" s="4" t="s">
        <v>44</v>
      </c>
      <c r="L1693" s="136" t="s">
        <v>7517</v>
      </c>
      <c r="M1693" s="141"/>
      <c r="N1693" s="139" t="s">
        <v>9444</v>
      </c>
      <c r="O1693" s="4" t="s">
        <v>9410</v>
      </c>
      <c r="P1693" s="48" t="s">
        <v>5</v>
      </c>
      <c r="Q1693" s="4"/>
    </row>
    <row r="1694" spans="1:17" ht="45" customHeight="1" x14ac:dyDescent="0.2">
      <c r="A1694" s="57">
        <v>4145020</v>
      </c>
      <c r="B1694" s="4" t="s">
        <v>38</v>
      </c>
      <c r="C1694" s="4" t="s">
        <v>9756</v>
      </c>
      <c r="D1694" s="4" t="s">
        <v>310</v>
      </c>
      <c r="E1694" s="4" t="s">
        <v>31</v>
      </c>
      <c r="F1694" s="4" t="s">
        <v>2084</v>
      </c>
      <c r="G1694" s="50" t="s">
        <v>5066</v>
      </c>
      <c r="H1694" s="113" t="s">
        <v>5003</v>
      </c>
      <c r="I1694" s="4" t="s">
        <v>30</v>
      </c>
      <c r="J1694" s="4" t="s">
        <v>0</v>
      </c>
      <c r="K1694" s="4" t="s">
        <v>70</v>
      </c>
      <c r="L1694" s="136" t="s">
        <v>7519</v>
      </c>
      <c r="M1694" s="141"/>
      <c r="N1694" s="139"/>
      <c r="O1694" s="4"/>
      <c r="P1694" s="48" t="s">
        <v>5</v>
      </c>
      <c r="Q1694" s="4"/>
    </row>
    <row r="1695" spans="1:17" ht="45" customHeight="1" x14ac:dyDescent="0.2">
      <c r="A1695" s="57">
        <v>4145020</v>
      </c>
      <c r="B1695" s="4" t="s">
        <v>38</v>
      </c>
      <c r="C1695" s="4" t="s">
        <v>9771</v>
      </c>
      <c r="D1695" s="4" t="s">
        <v>1646</v>
      </c>
      <c r="E1695" s="4" t="s">
        <v>903</v>
      </c>
      <c r="F1695" s="4" t="s">
        <v>2085</v>
      </c>
      <c r="G1695" s="50" t="s">
        <v>5067</v>
      </c>
      <c r="H1695" s="113" t="s">
        <v>5003</v>
      </c>
      <c r="I1695" s="4" t="s">
        <v>9</v>
      </c>
      <c r="J1695" s="4" t="s">
        <v>0</v>
      </c>
      <c r="K1695" s="4" t="s">
        <v>44</v>
      </c>
      <c r="L1695" s="136" t="s">
        <v>7520</v>
      </c>
      <c r="M1695" s="141" t="s">
        <v>33</v>
      </c>
      <c r="N1695" s="139" t="s">
        <v>9446</v>
      </c>
      <c r="O1695" s="4" t="s">
        <v>3853</v>
      </c>
      <c r="P1695" s="48" t="s">
        <v>5</v>
      </c>
      <c r="Q1695" s="4"/>
    </row>
    <row r="1696" spans="1:17" ht="45" customHeight="1" x14ac:dyDescent="0.2">
      <c r="A1696" s="57">
        <v>4145020</v>
      </c>
      <c r="B1696" s="4" t="s">
        <v>38</v>
      </c>
      <c r="C1696" s="4" t="s">
        <v>9756</v>
      </c>
      <c r="D1696" s="4" t="s">
        <v>311</v>
      </c>
      <c r="E1696" s="4" t="s">
        <v>46</v>
      </c>
      <c r="F1696" s="4" t="s">
        <v>2087</v>
      </c>
      <c r="G1696" s="50" t="s">
        <v>5069</v>
      </c>
      <c r="H1696" s="113" t="s">
        <v>5003</v>
      </c>
      <c r="I1696" s="4" t="s">
        <v>30</v>
      </c>
      <c r="J1696" s="4" t="s">
        <v>19</v>
      </c>
      <c r="K1696" s="4" t="s">
        <v>70</v>
      </c>
      <c r="L1696" s="136" t="s">
        <v>7522</v>
      </c>
      <c r="M1696" s="141"/>
      <c r="N1696" s="139"/>
      <c r="O1696" s="4"/>
      <c r="P1696" s="48" t="s">
        <v>5</v>
      </c>
      <c r="Q1696" s="4"/>
    </row>
    <row r="1697" spans="1:17" ht="45" customHeight="1" x14ac:dyDescent="0.2">
      <c r="A1697" s="57">
        <v>4145020</v>
      </c>
      <c r="B1697" s="4" t="s">
        <v>38</v>
      </c>
      <c r="C1697" s="4" t="s">
        <v>9756</v>
      </c>
      <c r="D1697" s="4" t="s">
        <v>36</v>
      </c>
      <c r="E1697" s="4" t="s">
        <v>29</v>
      </c>
      <c r="F1697" s="4" t="s">
        <v>2094</v>
      </c>
      <c r="G1697" s="50" t="s">
        <v>5076</v>
      </c>
      <c r="H1697" s="113" t="s">
        <v>5003</v>
      </c>
      <c r="I1697" s="4" t="s">
        <v>9</v>
      </c>
      <c r="J1697" s="4" t="s">
        <v>19</v>
      </c>
      <c r="K1697" s="4" t="s">
        <v>41</v>
      </c>
      <c r="L1697" s="136" t="s">
        <v>7529</v>
      </c>
      <c r="M1697" s="141"/>
      <c r="N1697" s="139" t="s">
        <v>9455</v>
      </c>
      <c r="O1697" s="4" t="s">
        <v>3006</v>
      </c>
      <c r="P1697" s="48" t="s">
        <v>5</v>
      </c>
      <c r="Q1697" s="4"/>
    </row>
    <row r="1698" spans="1:17" ht="45" customHeight="1" x14ac:dyDescent="0.2">
      <c r="A1698" s="57">
        <v>4145020</v>
      </c>
      <c r="B1698" s="4" t="s">
        <v>38</v>
      </c>
      <c r="C1698" s="4" t="s">
        <v>9756</v>
      </c>
      <c r="D1698" s="4" t="s">
        <v>36</v>
      </c>
      <c r="E1698" s="4" t="s">
        <v>29</v>
      </c>
      <c r="F1698" s="4" t="s">
        <v>2100</v>
      </c>
      <c r="G1698" s="50" t="s">
        <v>5082</v>
      </c>
      <c r="H1698" s="113" t="s">
        <v>5003</v>
      </c>
      <c r="I1698" s="4" t="s">
        <v>9</v>
      </c>
      <c r="J1698" s="4" t="s">
        <v>19</v>
      </c>
      <c r="K1698" s="4" t="s">
        <v>41</v>
      </c>
      <c r="L1698" s="136" t="s">
        <v>7535</v>
      </c>
      <c r="M1698" s="141"/>
      <c r="N1698" s="139" t="s">
        <v>9459</v>
      </c>
      <c r="O1698" s="4" t="s">
        <v>3006</v>
      </c>
      <c r="P1698" s="48" t="s">
        <v>5</v>
      </c>
      <c r="Q1698" s="4"/>
    </row>
    <row r="1699" spans="1:17" ht="45" customHeight="1" x14ac:dyDescent="0.2">
      <c r="A1699" s="57">
        <v>4145020</v>
      </c>
      <c r="B1699" s="4" t="s">
        <v>38</v>
      </c>
      <c r="C1699" s="4" t="s">
        <v>9756</v>
      </c>
      <c r="D1699" s="4" t="s">
        <v>39</v>
      </c>
      <c r="E1699" s="4" t="s">
        <v>56</v>
      </c>
      <c r="F1699" s="4" t="s">
        <v>2101</v>
      </c>
      <c r="G1699" s="50" t="s">
        <v>5083</v>
      </c>
      <c r="H1699" s="113" t="s">
        <v>3006</v>
      </c>
      <c r="I1699" s="4" t="s">
        <v>6</v>
      </c>
      <c r="J1699" s="4" t="s">
        <v>3</v>
      </c>
      <c r="K1699" s="4" t="s">
        <v>70</v>
      </c>
      <c r="L1699" s="136" t="s">
        <v>7536</v>
      </c>
      <c r="M1699" s="141"/>
      <c r="N1699" s="139"/>
      <c r="O1699" s="4"/>
      <c r="P1699" s="48" t="s">
        <v>26</v>
      </c>
      <c r="Q1699" s="4"/>
    </row>
    <row r="1700" spans="1:17" ht="45" customHeight="1" x14ac:dyDescent="0.2">
      <c r="A1700" s="57">
        <v>4145020</v>
      </c>
      <c r="B1700" s="4" t="s">
        <v>38</v>
      </c>
      <c r="C1700" s="4" t="s">
        <v>9756</v>
      </c>
      <c r="D1700" s="4" t="s">
        <v>36</v>
      </c>
      <c r="E1700" s="4" t="s">
        <v>29</v>
      </c>
      <c r="F1700" s="4" t="s">
        <v>2103</v>
      </c>
      <c r="G1700" s="50" t="s">
        <v>5085</v>
      </c>
      <c r="H1700" s="113" t="s">
        <v>5003</v>
      </c>
      <c r="I1700" s="4" t="s">
        <v>9</v>
      </c>
      <c r="J1700" s="4" t="s">
        <v>19</v>
      </c>
      <c r="K1700" s="4" t="s">
        <v>41</v>
      </c>
      <c r="L1700" s="136" t="s">
        <v>7538</v>
      </c>
      <c r="M1700" s="141"/>
      <c r="N1700" s="139" t="s">
        <v>9460</v>
      </c>
      <c r="O1700" s="4" t="s">
        <v>2994</v>
      </c>
      <c r="P1700" s="48" t="s">
        <v>5</v>
      </c>
      <c r="Q1700" s="4"/>
    </row>
    <row r="1701" spans="1:17" ht="45" customHeight="1" x14ac:dyDescent="0.2">
      <c r="A1701" s="57">
        <v>4145020</v>
      </c>
      <c r="B1701" s="4" t="s">
        <v>38</v>
      </c>
      <c r="C1701" s="4" t="s">
        <v>9756</v>
      </c>
      <c r="D1701" s="4" t="s">
        <v>339</v>
      </c>
      <c r="E1701" s="4" t="s">
        <v>924</v>
      </c>
      <c r="F1701" s="4" t="s">
        <v>2109</v>
      </c>
      <c r="G1701" s="4" t="s">
        <v>5091</v>
      </c>
      <c r="H1701" s="113" t="s">
        <v>5003</v>
      </c>
      <c r="I1701" s="4" t="s">
        <v>9</v>
      </c>
      <c r="J1701" s="4" t="s">
        <v>76</v>
      </c>
      <c r="K1701" s="4" t="s">
        <v>70</v>
      </c>
      <c r="L1701" s="136" t="s">
        <v>7544</v>
      </c>
      <c r="M1701" s="141"/>
      <c r="N1701" s="139"/>
      <c r="O1701" s="4"/>
      <c r="P1701" s="48" t="s">
        <v>5</v>
      </c>
      <c r="Q1701" s="4"/>
    </row>
    <row r="1702" spans="1:17" ht="45" customHeight="1" x14ac:dyDescent="0.2">
      <c r="A1702" s="57">
        <v>4145020</v>
      </c>
      <c r="B1702" s="4" t="s">
        <v>38</v>
      </c>
      <c r="C1702" s="4" t="s">
        <v>9756</v>
      </c>
      <c r="D1702" s="4" t="s">
        <v>79</v>
      </c>
      <c r="E1702" s="4" t="s">
        <v>926</v>
      </c>
      <c r="F1702" s="4" t="s">
        <v>2114</v>
      </c>
      <c r="G1702" s="50" t="s">
        <v>5096</v>
      </c>
      <c r="H1702" s="113" t="s">
        <v>5003</v>
      </c>
      <c r="I1702" s="4" t="s">
        <v>30</v>
      </c>
      <c r="J1702" s="4" t="s">
        <v>76</v>
      </c>
      <c r="K1702" s="4" t="s">
        <v>70</v>
      </c>
      <c r="L1702" s="136" t="s">
        <v>7549</v>
      </c>
      <c r="M1702" s="141"/>
      <c r="N1702" s="139"/>
      <c r="O1702" s="4"/>
      <c r="P1702" s="48" t="s">
        <v>5</v>
      </c>
      <c r="Q1702" s="4"/>
    </row>
    <row r="1703" spans="1:17" ht="45" customHeight="1" x14ac:dyDescent="0.2">
      <c r="A1703" s="57">
        <v>4145020</v>
      </c>
      <c r="B1703" s="4" t="s">
        <v>38</v>
      </c>
      <c r="C1703" s="4" t="s">
        <v>9756</v>
      </c>
      <c r="D1703" s="4" t="s">
        <v>79</v>
      </c>
      <c r="E1703" s="4" t="s">
        <v>926</v>
      </c>
      <c r="F1703" s="4" t="s">
        <v>2115</v>
      </c>
      <c r="G1703" s="50" t="s">
        <v>5097</v>
      </c>
      <c r="H1703" s="113" t="s">
        <v>5003</v>
      </c>
      <c r="I1703" s="4" t="s">
        <v>30</v>
      </c>
      <c r="J1703" s="4" t="s">
        <v>0</v>
      </c>
      <c r="K1703" s="4" t="s">
        <v>70</v>
      </c>
      <c r="L1703" s="136" t="s">
        <v>7550</v>
      </c>
      <c r="M1703" s="141"/>
      <c r="N1703" s="139"/>
      <c r="O1703" s="4"/>
      <c r="P1703" s="48" t="s">
        <v>5</v>
      </c>
      <c r="Q1703" s="4"/>
    </row>
    <row r="1704" spans="1:17" ht="45" customHeight="1" x14ac:dyDescent="0.2">
      <c r="A1704" s="57">
        <v>4145020</v>
      </c>
      <c r="B1704" s="4" t="s">
        <v>38</v>
      </c>
      <c r="C1704" s="4" t="s">
        <v>9771</v>
      </c>
      <c r="D1704" s="4" t="s">
        <v>318</v>
      </c>
      <c r="E1704" s="4" t="s">
        <v>40</v>
      </c>
      <c r="F1704" s="4" t="s">
        <v>2119</v>
      </c>
      <c r="G1704" s="50" t="s">
        <v>5101</v>
      </c>
      <c r="H1704" s="113" t="s">
        <v>3540</v>
      </c>
      <c r="I1704" s="4" t="s">
        <v>28</v>
      </c>
      <c r="J1704" s="4" t="s">
        <v>19</v>
      </c>
      <c r="K1704" s="4" t="s">
        <v>70</v>
      </c>
      <c r="L1704" s="136" t="s">
        <v>7553</v>
      </c>
      <c r="M1704" s="141"/>
      <c r="N1704" s="139"/>
      <c r="O1704" s="4"/>
      <c r="P1704" s="48" t="s">
        <v>5</v>
      </c>
      <c r="Q1704" s="4"/>
    </row>
    <row r="1705" spans="1:17" ht="45" customHeight="1" x14ac:dyDescent="0.2">
      <c r="A1705" s="57">
        <v>4145020</v>
      </c>
      <c r="B1705" s="4" t="s">
        <v>38</v>
      </c>
      <c r="C1705" s="4" t="s">
        <v>9756</v>
      </c>
      <c r="D1705" s="4" t="s">
        <v>313</v>
      </c>
      <c r="E1705" s="4" t="s">
        <v>31</v>
      </c>
      <c r="F1705" s="4" t="s">
        <v>2122</v>
      </c>
      <c r="G1705" s="4" t="s">
        <v>5104</v>
      </c>
      <c r="H1705" s="113" t="s">
        <v>377</v>
      </c>
      <c r="I1705" s="4" t="s">
        <v>30</v>
      </c>
      <c r="J1705" s="4" t="s">
        <v>16</v>
      </c>
      <c r="K1705" s="4" t="s">
        <v>70</v>
      </c>
      <c r="L1705" s="136" t="s">
        <v>7556</v>
      </c>
      <c r="M1705" s="141"/>
      <c r="N1705" s="139"/>
      <c r="O1705" s="4"/>
      <c r="P1705" s="48" t="s">
        <v>5</v>
      </c>
      <c r="Q1705" s="4"/>
    </row>
    <row r="1706" spans="1:17" ht="45" customHeight="1" x14ac:dyDescent="0.2">
      <c r="A1706" s="57">
        <v>4145020</v>
      </c>
      <c r="B1706" s="4" t="s">
        <v>38</v>
      </c>
      <c r="C1706" s="4" t="s">
        <v>9756</v>
      </c>
      <c r="D1706" s="4" t="s">
        <v>926</v>
      </c>
      <c r="E1706" s="4" t="s">
        <v>29</v>
      </c>
      <c r="F1706" s="4" t="s">
        <v>2123</v>
      </c>
      <c r="G1706" s="4" t="s">
        <v>5105</v>
      </c>
      <c r="H1706" s="113" t="s">
        <v>377</v>
      </c>
      <c r="I1706" s="4" t="s">
        <v>30</v>
      </c>
      <c r="J1706" s="4" t="s">
        <v>16</v>
      </c>
      <c r="K1706" s="4" t="s">
        <v>70</v>
      </c>
      <c r="L1706" s="136" t="s">
        <v>7557</v>
      </c>
      <c r="M1706" s="141"/>
      <c r="N1706" s="139"/>
      <c r="O1706" s="4"/>
      <c r="P1706" s="48" t="s">
        <v>5</v>
      </c>
      <c r="Q1706" s="4"/>
    </row>
    <row r="1707" spans="1:17" ht="45" customHeight="1" x14ac:dyDescent="0.2">
      <c r="A1707" s="57">
        <v>4145020</v>
      </c>
      <c r="B1707" s="4" t="s">
        <v>38</v>
      </c>
      <c r="C1707" s="4" t="s">
        <v>9756</v>
      </c>
      <c r="D1707" s="4" t="s">
        <v>926</v>
      </c>
      <c r="E1707" s="4" t="s">
        <v>29</v>
      </c>
      <c r="F1707" s="4" t="s">
        <v>2124</v>
      </c>
      <c r="G1707" s="50" t="s">
        <v>5106</v>
      </c>
      <c r="H1707" s="113" t="s">
        <v>377</v>
      </c>
      <c r="I1707" s="4" t="s">
        <v>30</v>
      </c>
      <c r="J1707" s="4" t="s">
        <v>16</v>
      </c>
      <c r="K1707" s="4" t="s">
        <v>70</v>
      </c>
      <c r="L1707" s="136" t="s">
        <v>7558</v>
      </c>
      <c r="M1707" s="141"/>
      <c r="N1707" s="139"/>
      <c r="O1707" s="4"/>
      <c r="P1707" s="48" t="s">
        <v>5</v>
      </c>
      <c r="Q1707" s="4"/>
    </row>
    <row r="1708" spans="1:17" ht="45" customHeight="1" x14ac:dyDescent="0.2">
      <c r="A1708" s="57">
        <v>4145020</v>
      </c>
      <c r="B1708" s="4" t="s">
        <v>38</v>
      </c>
      <c r="C1708" s="4" t="s">
        <v>9756</v>
      </c>
      <c r="D1708" s="4" t="s">
        <v>75</v>
      </c>
      <c r="E1708" s="4" t="s">
        <v>39</v>
      </c>
      <c r="F1708" s="4" t="s">
        <v>2125</v>
      </c>
      <c r="G1708" s="50" t="s">
        <v>5107</v>
      </c>
      <c r="H1708" s="113" t="s">
        <v>377</v>
      </c>
      <c r="I1708" s="4" t="s">
        <v>2</v>
      </c>
      <c r="J1708" s="4" t="s">
        <v>76</v>
      </c>
      <c r="K1708" s="4" t="s">
        <v>70</v>
      </c>
      <c r="L1708" s="136" t="s">
        <v>349</v>
      </c>
      <c r="M1708" s="141"/>
      <c r="N1708" s="139"/>
      <c r="O1708" s="4"/>
      <c r="P1708" s="48" t="s">
        <v>5</v>
      </c>
      <c r="Q1708" s="4"/>
    </row>
    <row r="1709" spans="1:17" ht="45" customHeight="1" x14ac:dyDescent="0.2">
      <c r="A1709" s="57">
        <v>4145020</v>
      </c>
      <c r="B1709" s="4" t="s">
        <v>38</v>
      </c>
      <c r="C1709" s="4" t="s">
        <v>9756</v>
      </c>
      <c r="D1709" s="4" t="s">
        <v>75</v>
      </c>
      <c r="E1709" s="4" t="s">
        <v>39</v>
      </c>
      <c r="F1709" s="4" t="s">
        <v>2134</v>
      </c>
      <c r="G1709" s="50" t="s">
        <v>5116</v>
      </c>
      <c r="H1709" s="113" t="s">
        <v>377</v>
      </c>
      <c r="I1709" s="4" t="s">
        <v>2</v>
      </c>
      <c r="J1709" s="4" t="s">
        <v>76</v>
      </c>
      <c r="K1709" s="4" t="s">
        <v>70</v>
      </c>
      <c r="L1709" s="136" t="s">
        <v>7565</v>
      </c>
      <c r="M1709" s="141"/>
      <c r="N1709" s="139"/>
      <c r="O1709" s="4"/>
      <c r="P1709" s="48" t="s">
        <v>5</v>
      </c>
      <c r="Q1709" s="4"/>
    </row>
    <row r="1710" spans="1:17" ht="45" customHeight="1" x14ac:dyDescent="0.2">
      <c r="A1710" s="57">
        <v>4145020</v>
      </c>
      <c r="B1710" s="4" t="s">
        <v>38</v>
      </c>
      <c r="C1710" s="4" t="s">
        <v>9756</v>
      </c>
      <c r="D1710" s="4" t="s">
        <v>75</v>
      </c>
      <c r="E1710" s="4" t="s">
        <v>39</v>
      </c>
      <c r="F1710" s="4" t="s">
        <v>2136</v>
      </c>
      <c r="G1710" s="50" t="s">
        <v>5118</v>
      </c>
      <c r="H1710" s="113" t="s">
        <v>377</v>
      </c>
      <c r="I1710" s="4" t="s">
        <v>2</v>
      </c>
      <c r="J1710" s="4" t="s">
        <v>76</v>
      </c>
      <c r="K1710" s="4" t="s">
        <v>70</v>
      </c>
      <c r="L1710" s="136" t="s">
        <v>7567</v>
      </c>
      <c r="M1710" s="141"/>
      <c r="N1710" s="139"/>
      <c r="O1710" s="4"/>
      <c r="P1710" s="48" t="s">
        <v>5</v>
      </c>
      <c r="Q1710" s="4"/>
    </row>
    <row r="1711" spans="1:17" ht="45" customHeight="1" x14ac:dyDescent="0.2">
      <c r="A1711" s="57">
        <v>4145020</v>
      </c>
      <c r="B1711" s="4" t="s">
        <v>38</v>
      </c>
      <c r="C1711" s="4" t="s">
        <v>9756</v>
      </c>
      <c r="D1711" s="4" t="s">
        <v>75</v>
      </c>
      <c r="E1711" s="4" t="s">
        <v>39</v>
      </c>
      <c r="F1711" s="4" t="s">
        <v>2137</v>
      </c>
      <c r="G1711" s="50" t="s">
        <v>5119</v>
      </c>
      <c r="H1711" s="113" t="s">
        <v>377</v>
      </c>
      <c r="I1711" s="4" t="s">
        <v>2</v>
      </c>
      <c r="J1711" s="4" t="s">
        <v>3</v>
      </c>
      <c r="K1711" s="4" t="s">
        <v>70</v>
      </c>
      <c r="L1711" s="136" t="s">
        <v>7568</v>
      </c>
      <c r="M1711" s="141"/>
      <c r="N1711" s="139"/>
      <c r="O1711" s="4"/>
      <c r="P1711" s="48" t="s">
        <v>5</v>
      </c>
      <c r="Q1711" s="4"/>
    </row>
    <row r="1712" spans="1:17" ht="45" customHeight="1" x14ac:dyDescent="0.2">
      <c r="A1712" s="57">
        <v>4145020</v>
      </c>
      <c r="B1712" s="4" t="s">
        <v>38</v>
      </c>
      <c r="C1712" s="4" t="s">
        <v>9756</v>
      </c>
      <c r="D1712" s="4" t="s">
        <v>75</v>
      </c>
      <c r="E1712" s="4" t="s">
        <v>39</v>
      </c>
      <c r="F1712" s="4" t="s">
        <v>2138</v>
      </c>
      <c r="G1712" s="50" t="s">
        <v>5120</v>
      </c>
      <c r="H1712" s="113" t="s">
        <v>377</v>
      </c>
      <c r="I1712" s="4" t="s">
        <v>2</v>
      </c>
      <c r="J1712" s="4" t="s">
        <v>76</v>
      </c>
      <c r="K1712" s="4" t="s">
        <v>70</v>
      </c>
      <c r="L1712" s="136" t="s">
        <v>7569</v>
      </c>
      <c r="M1712" s="141"/>
      <c r="N1712" s="139"/>
      <c r="O1712" s="4"/>
      <c r="P1712" s="48" t="s">
        <v>5</v>
      </c>
      <c r="Q1712" s="4"/>
    </row>
    <row r="1713" spans="1:17" ht="45" customHeight="1" x14ac:dyDescent="0.2">
      <c r="A1713" s="57">
        <v>4145020</v>
      </c>
      <c r="B1713" s="4" t="s">
        <v>38</v>
      </c>
      <c r="C1713" s="4" t="s">
        <v>9756</v>
      </c>
      <c r="D1713" s="4" t="s">
        <v>75</v>
      </c>
      <c r="E1713" s="4" t="s">
        <v>39</v>
      </c>
      <c r="F1713" s="4" t="s">
        <v>2139</v>
      </c>
      <c r="G1713" s="50" t="s">
        <v>5121</v>
      </c>
      <c r="H1713" s="113" t="s">
        <v>377</v>
      </c>
      <c r="I1713" s="4" t="s">
        <v>2</v>
      </c>
      <c r="J1713" s="4" t="s">
        <v>76</v>
      </c>
      <c r="K1713" s="4" t="s">
        <v>70</v>
      </c>
      <c r="L1713" s="136" t="s">
        <v>7147</v>
      </c>
      <c r="M1713" s="141"/>
      <c r="N1713" s="139"/>
      <c r="O1713" s="4"/>
      <c r="P1713" s="48" t="s">
        <v>5</v>
      </c>
      <c r="Q1713" s="4"/>
    </row>
    <row r="1714" spans="1:17" ht="45" customHeight="1" x14ac:dyDescent="0.2">
      <c r="A1714" s="57">
        <v>4145020</v>
      </c>
      <c r="B1714" s="4" t="s">
        <v>38</v>
      </c>
      <c r="C1714" s="4" t="s">
        <v>9756</v>
      </c>
      <c r="D1714" s="4" t="s">
        <v>46</v>
      </c>
      <c r="E1714" s="4" t="s">
        <v>29</v>
      </c>
      <c r="F1714" s="4" t="s">
        <v>2142</v>
      </c>
      <c r="G1714" s="50" t="s">
        <v>5124</v>
      </c>
      <c r="H1714" s="113" t="s">
        <v>377</v>
      </c>
      <c r="I1714" s="4" t="s">
        <v>30</v>
      </c>
      <c r="J1714" s="4" t="s">
        <v>76</v>
      </c>
      <c r="K1714" s="4" t="s">
        <v>70</v>
      </c>
      <c r="L1714" s="136" t="s">
        <v>7572</v>
      </c>
      <c r="M1714" s="141"/>
      <c r="N1714" s="139"/>
      <c r="O1714" s="4"/>
      <c r="P1714" s="48" t="s">
        <v>5</v>
      </c>
      <c r="Q1714" s="4"/>
    </row>
    <row r="1715" spans="1:17" ht="45" customHeight="1" x14ac:dyDescent="0.2">
      <c r="A1715" s="57">
        <v>4145020</v>
      </c>
      <c r="B1715" s="4" t="s">
        <v>38</v>
      </c>
      <c r="C1715" s="4" t="s">
        <v>9756</v>
      </c>
      <c r="D1715" s="4" t="s">
        <v>94</v>
      </c>
      <c r="E1715" s="4" t="s">
        <v>31</v>
      </c>
      <c r="F1715" s="4" t="s">
        <v>2143</v>
      </c>
      <c r="G1715" s="4" t="s">
        <v>5125</v>
      </c>
      <c r="H1715" s="113" t="s">
        <v>377</v>
      </c>
      <c r="I1715" s="4" t="s">
        <v>30</v>
      </c>
      <c r="J1715" s="4" t="s">
        <v>16</v>
      </c>
      <c r="K1715" s="4" t="s">
        <v>70</v>
      </c>
      <c r="L1715" s="136" t="s">
        <v>7573</v>
      </c>
      <c r="M1715" s="141"/>
      <c r="N1715" s="139"/>
      <c r="O1715" s="4"/>
      <c r="P1715" s="48" t="s">
        <v>5</v>
      </c>
      <c r="Q1715" s="4"/>
    </row>
    <row r="1716" spans="1:17" ht="45" customHeight="1" x14ac:dyDescent="0.2">
      <c r="A1716" s="57">
        <v>4145020</v>
      </c>
      <c r="B1716" s="4" t="s">
        <v>38</v>
      </c>
      <c r="C1716" s="4" t="s">
        <v>9756</v>
      </c>
      <c r="D1716" s="4" t="s">
        <v>94</v>
      </c>
      <c r="E1716" s="4" t="s">
        <v>31</v>
      </c>
      <c r="F1716" s="4" t="s">
        <v>2144</v>
      </c>
      <c r="G1716" s="50" t="s">
        <v>5126</v>
      </c>
      <c r="H1716" s="113" t="s">
        <v>377</v>
      </c>
      <c r="I1716" s="4" t="s">
        <v>30</v>
      </c>
      <c r="J1716" s="4" t="s">
        <v>76</v>
      </c>
      <c r="K1716" s="4" t="s">
        <v>70</v>
      </c>
      <c r="L1716" s="136" t="s">
        <v>7574</v>
      </c>
      <c r="M1716" s="141"/>
      <c r="N1716" s="139"/>
      <c r="O1716" s="4"/>
      <c r="P1716" s="48" t="s">
        <v>5</v>
      </c>
      <c r="Q1716" s="4"/>
    </row>
    <row r="1717" spans="1:17" ht="45" customHeight="1" x14ac:dyDescent="0.2">
      <c r="A1717" s="57">
        <v>4145020</v>
      </c>
      <c r="B1717" s="4" t="s">
        <v>38</v>
      </c>
      <c r="C1717" s="4" t="s">
        <v>9756</v>
      </c>
      <c r="D1717" s="4" t="s">
        <v>46</v>
      </c>
      <c r="E1717" s="4" t="s">
        <v>29</v>
      </c>
      <c r="F1717" s="4" t="s">
        <v>2145</v>
      </c>
      <c r="G1717" s="50" t="s">
        <v>5127</v>
      </c>
      <c r="H1717" s="113" t="s">
        <v>377</v>
      </c>
      <c r="I1717" s="4" t="s">
        <v>30</v>
      </c>
      <c r="J1717" s="4" t="s">
        <v>3</v>
      </c>
      <c r="K1717" s="4" t="s">
        <v>70</v>
      </c>
      <c r="L1717" s="136" t="s">
        <v>7575</v>
      </c>
      <c r="M1717" s="141"/>
      <c r="N1717" s="139"/>
      <c r="O1717" s="4"/>
      <c r="P1717" s="48" t="s">
        <v>5</v>
      </c>
      <c r="Q1717" s="4"/>
    </row>
    <row r="1718" spans="1:17" ht="45" customHeight="1" x14ac:dyDescent="0.2">
      <c r="A1718" s="57">
        <v>4145020</v>
      </c>
      <c r="B1718" s="4" t="s">
        <v>38</v>
      </c>
      <c r="C1718" s="4" t="s">
        <v>9756</v>
      </c>
      <c r="D1718" s="4" t="s">
        <v>46</v>
      </c>
      <c r="E1718" s="4" t="s">
        <v>29</v>
      </c>
      <c r="F1718" s="4" t="s">
        <v>2146</v>
      </c>
      <c r="G1718" s="50" t="s">
        <v>5128</v>
      </c>
      <c r="H1718" s="113" t="s">
        <v>377</v>
      </c>
      <c r="I1718" s="4" t="s">
        <v>30</v>
      </c>
      <c r="J1718" s="4" t="s">
        <v>3</v>
      </c>
      <c r="K1718" s="4" t="s">
        <v>70</v>
      </c>
      <c r="L1718" s="136" t="s">
        <v>7576</v>
      </c>
      <c r="M1718" s="141"/>
      <c r="N1718" s="139"/>
      <c r="O1718" s="4"/>
      <c r="P1718" s="48" t="s">
        <v>5</v>
      </c>
      <c r="Q1718" s="4"/>
    </row>
    <row r="1719" spans="1:17" ht="45" customHeight="1" x14ac:dyDescent="0.2">
      <c r="A1719" s="57">
        <v>4145020</v>
      </c>
      <c r="B1719" s="4" t="s">
        <v>38</v>
      </c>
      <c r="C1719" s="4" t="s">
        <v>9756</v>
      </c>
      <c r="D1719" s="4" t="s">
        <v>75</v>
      </c>
      <c r="E1719" s="4" t="s">
        <v>39</v>
      </c>
      <c r="F1719" s="4" t="s">
        <v>2148</v>
      </c>
      <c r="G1719" s="4" t="s">
        <v>5130</v>
      </c>
      <c r="H1719" s="113" t="s">
        <v>377</v>
      </c>
      <c r="I1719" s="4" t="s">
        <v>2</v>
      </c>
      <c r="J1719" s="4" t="s">
        <v>76</v>
      </c>
      <c r="K1719" s="4" t="s">
        <v>70</v>
      </c>
      <c r="L1719" s="136" t="s">
        <v>7578</v>
      </c>
      <c r="M1719" s="141"/>
      <c r="N1719" s="139"/>
      <c r="O1719" s="4"/>
      <c r="P1719" s="48" t="s">
        <v>5</v>
      </c>
      <c r="Q1719" s="4"/>
    </row>
    <row r="1720" spans="1:17" ht="45" customHeight="1" x14ac:dyDescent="0.2">
      <c r="A1720" s="57">
        <v>4145020</v>
      </c>
      <c r="B1720" s="4" t="s">
        <v>38</v>
      </c>
      <c r="C1720" s="4" t="s">
        <v>9756</v>
      </c>
      <c r="D1720" s="4" t="s">
        <v>75</v>
      </c>
      <c r="E1720" s="4" t="s">
        <v>39</v>
      </c>
      <c r="F1720" s="4" t="s">
        <v>2149</v>
      </c>
      <c r="G1720" s="4" t="s">
        <v>5131</v>
      </c>
      <c r="H1720" s="113" t="s">
        <v>377</v>
      </c>
      <c r="I1720" s="4" t="s">
        <v>2</v>
      </c>
      <c r="J1720" s="4" t="s">
        <v>76</v>
      </c>
      <c r="K1720" s="4" t="s">
        <v>70</v>
      </c>
      <c r="L1720" s="136" t="s">
        <v>7578</v>
      </c>
      <c r="M1720" s="141"/>
      <c r="N1720" s="139"/>
      <c r="O1720" s="4"/>
      <c r="P1720" s="48" t="s">
        <v>5</v>
      </c>
      <c r="Q1720" s="4"/>
    </row>
    <row r="1721" spans="1:17" ht="45" customHeight="1" x14ac:dyDescent="0.2">
      <c r="A1721" s="57">
        <v>4145020</v>
      </c>
      <c r="B1721" s="4" t="s">
        <v>38</v>
      </c>
      <c r="C1721" s="4" t="s">
        <v>9756</v>
      </c>
      <c r="D1721" s="4" t="s">
        <v>926</v>
      </c>
      <c r="E1721" s="4" t="s">
        <v>29</v>
      </c>
      <c r="F1721" s="4" t="s">
        <v>2150</v>
      </c>
      <c r="G1721" s="4" t="s">
        <v>5132</v>
      </c>
      <c r="H1721" s="113" t="s">
        <v>377</v>
      </c>
      <c r="I1721" s="4" t="s">
        <v>30</v>
      </c>
      <c r="J1721" s="4" t="s">
        <v>0</v>
      </c>
      <c r="K1721" s="4" t="s">
        <v>70</v>
      </c>
      <c r="L1721" s="136" t="s">
        <v>7579</v>
      </c>
      <c r="M1721" s="141"/>
      <c r="N1721" s="139"/>
      <c r="O1721" s="4"/>
      <c r="P1721" s="48" t="s">
        <v>5</v>
      </c>
      <c r="Q1721" s="4"/>
    </row>
    <row r="1722" spans="1:17" ht="45" customHeight="1" x14ac:dyDescent="0.2">
      <c r="A1722" s="57">
        <v>4145020</v>
      </c>
      <c r="B1722" s="4" t="s">
        <v>38</v>
      </c>
      <c r="C1722" s="4" t="s">
        <v>9756</v>
      </c>
      <c r="D1722" s="4" t="s">
        <v>46</v>
      </c>
      <c r="E1722" s="4" t="s">
        <v>29</v>
      </c>
      <c r="F1722" s="4" t="s">
        <v>2156</v>
      </c>
      <c r="G1722" s="4" t="s">
        <v>5138</v>
      </c>
      <c r="H1722" s="113" t="s">
        <v>377</v>
      </c>
      <c r="I1722" s="4" t="s">
        <v>30</v>
      </c>
      <c r="J1722" s="4" t="s">
        <v>0</v>
      </c>
      <c r="K1722" s="4" t="s">
        <v>70</v>
      </c>
      <c r="L1722" s="136" t="s">
        <v>7585</v>
      </c>
      <c r="M1722" s="141"/>
      <c r="N1722" s="139"/>
      <c r="O1722" s="4"/>
      <c r="P1722" s="48" t="s">
        <v>5</v>
      </c>
      <c r="Q1722" s="4"/>
    </row>
    <row r="1723" spans="1:17" ht="45" customHeight="1" x14ac:dyDescent="0.2">
      <c r="A1723" s="57">
        <v>4145020</v>
      </c>
      <c r="B1723" s="4" t="s">
        <v>38</v>
      </c>
      <c r="C1723" s="4" t="s">
        <v>9756</v>
      </c>
      <c r="D1723" s="4" t="s">
        <v>29</v>
      </c>
      <c r="E1723" s="4" t="s">
        <v>46</v>
      </c>
      <c r="F1723" s="4" t="s">
        <v>2157</v>
      </c>
      <c r="G1723" s="50" t="s">
        <v>5139</v>
      </c>
      <c r="H1723" s="113" t="s">
        <v>377</v>
      </c>
      <c r="I1723" s="4" t="s">
        <v>2</v>
      </c>
      <c r="J1723" s="4" t="s">
        <v>76</v>
      </c>
      <c r="K1723" s="4" t="s">
        <v>70</v>
      </c>
      <c r="L1723" s="136" t="s">
        <v>7586</v>
      </c>
      <c r="M1723" s="141"/>
      <c r="N1723" s="139"/>
      <c r="O1723" s="4"/>
      <c r="P1723" s="48" t="s">
        <v>5</v>
      </c>
      <c r="Q1723" s="4"/>
    </row>
    <row r="1724" spans="1:17" ht="45" customHeight="1" x14ac:dyDescent="0.2">
      <c r="A1724" s="57">
        <v>4145020</v>
      </c>
      <c r="B1724" s="4" t="s">
        <v>38</v>
      </c>
      <c r="C1724" s="4" t="s">
        <v>9756</v>
      </c>
      <c r="D1724" s="4" t="s">
        <v>92</v>
      </c>
      <c r="E1724" s="4" t="s">
        <v>37</v>
      </c>
      <c r="F1724" s="4" t="s">
        <v>2161</v>
      </c>
      <c r="G1724" s="50" t="s">
        <v>5143</v>
      </c>
      <c r="H1724" s="113" t="s">
        <v>377</v>
      </c>
      <c r="I1724" s="4" t="s">
        <v>30</v>
      </c>
      <c r="J1724" s="4" t="s">
        <v>0</v>
      </c>
      <c r="K1724" s="4" t="s">
        <v>70</v>
      </c>
      <c r="L1724" s="136" t="s">
        <v>7590</v>
      </c>
      <c r="M1724" s="141"/>
      <c r="N1724" s="139"/>
      <c r="O1724" s="4"/>
      <c r="P1724" s="48" t="s">
        <v>5</v>
      </c>
      <c r="Q1724" s="4"/>
    </row>
    <row r="1725" spans="1:17" ht="45" customHeight="1" x14ac:dyDescent="0.2">
      <c r="A1725" s="57">
        <v>4145020</v>
      </c>
      <c r="B1725" s="4" t="s">
        <v>38</v>
      </c>
      <c r="C1725" s="4" t="s">
        <v>9756</v>
      </c>
      <c r="D1725" s="4" t="s">
        <v>313</v>
      </c>
      <c r="E1725" s="4" t="s">
        <v>31</v>
      </c>
      <c r="F1725" s="4" t="s">
        <v>2166</v>
      </c>
      <c r="G1725" s="4" t="s">
        <v>5148</v>
      </c>
      <c r="H1725" s="113" t="s">
        <v>377</v>
      </c>
      <c r="I1725" s="4" t="s">
        <v>30</v>
      </c>
      <c r="J1725" s="4" t="s">
        <v>19</v>
      </c>
      <c r="K1725" s="4" t="s">
        <v>70</v>
      </c>
      <c r="L1725" s="136" t="s">
        <v>7595</v>
      </c>
      <c r="M1725" s="141"/>
      <c r="N1725" s="139"/>
      <c r="O1725" s="4"/>
      <c r="P1725" s="48" t="s">
        <v>5</v>
      </c>
      <c r="Q1725" s="4"/>
    </row>
    <row r="1726" spans="1:17" ht="45" customHeight="1" x14ac:dyDescent="0.2">
      <c r="A1726" s="57">
        <v>4145020</v>
      </c>
      <c r="B1726" s="4" t="s">
        <v>38</v>
      </c>
      <c r="C1726" s="4" t="s">
        <v>9756</v>
      </c>
      <c r="D1726" s="4" t="s">
        <v>342</v>
      </c>
      <c r="E1726" s="4" t="s">
        <v>37</v>
      </c>
      <c r="F1726" s="4" t="s">
        <v>2168</v>
      </c>
      <c r="G1726" s="4" t="s">
        <v>5150</v>
      </c>
      <c r="H1726" s="113" t="s">
        <v>377</v>
      </c>
      <c r="I1726" s="4" t="s">
        <v>30</v>
      </c>
      <c r="J1726" s="4" t="s">
        <v>19</v>
      </c>
      <c r="K1726" s="4" t="s">
        <v>70</v>
      </c>
      <c r="L1726" s="136" t="s">
        <v>7597</v>
      </c>
      <c r="M1726" s="141"/>
      <c r="N1726" s="139"/>
      <c r="O1726" s="4"/>
      <c r="P1726" s="48" t="s">
        <v>5</v>
      </c>
      <c r="Q1726" s="4"/>
    </row>
    <row r="1727" spans="1:17" ht="45" customHeight="1" x14ac:dyDescent="0.2">
      <c r="A1727" s="57">
        <v>4145020</v>
      </c>
      <c r="B1727" s="4" t="s">
        <v>38</v>
      </c>
      <c r="C1727" s="4" t="s">
        <v>9756</v>
      </c>
      <c r="D1727" s="4" t="s">
        <v>313</v>
      </c>
      <c r="E1727" s="4" t="s">
        <v>31</v>
      </c>
      <c r="F1727" s="4" t="s">
        <v>2170</v>
      </c>
      <c r="G1727" s="50" t="s">
        <v>5152</v>
      </c>
      <c r="H1727" s="113" t="s">
        <v>377</v>
      </c>
      <c r="I1727" s="4" t="s">
        <v>30</v>
      </c>
      <c r="J1727" s="4" t="s">
        <v>19</v>
      </c>
      <c r="K1727" s="4" t="s">
        <v>70</v>
      </c>
      <c r="L1727" s="136" t="s">
        <v>7599</v>
      </c>
      <c r="M1727" s="141"/>
      <c r="N1727" s="139"/>
      <c r="O1727" s="4"/>
      <c r="P1727" s="48" t="s">
        <v>5</v>
      </c>
      <c r="Q1727" s="4"/>
    </row>
    <row r="1728" spans="1:17" ht="45" customHeight="1" x14ac:dyDescent="0.2">
      <c r="A1728" s="57">
        <v>4145020</v>
      </c>
      <c r="B1728" s="4" t="s">
        <v>38</v>
      </c>
      <c r="C1728" s="4" t="s">
        <v>9756</v>
      </c>
      <c r="D1728" s="4" t="s">
        <v>319</v>
      </c>
      <c r="E1728" s="4" t="s">
        <v>37</v>
      </c>
      <c r="F1728" s="4" t="s">
        <v>2171</v>
      </c>
      <c r="G1728" s="50" t="s">
        <v>5153</v>
      </c>
      <c r="H1728" s="113" t="s">
        <v>377</v>
      </c>
      <c r="I1728" s="4" t="s">
        <v>30</v>
      </c>
      <c r="J1728" s="4" t="s">
        <v>76</v>
      </c>
      <c r="K1728" s="4" t="s">
        <v>70</v>
      </c>
      <c r="L1728" s="136" t="s">
        <v>7600</v>
      </c>
      <c r="M1728" s="141"/>
      <c r="N1728" s="139"/>
      <c r="O1728" s="4"/>
      <c r="P1728" s="48" t="s">
        <v>5</v>
      </c>
      <c r="Q1728" s="4"/>
    </row>
    <row r="1729" spans="1:17" ht="45" customHeight="1" x14ac:dyDescent="0.2">
      <c r="A1729" s="57">
        <v>4145020</v>
      </c>
      <c r="B1729" s="4" t="s">
        <v>38</v>
      </c>
      <c r="C1729" s="4" t="s">
        <v>9771</v>
      </c>
      <c r="D1729" s="4" t="s">
        <v>1078</v>
      </c>
      <c r="E1729" s="4" t="s">
        <v>39</v>
      </c>
      <c r="F1729" s="4" t="s">
        <v>2173</v>
      </c>
      <c r="G1729" s="50" t="s">
        <v>5155</v>
      </c>
      <c r="H1729" s="113" t="s">
        <v>377</v>
      </c>
      <c r="I1729" s="4" t="s">
        <v>2</v>
      </c>
      <c r="J1729" s="4" t="s">
        <v>19</v>
      </c>
      <c r="K1729" s="4" t="s">
        <v>70</v>
      </c>
      <c r="L1729" s="136" t="s">
        <v>7602</v>
      </c>
      <c r="M1729" s="141"/>
      <c r="N1729" s="139"/>
      <c r="O1729" s="4"/>
      <c r="P1729" s="48" t="s">
        <v>5</v>
      </c>
      <c r="Q1729" s="4"/>
    </row>
    <row r="1730" spans="1:17" ht="45" customHeight="1" x14ac:dyDescent="0.2">
      <c r="A1730" s="57">
        <v>4145020</v>
      </c>
      <c r="B1730" s="4" t="s">
        <v>38</v>
      </c>
      <c r="C1730" s="4" t="s">
        <v>9756</v>
      </c>
      <c r="D1730" s="4" t="s">
        <v>310</v>
      </c>
      <c r="E1730" s="4" t="s">
        <v>31</v>
      </c>
      <c r="F1730" s="4" t="s">
        <v>2177</v>
      </c>
      <c r="G1730" s="50" t="s">
        <v>5159</v>
      </c>
      <c r="H1730" s="113" t="s">
        <v>377</v>
      </c>
      <c r="I1730" s="4" t="s">
        <v>30</v>
      </c>
      <c r="J1730" s="4" t="s">
        <v>0</v>
      </c>
      <c r="K1730" s="4" t="s">
        <v>70</v>
      </c>
      <c r="L1730" s="136" t="s">
        <v>7606</v>
      </c>
      <c r="M1730" s="141"/>
      <c r="N1730" s="139"/>
      <c r="O1730" s="4"/>
      <c r="P1730" s="48" t="s">
        <v>5</v>
      </c>
      <c r="Q1730" s="4"/>
    </row>
    <row r="1731" spans="1:17" ht="45" customHeight="1" x14ac:dyDescent="0.2">
      <c r="A1731" s="57">
        <v>4145020</v>
      </c>
      <c r="B1731" s="4" t="s">
        <v>38</v>
      </c>
      <c r="C1731" s="4" t="s">
        <v>9756</v>
      </c>
      <c r="D1731" s="4" t="s">
        <v>310</v>
      </c>
      <c r="E1731" s="4" t="s">
        <v>31</v>
      </c>
      <c r="F1731" s="4" t="s">
        <v>2178</v>
      </c>
      <c r="G1731" s="50" t="s">
        <v>5160</v>
      </c>
      <c r="H1731" s="113" t="s">
        <v>377</v>
      </c>
      <c r="I1731" s="4" t="s">
        <v>30</v>
      </c>
      <c r="J1731" s="4" t="s">
        <v>0</v>
      </c>
      <c r="K1731" s="4" t="s">
        <v>70</v>
      </c>
      <c r="L1731" s="136" t="s">
        <v>7607</v>
      </c>
      <c r="M1731" s="141"/>
      <c r="N1731" s="139"/>
      <c r="O1731" s="4"/>
      <c r="P1731" s="48" t="s">
        <v>5</v>
      </c>
      <c r="Q1731" s="4"/>
    </row>
    <row r="1732" spans="1:17" ht="45" customHeight="1" x14ac:dyDescent="0.2">
      <c r="A1732" s="57">
        <v>4145020</v>
      </c>
      <c r="B1732" s="4" t="s">
        <v>38</v>
      </c>
      <c r="C1732" s="4" t="s">
        <v>9756</v>
      </c>
      <c r="D1732" s="4" t="s">
        <v>310</v>
      </c>
      <c r="E1732" s="4" t="s">
        <v>31</v>
      </c>
      <c r="F1732" s="4" t="s">
        <v>2179</v>
      </c>
      <c r="G1732" s="4" t="s">
        <v>5161</v>
      </c>
      <c r="H1732" s="113" t="s">
        <v>377</v>
      </c>
      <c r="I1732" s="4" t="s">
        <v>30</v>
      </c>
      <c r="J1732" s="4" t="s">
        <v>0</v>
      </c>
      <c r="K1732" s="4" t="s">
        <v>70</v>
      </c>
      <c r="L1732" s="136" t="s">
        <v>7608</v>
      </c>
      <c r="M1732" s="141"/>
      <c r="N1732" s="139"/>
      <c r="O1732" s="4"/>
      <c r="P1732" s="48" t="s">
        <v>5</v>
      </c>
      <c r="Q1732" s="4"/>
    </row>
    <row r="1733" spans="1:17" ht="45" customHeight="1" x14ac:dyDescent="0.2">
      <c r="A1733" s="57">
        <v>4145020</v>
      </c>
      <c r="B1733" s="4" t="s">
        <v>38</v>
      </c>
      <c r="C1733" s="4" t="s">
        <v>9756</v>
      </c>
      <c r="D1733" s="4" t="s">
        <v>926</v>
      </c>
      <c r="E1733" s="4" t="s">
        <v>29</v>
      </c>
      <c r="F1733" s="4" t="s">
        <v>2181</v>
      </c>
      <c r="G1733" s="4" t="s">
        <v>5163</v>
      </c>
      <c r="H1733" s="113" t="s">
        <v>377</v>
      </c>
      <c r="I1733" s="4" t="s">
        <v>30</v>
      </c>
      <c r="J1733" s="4" t="s">
        <v>76</v>
      </c>
      <c r="K1733" s="4" t="s">
        <v>70</v>
      </c>
      <c r="L1733" s="136" t="s">
        <v>7610</v>
      </c>
      <c r="M1733" s="141"/>
      <c r="N1733" s="139"/>
      <c r="O1733" s="4"/>
      <c r="P1733" s="48" t="s">
        <v>5</v>
      </c>
      <c r="Q1733" s="4"/>
    </row>
    <row r="1734" spans="1:17" ht="45" customHeight="1" x14ac:dyDescent="0.2">
      <c r="A1734" s="57">
        <v>4145020</v>
      </c>
      <c r="B1734" s="4" t="s">
        <v>38</v>
      </c>
      <c r="C1734" s="4" t="s">
        <v>9756</v>
      </c>
      <c r="D1734" s="4" t="s">
        <v>94</v>
      </c>
      <c r="E1734" s="4" t="s">
        <v>31</v>
      </c>
      <c r="F1734" s="4" t="s">
        <v>2182</v>
      </c>
      <c r="G1734" s="4" t="s">
        <v>5164</v>
      </c>
      <c r="H1734" s="113" t="s">
        <v>377</v>
      </c>
      <c r="I1734" s="4" t="s">
        <v>30</v>
      </c>
      <c r="J1734" s="4" t="s">
        <v>0</v>
      </c>
      <c r="K1734" s="4" t="s">
        <v>70</v>
      </c>
      <c r="L1734" s="136" t="s">
        <v>7611</v>
      </c>
      <c r="M1734" s="141"/>
      <c r="N1734" s="139"/>
      <c r="O1734" s="4"/>
      <c r="P1734" s="48" t="s">
        <v>5</v>
      </c>
      <c r="Q1734" s="4"/>
    </row>
    <row r="1735" spans="1:17" ht="45" customHeight="1" x14ac:dyDescent="0.2">
      <c r="A1735" s="57">
        <v>4145020</v>
      </c>
      <c r="B1735" s="4" t="s">
        <v>38</v>
      </c>
      <c r="C1735" s="4" t="s">
        <v>9756</v>
      </c>
      <c r="D1735" s="4" t="s">
        <v>926</v>
      </c>
      <c r="E1735" s="4" t="s">
        <v>29</v>
      </c>
      <c r="F1735" s="4" t="s">
        <v>2183</v>
      </c>
      <c r="G1735" s="4" t="s">
        <v>5165</v>
      </c>
      <c r="H1735" s="113" t="s">
        <v>377</v>
      </c>
      <c r="I1735" s="4" t="s">
        <v>30</v>
      </c>
      <c r="J1735" s="4" t="s">
        <v>76</v>
      </c>
      <c r="K1735" s="4" t="s">
        <v>70</v>
      </c>
      <c r="L1735" s="136" t="s">
        <v>7612</v>
      </c>
      <c r="M1735" s="141"/>
      <c r="N1735" s="139"/>
      <c r="O1735" s="4"/>
      <c r="P1735" s="48" t="s">
        <v>5</v>
      </c>
      <c r="Q1735" s="4"/>
    </row>
    <row r="1736" spans="1:17" ht="45" customHeight="1" x14ac:dyDescent="0.2">
      <c r="A1736" s="48">
        <v>4145020</v>
      </c>
      <c r="B1736" s="4" t="s">
        <v>38</v>
      </c>
      <c r="C1736" s="4" t="s">
        <v>9756</v>
      </c>
      <c r="D1736" s="4" t="s">
        <v>310</v>
      </c>
      <c r="E1736" s="4" t="s">
        <v>31</v>
      </c>
      <c r="F1736" s="4" t="s">
        <v>2184</v>
      </c>
      <c r="G1736" s="4" t="s">
        <v>5166</v>
      </c>
      <c r="H1736" s="113" t="s">
        <v>377</v>
      </c>
      <c r="I1736" s="4" t="s">
        <v>30</v>
      </c>
      <c r="J1736" s="4" t="s">
        <v>0</v>
      </c>
      <c r="K1736" s="4" t="s">
        <v>70</v>
      </c>
      <c r="L1736" s="136" t="s">
        <v>7613</v>
      </c>
      <c r="M1736" s="141"/>
      <c r="N1736" s="139"/>
      <c r="O1736" s="4"/>
      <c r="P1736" s="48" t="s">
        <v>5</v>
      </c>
      <c r="Q1736" s="4"/>
    </row>
    <row r="1737" spans="1:17" ht="45" customHeight="1" x14ac:dyDescent="0.2">
      <c r="A1737" s="57">
        <v>4145020</v>
      </c>
      <c r="B1737" s="4" t="s">
        <v>38</v>
      </c>
      <c r="C1737" s="4" t="s">
        <v>9767</v>
      </c>
      <c r="D1737" s="4" t="s">
        <v>51</v>
      </c>
      <c r="E1737" s="4" t="s">
        <v>39</v>
      </c>
      <c r="F1737" s="4" t="s">
        <v>2185</v>
      </c>
      <c r="G1737" s="4" t="s">
        <v>5167</v>
      </c>
      <c r="H1737" s="113" t="s">
        <v>3568</v>
      </c>
      <c r="I1737" s="4" t="s">
        <v>14</v>
      </c>
      <c r="J1737" s="4" t="s">
        <v>0</v>
      </c>
      <c r="K1737" s="4" t="s">
        <v>44</v>
      </c>
      <c r="L1737" s="136" t="s">
        <v>7614</v>
      </c>
      <c r="M1737" s="141"/>
      <c r="N1737" s="139" t="s">
        <v>9490</v>
      </c>
      <c r="O1737" s="4" t="s">
        <v>3853</v>
      </c>
      <c r="P1737" s="48" t="s">
        <v>5</v>
      </c>
      <c r="Q1737" s="4"/>
    </row>
    <row r="1738" spans="1:17" ht="45" customHeight="1" x14ac:dyDescent="0.2">
      <c r="A1738" s="57">
        <v>4145020</v>
      </c>
      <c r="B1738" s="4" t="s">
        <v>38</v>
      </c>
      <c r="C1738" s="4" t="s">
        <v>9756</v>
      </c>
      <c r="D1738" s="4" t="s">
        <v>926</v>
      </c>
      <c r="E1738" s="4" t="s">
        <v>29</v>
      </c>
      <c r="F1738" s="4" t="s">
        <v>2186</v>
      </c>
      <c r="G1738" s="4" t="s">
        <v>5168</v>
      </c>
      <c r="H1738" s="113" t="s">
        <v>377</v>
      </c>
      <c r="I1738" s="4" t="s">
        <v>30</v>
      </c>
      <c r="J1738" s="4" t="s">
        <v>76</v>
      </c>
      <c r="K1738" s="4" t="s">
        <v>70</v>
      </c>
      <c r="L1738" s="136" t="s">
        <v>7615</v>
      </c>
      <c r="M1738" s="141"/>
      <c r="N1738" s="139"/>
      <c r="O1738" s="4"/>
      <c r="P1738" s="48" t="s">
        <v>5</v>
      </c>
      <c r="Q1738" s="4"/>
    </row>
    <row r="1739" spans="1:17" ht="45" customHeight="1" x14ac:dyDescent="0.2">
      <c r="A1739" s="57">
        <v>4145020</v>
      </c>
      <c r="B1739" s="4" t="s">
        <v>38</v>
      </c>
      <c r="C1739" s="4" t="s">
        <v>9756</v>
      </c>
      <c r="D1739" s="4" t="s">
        <v>926</v>
      </c>
      <c r="E1739" s="4" t="s">
        <v>29</v>
      </c>
      <c r="F1739" s="4" t="s">
        <v>2187</v>
      </c>
      <c r="G1739" s="4" t="s">
        <v>5169</v>
      </c>
      <c r="H1739" s="113" t="s">
        <v>377</v>
      </c>
      <c r="I1739" s="4" t="s">
        <v>30</v>
      </c>
      <c r="J1739" s="4" t="s">
        <v>0</v>
      </c>
      <c r="K1739" s="4" t="s">
        <v>70</v>
      </c>
      <c r="L1739" s="136" t="s">
        <v>7616</v>
      </c>
      <c r="M1739" s="141"/>
      <c r="N1739" s="139"/>
      <c r="O1739" s="4"/>
      <c r="P1739" s="48" t="s">
        <v>5</v>
      </c>
      <c r="Q1739" s="4"/>
    </row>
    <row r="1740" spans="1:17" ht="45" customHeight="1" x14ac:dyDescent="0.2">
      <c r="A1740" s="57">
        <v>4145020</v>
      </c>
      <c r="B1740" s="4" t="s">
        <v>38</v>
      </c>
      <c r="C1740" s="4" t="s">
        <v>9756</v>
      </c>
      <c r="D1740" s="4" t="s">
        <v>46</v>
      </c>
      <c r="E1740" s="4" t="s">
        <v>29</v>
      </c>
      <c r="F1740" s="4" t="s">
        <v>2188</v>
      </c>
      <c r="G1740" s="4" t="s">
        <v>5170</v>
      </c>
      <c r="H1740" s="113" t="s">
        <v>377</v>
      </c>
      <c r="I1740" s="4" t="s">
        <v>30</v>
      </c>
      <c r="J1740" s="4" t="s">
        <v>76</v>
      </c>
      <c r="K1740" s="4" t="s">
        <v>70</v>
      </c>
      <c r="L1740" s="136" t="s">
        <v>7617</v>
      </c>
      <c r="M1740" s="141"/>
      <c r="N1740" s="139"/>
      <c r="O1740" s="4"/>
      <c r="P1740" s="48" t="s">
        <v>5</v>
      </c>
      <c r="Q1740" s="4"/>
    </row>
    <row r="1741" spans="1:17" ht="45" customHeight="1" x14ac:dyDescent="0.2">
      <c r="A1741" s="57">
        <v>4145020</v>
      </c>
      <c r="B1741" s="4" t="s">
        <v>38</v>
      </c>
      <c r="C1741" s="4" t="s">
        <v>9756</v>
      </c>
      <c r="D1741" s="4" t="s">
        <v>46</v>
      </c>
      <c r="E1741" s="4" t="s">
        <v>29</v>
      </c>
      <c r="F1741" s="4" t="s">
        <v>2189</v>
      </c>
      <c r="G1741" s="4" t="s">
        <v>5171</v>
      </c>
      <c r="H1741" s="113" t="s">
        <v>377</v>
      </c>
      <c r="I1741" s="4" t="s">
        <v>30</v>
      </c>
      <c r="J1741" s="4" t="s">
        <v>76</v>
      </c>
      <c r="K1741" s="4" t="s">
        <v>70</v>
      </c>
      <c r="L1741" s="136" t="s">
        <v>7618</v>
      </c>
      <c r="M1741" s="141"/>
      <c r="N1741" s="139"/>
      <c r="O1741" s="4"/>
      <c r="P1741" s="48" t="s">
        <v>5</v>
      </c>
      <c r="Q1741" s="4"/>
    </row>
    <row r="1742" spans="1:17" ht="45" customHeight="1" x14ac:dyDescent="0.2">
      <c r="A1742" s="57">
        <v>4145020</v>
      </c>
      <c r="B1742" s="4" t="s">
        <v>38</v>
      </c>
      <c r="C1742" s="4" t="s">
        <v>9756</v>
      </c>
      <c r="D1742" s="4" t="s">
        <v>29</v>
      </c>
      <c r="E1742" s="4" t="s">
        <v>56</v>
      </c>
      <c r="F1742" s="4" t="s">
        <v>2192</v>
      </c>
      <c r="G1742" s="4" t="s">
        <v>5174</v>
      </c>
      <c r="H1742" s="113" t="s">
        <v>377</v>
      </c>
      <c r="I1742" s="4" t="s">
        <v>9</v>
      </c>
      <c r="J1742" s="4" t="s">
        <v>0</v>
      </c>
      <c r="K1742" s="4" t="s">
        <v>70</v>
      </c>
      <c r="L1742" s="136" t="s">
        <v>7621</v>
      </c>
      <c r="M1742" s="141"/>
      <c r="N1742" s="139"/>
      <c r="O1742" s="4"/>
      <c r="P1742" s="48" t="s">
        <v>5</v>
      </c>
      <c r="Q1742" s="4"/>
    </row>
    <row r="1743" spans="1:17" ht="45" customHeight="1" x14ac:dyDescent="0.2">
      <c r="A1743" s="57">
        <v>4145020</v>
      </c>
      <c r="B1743" s="4" t="s">
        <v>38</v>
      </c>
      <c r="C1743" s="4" t="s">
        <v>9756</v>
      </c>
      <c r="D1743" s="4" t="s">
        <v>46</v>
      </c>
      <c r="E1743" s="4" t="s">
        <v>29</v>
      </c>
      <c r="F1743" s="4" t="s">
        <v>2195</v>
      </c>
      <c r="G1743" s="50" t="s">
        <v>5177</v>
      </c>
      <c r="H1743" s="113" t="s">
        <v>377</v>
      </c>
      <c r="I1743" s="4" t="s">
        <v>30</v>
      </c>
      <c r="J1743" s="4" t="s">
        <v>19</v>
      </c>
      <c r="K1743" s="4" t="s">
        <v>70</v>
      </c>
      <c r="L1743" s="136" t="s">
        <v>7624</v>
      </c>
      <c r="M1743" s="141"/>
      <c r="N1743" s="139"/>
      <c r="O1743" s="4"/>
      <c r="P1743" s="48" t="s">
        <v>5</v>
      </c>
      <c r="Q1743" s="4"/>
    </row>
    <row r="1744" spans="1:17" ht="45" customHeight="1" x14ac:dyDescent="0.2">
      <c r="A1744" s="57">
        <v>4145020</v>
      </c>
      <c r="B1744" s="4" t="s">
        <v>38</v>
      </c>
      <c r="C1744" s="4" t="s">
        <v>9756</v>
      </c>
      <c r="D1744" s="4" t="s">
        <v>46</v>
      </c>
      <c r="E1744" s="4" t="s">
        <v>29</v>
      </c>
      <c r="F1744" s="4" t="s">
        <v>2196</v>
      </c>
      <c r="G1744" s="50" t="s">
        <v>5178</v>
      </c>
      <c r="H1744" s="113" t="s">
        <v>377</v>
      </c>
      <c r="I1744" s="4" t="s">
        <v>30</v>
      </c>
      <c r="J1744" s="4" t="s">
        <v>76</v>
      </c>
      <c r="K1744" s="4" t="s">
        <v>70</v>
      </c>
      <c r="L1744" s="136" t="s">
        <v>7625</v>
      </c>
      <c r="M1744" s="141"/>
      <c r="N1744" s="139"/>
      <c r="O1744" s="4"/>
      <c r="P1744" s="48" t="s">
        <v>5</v>
      </c>
      <c r="Q1744" s="4"/>
    </row>
    <row r="1745" spans="1:17" ht="45" customHeight="1" x14ac:dyDescent="0.2">
      <c r="A1745" s="57">
        <v>4145020</v>
      </c>
      <c r="B1745" s="4" t="s">
        <v>38</v>
      </c>
      <c r="C1745" s="4" t="s">
        <v>9756</v>
      </c>
      <c r="D1745" s="4" t="s">
        <v>327</v>
      </c>
      <c r="E1745" s="4" t="s">
        <v>37</v>
      </c>
      <c r="F1745" s="4" t="s">
        <v>2198</v>
      </c>
      <c r="G1745" s="4" t="s">
        <v>5180</v>
      </c>
      <c r="H1745" s="113" t="s">
        <v>377</v>
      </c>
      <c r="I1745" s="4" t="s">
        <v>30</v>
      </c>
      <c r="J1745" s="4" t="s">
        <v>76</v>
      </c>
      <c r="K1745" s="4" t="s">
        <v>70</v>
      </c>
      <c r="L1745" s="136" t="s">
        <v>7627</v>
      </c>
      <c r="M1745" s="141"/>
      <c r="N1745" s="139"/>
      <c r="O1745" s="4"/>
      <c r="P1745" s="48" t="s">
        <v>5</v>
      </c>
      <c r="Q1745" s="4"/>
    </row>
    <row r="1746" spans="1:17" ht="45" customHeight="1" x14ac:dyDescent="0.2">
      <c r="A1746" s="57">
        <v>4145020</v>
      </c>
      <c r="B1746" s="4" t="s">
        <v>38</v>
      </c>
      <c r="C1746" s="4" t="s">
        <v>9756</v>
      </c>
      <c r="D1746" s="4" t="s">
        <v>37</v>
      </c>
      <c r="E1746" s="4" t="s">
        <v>29</v>
      </c>
      <c r="F1746" s="4" t="s">
        <v>2199</v>
      </c>
      <c r="G1746" s="4" t="s">
        <v>5181</v>
      </c>
      <c r="H1746" s="113" t="s">
        <v>377</v>
      </c>
      <c r="I1746" s="4" t="s">
        <v>30</v>
      </c>
      <c r="J1746" s="4" t="s">
        <v>76</v>
      </c>
      <c r="K1746" s="4" t="s">
        <v>70</v>
      </c>
      <c r="L1746" s="136" t="s">
        <v>7628</v>
      </c>
      <c r="M1746" s="141"/>
      <c r="N1746" s="139"/>
      <c r="O1746" s="4"/>
      <c r="P1746" s="48" t="s">
        <v>5</v>
      </c>
      <c r="Q1746" s="4"/>
    </row>
    <row r="1747" spans="1:17" ht="45" customHeight="1" x14ac:dyDescent="0.2">
      <c r="A1747" s="57">
        <v>4145020</v>
      </c>
      <c r="B1747" s="4" t="s">
        <v>38</v>
      </c>
      <c r="C1747" s="4" t="s">
        <v>9756</v>
      </c>
      <c r="D1747" s="4" t="s">
        <v>341</v>
      </c>
      <c r="E1747" s="4" t="s">
        <v>339</v>
      </c>
      <c r="F1747" s="4" t="s">
        <v>2201</v>
      </c>
      <c r="G1747" s="50" t="s">
        <v>5183</v>
      </c>
      <c r="H1747" s="113" t="s">
        <v>377</v>
      </c>
      <c r="I1747" s="4" t="s">
        <v>30</v>
      </c>
      <c r="J1747" s="4" t="s">
        <v>19</v>
      </c>
      <c r="K1747" s="4" t="s">
        <v>70</v>
      </c>
      <c r="L1747" s="136" t="s">
        <v>7630</v>
      </c>
      <c r="M1747" s="141"/>
      <c r="N1747" s="139"/>
      <c r="O1747" s="4"/>
      <c r="P1747" s="48" t="s">
        <v>5</v>
      </c>
      <c r="Q1747" s="4"/>
    </row>
    <row r="1748" spans="1:17" ht="45" customHeight="1" x14ac:dyDescent="0.2">
      <c r="A1748" s="57">
        <v>4145020</v>
      </c>
      <c r="B1748" s="4" t="s">
        <v>38</v>
      </c>
      <c r="C1748" s="4" t="s">
        <v>9756</v>
      </c>
      <c r="D1748" s="4" t="s">
        <v>926</v>
      </c>
      <c r="E1748" s="4" t="s">
        <v>29</v>
      </c>
      <c r="F1748" s="4" t="s">
        <v>2202</v>
      </c>
      <c r="G1748" s="50" t="s">
        <v>5184</v>
      </c>
      <c r="H1748" s="113" t="s">
        <v>377</v>
      </c>
      <c r="I1748" s="4" t="s">
        <v>9</v>
      </c>
      <c r="J1748" s="4" t="s">
        <v>19</v>
      </c>
      <c r="K1748" s="4" t="s">
        <v>70</v>
      </c>
      <c r="L1748" s="136" t="s">
        <v>7631</v>
      </c>
      <c r="M1748" s="141"/>
      <c r="N1748" s="139"/>
      <c r="O1748" s="4"/>
      <c r="P1748" s="48" t="s">
        <v>5</v>
      </c>
      <c r="Q1748" s="4"/>
    </row>
    <row r="1749" spans="1:17" ht="45" customHeight="1" x14ac:dyDescent="0.2">
      <c r="A1749" s="57">
        <v>4145020</v>
      </c>
      <c r="B1749" s="4" t="s">
        <v>38</v>
      </c>
      <c r="C1749" s="4" t="s">
        <v>9756</v>
      </c>
      <c r="D1749" s="4" t="s">
        <v>94</v>
      </c>
      <c r="E1749" s="4" t="s">
        <v>31</v>
      </c>
      <c r="F1749" s="4" t="s">
        <v>2207</v>
      </c>
      <c r="G1749" s="50" t="s">
        <v>5189</v>
      </c>
      <c r="H1749" s="113" t="s">
        <v>5190</v>
      </c>
      <c r="I1749" s="4" t="s">
        <v>30</v>
      </c>
      <c r="J1749" s="4" t="s">
        <v>76</v>
      </c>
      <c r="K1749" s="4" t="s">
        <v>70</v>
      </c>
      <c r="L1749" s="136" t="s">
        <v>7636</v>
      </c>
      <c r="M1749" s="141"/>
      <c r="N1749" s="139"/>
      <c r="O1749" s="4"/>
      <c r="P1749" s="48" t="s">
        <v>5</v>
      </c>
      <c r="Q1749" s="4"/>
    </row>
    <row r="1750" spans="1:17" ht="45" customHeight="1" x14ac:dyDescent="0.2">
      <c r="A1750" s="57">
        <v>4145020</v>
      </c>
      <c r="B1750" s="4" t="s">
        <v>38</v>
      </c>
      <c r="C1750" s="4" t="s">
        <v>9756</v>
      </c>
      <c r="D1750" s="4" t="s">
        <v>29</v>
      </c>
      <c r="E1750" s="4" t="s">
        <v>56</v>
      </c>
      <c r="F1750" s="4" t="s">
        <v>2212</v>
      </c>
      <c r="G1750" s="50" t="s">
        <v>5195</v>
      </c>
      <c r="H1750" s="113" t="s">
        <v>4796</v>
      </c>
      <c r="I1750" s="4" t="s">
        <v>6</v>
      </c>
      <c r="J1750" s="4" t="s">
        <v>3</v>
      </c>
      <c r="K1750" s="4" t="s">
        <v>70</v>
      </c>
      <c r="L1750" s="136" t="s">
        <v>7641</v>
      </c>
      <c r="M1750" s="141"/>
      <c r="N1750" s="139"/>
      <c r="O1750" s="4"/>
      <c r="P1750" s="48" t="s">
        <v>5</v>
      </c>
      <c r="Q1750" s="4"/>
    </row>
    <row r="1751" spans="1:17" ht="45" customHeight="1" x14ac:dyDescent="0.2">
      <c r="A1751" s="57">
        <v>4145020</v>
      </c>
      <c r="B1751" s="4" t="s">
        <v>38</v>
      </c>
      <c r="C1751" s="4" t="s">
        <v>9756</v>
      </c>
      <c r="D1751" s="4" t="s">
        <v>43</v>
      </c>
      <c r="E1751" s="4" t="s">
        <v>29</v>
      </c>
      <c r="F1751" s="4" t="s">
        <v>2214</v>
      </c>
      <c r="G1751" s="4" t="s">
        <v>5197</v>
      </c>
      <c r="H1751" s="113" t="s">
        <v>5190</v>
      </c>
      <c r="I1751" s="4" t="s">
        <v>30</v>
      </c>
      <c r="J1751" s="4" t="s">
        <v>0</v>
      </c>
      <c r="K1751" s="4" t="s">
        <v>70</v>
      </c>
      <c r="L1751" s="136" t="s">
        <v>7643</v>
      </c>
      <c r="M1751" s="141"/>
      <c r="N1751" s="139"/>
      <c r="O1751" s="4"/>
      <c r="P1751" s="48" t="s">
        <v>5</v>
      </c>
      <c r="Q1751" s="4"/>
    </row>
    <row r="1752" spans="1:17" ht="45" customHeight="1" x14ac:dyDescent="0.2">
      <c r="A1752" s="57">
        <v>4145020</v>
      </c>
      <c r="B1752" s="4" t="s">
        <v>38</v>
      </c>
      <c r="C1752" s="4" t="s">
        <v>9766</v>
      </c>
      <c r="D1752" s="4" t="s">
        <v>2215</v>
      </c>
      <c r="E1752" s="4" t="s">
        <v>53</v>
      </c>
      <c r="F1752" s="4" t="s">
        <v>2216</v>
      </c>
      <c r="G1752" s="4" t="s">
        <v>5198</v>
      </c>
      <c r="H1752" s="113" t="s">
        <v>5190</v>
      </c>
      <c r="I1752" s="4" t="s">
        <v>2</v>
      </c>
      <c r="J1752" s="4" t="s">
        <v>3</v>
      </c>
      <c r="K1752" s="4" t="s">
        <v>70</v>
      </c>
      <c r="L1752" s="136" t="s">
        <v>7644</v>
      </c>
      <c r="M1752" s="141"/>
      <c r="N1752" s="139"/>
      <c r="O1752" s="4"/>
      <c r="P1752" s="48" t="s">
        <v>5</v>
      </c>
      <c r="Q1752" s="4"/>
    </row>
    <row r="1753" spans="1:17" ht="45" customHeight="1" x14ac:dyDescent="0.2">
      <c r="A1753" s="57">
        <v>4145020</v>
      </c>
      <c r="B1753" s="4" t="s">
        <v>38</v>
      </c>
      <c r="C1753" s="4" t="s">
        <v>9766</v>
      </c>
      <c r="D1753" s="4" t="s">
        <v>2215</v>
      </c>
      <c r="E1753" s="4" t="s">
        <v>53</v>
      </c>
      <c r="F1753" s="4" t="s">
        <v>2217</v>
      </c>
      <c r="G1753" s="4" t="s">
        <v>5199</v>
      </c>
      <c r="H1753" s="113" t="s">
        <v>5190</v>
      </c>
      <c r="I1753" s="4" t="s">
        <v>9</v>
      </c>
      <c r="J1753" s="4" t="s">
        <v>76</v>
      </c>
      <c r="K1753" s="4" t="s">
        <v>70</v>
      </c>
      <c r="L1753" s="136" t="s">
        <v>7645</v>
      </c>
      <c r="M1753" s="141"/>
      <c r="N1753" s="139"/>
      <c r="O1753" s="4"/>
      <c r="P1753" s="48" t="s">
        <v>5</v>
      </c>
      <c r="Q1753" s="4"/>
    </row>
    <row r="1754" spans="1:17" ht="45" customHeight="1" x14ac:dyDescent="0.2">
      <c r="A1754" s="57">
        <v>4145020</v>
      </c>
      <c r="B1754" s="4" t="s">
        <v>38</v>
      </c>
      <c r="C1754" s="4" t="s">
        <v>9756</v>
      </c>
      <c r="D1754" s="4" t="s">
        <v>31</v>
      </c>
      <c r="E1754" s="4" t="s">
        <v>29</v>
      </c>
      <c r="F1754" s="4" t="s">
        <v>2224</v>
      </c>
      <c r="G1754" s="4" t="s">
        <v>5206</v>
      </c>
      <c r="H1754" s="113" t="s">
        <v>5190</v>
      </c>
      <c r="I1754" s="4" t="s">
        <v>30</v>
      </c>
      <c r="J1754" s="4" t="s">
        <v>3</v>
      </c>
      <c r="K1754" s="4" t="s">
        <v>70</v>
      </c>
      <c r="L1754" s="136" t="s">
        <v>7649</v>
      </c>
      <c r="M1754" s="141"/>
      <c r="N1754" s="139"/>
      <c r="O1754" s="4"/>
      <c r="P1754" s="48" t="s">
        <v>5</v>
      </c>
      <c r="Q1754" s="4"/>
    </row>
    <row r="1755" spans="1:17" ht="45" customHeight="1" x14ac:dyDescent="0.2">
      <c r="A1755" s="57">
        <v>4145020</v>
      </c>
      <c r="B1755" s="4" t="s">
        <v>38</v>
      </c>
      <c r="C1755" s="4" t="s">
        <v>9756</v>
      </c>
      <c r="D1755" s="4" t="s">
        <v>43</v>
      </c>
      <c r="E1755" s="4" t="s">
        <v>29</v>
      </c>
      <c r="F1755" s="4" t="s">
        <v>2230</v>
      </c>
      <c r="G1755" s="4" t="s">
        <v>5212</v>
      </c>
      <c r="H1755" s="113" t="s">
        <v>5190</v>
      </c>
      <c r="I1755" s="4" t="s">
        <v>9</v>
      </c>
      <c r="J1755" s="4" t="s">
        <v>3</v>
      </c>
      <c r="K1755" s="4" t="s">
        <v>70</v>
      </c>
      <c r="L1755" s="136" t="s">
        <v>7654</v>
      </c>
      <c r="M1755" s="141"/>
      <c r="N1755" s="139"/>
      <c r="O1755" s="4"/>
      <c r="P1755" s="48" t="s">
        <v>5</v>
      </c>
      <c r="Q1755" s="4"/>
    </row>
    <row r="1756" spans="1:17" ht="45" customHeight="1" x14ac:dyDescent="0.2">
      <c r="A1756" s="57">
        <v>4145020</v>
      </c>
      <c r="B1756" s="4" t="s">
        <v>38</v>
      </c>
      <c r="C1756" s="4" t="s">
        <v>9756</v>
      </c>
      <c r="D1756" s="4" t="s">
        <v>34</v>
      </c>
      <c r="E1756" s="4" t="s">
        <v>55</v>
      </c>
      <c r="F1756" s="4" t="s">
        <v>2231</v>
      </c>
      <c r="G1756" s="4" t="s">
        <v>5213</v>
      </c>
      <c r="H1756" s="113" t="s">
        <v>5190</v>
      </c>
      <c r="I1756" s="4" t="s">
        <v>30</v>
      </c>
      <c r="J1756" s="4" t="s">
        <v>76</v>
      </c>
      <c r="K1756" s="4" t="s">
        <v>41</v>
      </c>
      <c r="L1756" s="136" t="s">
        <v>7655</v>
      </c>
      <c r="M1756" s="141" t="s">
        <v>331</v>
      </c>
      <c r="N1756" s="139" t="s">
        <v>9505</v>
      </c>
      <c r="O1756" s="4" t="s">
        <v>3051</v>
      </c>
      <c r="P1756" s="48" t="s">
        <v>5</v>
      </c>
      <c r="Q1756" s="4"/>
    </row>
    <row r="1757" spans="1:17" ht="45" customHeight="1" x14ac:dyDescent="0.2">
      <c r="A1757" s="57">
        <v>4145020</v>
      </c>
      <c r="B1757" s="4" t="s">
        <v>38</v>
      </c>
      <c r="C1757" s="4" t="s">
        <v>9756</v>
      </c>
      <c r="D1757" s="4" t="s">
        <v>43</v>
      </c>
      <c r="E1757" s="4" t="s">
        <v>29</v>
      </c>
      <c r="F1757" s="4" t="s">
        <v>2232</v>
      </c>
      <c r="G1757" s="4" t="s">
        <v>5214</v>
      </c>
      <c r="H1757" s="113" t="s">
        <v>5190</v>
      </c>
      <c r="I1757" s="4" t="s">
        <v>30</v>
      </c>
      <c r="J1757" s="4" t="s">
        <v>3</v>
      </c>
      <c r="K1757" s="4" t="s">
        <v>70</v>
      </c>
      <c r="L1757" s="136" t="s">
        <v>7656</v>
      </c>
      <c r="M1757" s="141"/>
      <c r="N1757" s="139"/>
      <c r="O1757" s="4"/>
      <c r="P1757" s="48" t="s">
        <v>5</v>
      </c>
      <c r="Q1757" s="4"/>
    </row>
    <row r="1758" spans="1:17" ht="45" customHeight="1" x14ac:dyDescent="0.2">
      <c r="A1758" s="57">
        <v>4145020</v>
      </c>
      <c r="B1758" s="4" t="s">
        <v>38</v>
      </c>
      <c r="C1758" s="4" t="s">
        <v>9771</v>
      </c>
      <c r="D1758" s="4" t="s">
        <v>318</v>
      </c>
      <c r="E1758" s="4" t="s">
        <v>40</v>
      </c>
      <c r="F1758" s="4" t="s">
        <v>2234</v>
      </c>
      <c r="G1758" s="4" t="s">
        <v>5216</v>
      </c>
      <c r="H1758" s="113" t="s">
        <v>5190</v>
      </c>
      <c r="I1758" s="4" t="s">
        <v>9</v>
      </c>
      <c r="J1758" s="4" t="s">
        <v>3</v>
      </c>
      <c r="K1758" s="4" t="s">
        <v>70</v>
      </c>
      <c r="L1758" s="136" t="s">
        <v>7658</v>
      </c>
      <c r="M1758" s="141"/>
      <c r="N1758" s="139"/>
      <c r="O1758" s="4"/>
      <c r="P1758" s="48" t="s">
        <v>5</v>
      </c>
      <c r="Q1758" s="4"/>
    </row>
    <row r="1759" spans="1:17" ht="45" customHeight="1" x14ac:dyDescent="0.2">
      <c r="A1759" s="57">
        <v>4145020</v>
      </c>
      <c r="B1759" s="4" t="s">
        <v>38</v>
      </c>
      <c r="C1759" s="4" t="s">
        <v>9756</v>
      </c>
      <c r="D1759" s="4" t="s">
        <v>322</v>
      </c>
      <c r="E1759" s="4" t="s">
        <v>39</v>
      </c>
      <c r="F1759" s="4" t="s">
        <v>2247</v>
      </c>
      <c r="G1759" s="50" t="s">
        <v>5229</v>
      </c>
      <c r="H1759" s="113" t="s">
        <v>5190</v>
      </c>
      <c r="I1759" s="4" t="s">
        <v>27</v>
      </c>
      <c r="J1759" s="4" t="s">
        <v>3</v>
      </c>
      <c r="K1759" s="4" t="s">
        <v>70</v>
      </c>
      <c r="L1759" s="136" t="s">
        <v>7671</v>
      </c>
      <c r="M1759" s="141"/>
      <c r="N1759" s="139"/>
      <c r="O1759" s="4"/>
      <c r="P1759" s="48" t="s">
        <v>5</v>
      </c>
      <c r="Q1759" s="4"/>
    </row>
    <row r="1760" spans="1:17" ht="45" customHeight="1" x14ac:dyDescent="0.2">
      <c r="A1760" s="57">
        <v>4145020</v>
      </c>
      <c r="B1760" s="4" t="s">
        <v>38</v>
      </c>
      <c r="C1760" s="4" t="s">
        <v>9756</v>
      </c>
      <c r="D1760" s="4" t="s">
        <v>39</v>
      </c>
      <c r="E1760" s="4" t="s">
        <v>56</v>
      </c>
      <c r="F1760" s="4" t="s">
        <v>2250</v>
      </c>
      <c r="G1760" s="4" t="s">
        <v>5232</v>
      </c>
      <c r="H1760" s="113" t="s">
        <v>5190</v>
      </c>
      <c r="I1760" s="4" t="s">
        <v>2</v>
      </c>
      <c r="J1760" s="4" t="s">
        <v>76</v>
      </c>
      <c r="K1760" s="4" t="s">
        <v>70</v>
      </c>
      <c r="L1760" s="136" t="s">
        <v>7674</v>
      </c>
      <c r="M1760" s="141"/>
      <c r="N1760" s="139"/>
      <c r="O1760" s="4"/>
      <c r="P1760" s="48" t="s">
        <v>5</v>
      </c>
      <c r="Q1760" s="4"/>
    </row>
    <row r="1761" spans="1:17" ht="45" customHeight="1" x14ac:dyDescent="0.2">
      <c r="A1761" s="48">
        <v>4145020</v>
      </c>
      <c r="B1761" s="4" t="s">
        <v>38</v>
      </c>
      <c r="C1761" s="4" t="s">
        <v>9756</v>
      </c>
      <c r="D1761" s="4" t="s">
        <v>926</v>
      </c>
      <c r="E1761" s="4" t="s">
        <v>300</v>
      </c>
      <c r="F1761" s="4" t="s">
        <v>2255</v>
      </c>
      <c r="G1761" s="4" t="s">
        <v>5237</v>
      </c>
      <c r="H1761" s="113" t="s">
        <v>5190</v>
      </c>
      <c r="I1761" s="4" t="s">
        <v>30</v>
      </c>
      <c r="J1761" s="4" t="s">
        <v>0</v>
      </c>
      <c r="K1761" s="4" t="s">
        <v>70</v>
      </c>
      <c r="L1761" s="136" t="s">
        <v>7679</v>
      </c>
      <c r="M1761" s="141"/>
      <c r="N1761" s="139"/>
      <c r="O1761" s="4"/>
      <c r="P1761" s="48" t="s">
        <v>5</v>
      </c>
      <c r="Q1761" s="4"/>
    </row>
    <row r="1762" spans="1:17" ht="45" customHeight="1" x14ac:dyDescent="0.2">
      <c r="A1762" s="57">
        <v>4145020</v>
      </c>
      <c r="B1762" s="4" t="s">
        <v>38</v>
      </c>
      <c r="C1762" s="4" t="s">
        <v>9756</v>
      </c>
      <c r="D1762" s="4" t="s">
        <v>85</v>
      </c>
      <c r="E1762" s="4" t="s">
        <v>31</v>
      </c>
      <c r="F1762" s="4" t="s">
        <v>2257</v>
      </c>
      <c r="G1762" s="4" t="s">
        <v>5239</v>
      </c>
      <c r="H1762" s="113" t="s">
        <v>5190</v>
      </c>
      <c r="I1762" s="4" t="s">
        <v>30</v>
      </c>
      <c r="J1762" s="4" t="s">
        <v>0</v>
      </c>
      <c r="K1762" s="4" t="s">
        <v>70</v>
      </c>
      <c r="L1762" s="136" t="s">
        <v>7681</v>
      </c>
      <c r="M1762" s="141"/>
      <c r="N1762" s="139"/>
      <c r="O1762" s="4"/>
      <c r="P1762" s="48" t="s">
        <v>5</v>
      </c>
      <c r="Q1762" s="4"/>
    </row>
    <row r="1763" spans="1:17" ht="45" customHeight="1" x14ac:dyDescent="0.2">
      <c r="A1763" s="57">
        <v>4145020</v>
      </c>
      <c r="B1763" s="4" t="s">
        <v>38</v>
      </c>
      <c r="C1763" s="4" t="s">
        <v>9756</v>
      </c>
      <c r="D1763" s="4" t="s">
        <v>94</v>
      </c>
      <c r="E1763" s="4" t="s">
        <v>31</v>
      </c>
      <c r="F1763" s="4" t="s">
        <v>2260</v>
      </c>
      <c r="G1763" s="4" t="s">
        <v>5242</v>
      </c>
      <c r="H1763" s="113" t="s">
        <v>5190</v>
      </c>
      <c r="I1763" s="4" t="s">
        <v>30</v>
      </c>
      <c r="J1763" s="4" t="s">
        <v>0</v>
      </c>
      <c r="K1763" s="4" t="s">
        <v>70</v>
      </c>
      <c r="L1763" s="136" t="s">
        <v>7684</v>
      </c>
      <c r="M1763" s="141"/>
      <c r="N1763" s="139"/>
      <c r="O1763" s="4"/>
      <c r="P1763" s="48" t="s">
        <v>5</v>
      </c>
      <c r="Q1763" s="4"/>
    </row>
    <row r="1764" spans="1:17" ht="45" customHeight="1" x14ac:dyDescent="0.2">
      <c r="A1764" s="57">
        <v>4145020</v>
      </c>
      <c r="B1764" s="4" t="s">
        <v>38</v>
      </c>
      <c r="C1764" s="4" t="s">
        <v>9756</v>
      </c>
      <c r="D1764" s="4" t="s">
        <v>29</v>
      </c>
      <c r="E1764" s="4" t="s">
        <v>56</v>
      </c>
      <c r="F1764" s="4" t="s">
        <v>2264</v>
      </c>
      <c r="G1764" s="4" t="s">
        <v>5246</v>
      </c>
      <c r="H1764" s="113" t="s">
        <v>4796</v>
      </c>
      <c r="I1764" s="4" t="s">
        <v>6</v>
      </c>
      <c r="J1764" s="4" t="s">
        <v>0</v>
      </c>
      <c r="K1764" s="4" t="s">
        <v>70</v>
      </c>
      <c r="L1764" s="136" t="s">
        <v>7688</v>
      </c>
      <c r="M1764" s="141"/>
      <c r="N1764" s="139"/>
      <c r="O1764" s="4"/>
      <c r="P1764" s="48" t="s">
        <v>5</v>
      </c>
      <c r="Q1764" s="4"/>
    </row>
    <row r="1765" spans="1:17" ht="45" customHeight="1" x14ac:dyDescent="0.2">
      <c r="A1765" s="57">
        <v>4145020</v>
      </c>
      <c r="B1765" s="4" t="s">
        <v>38</v>
      </c>
      <c r="C1765" s="4" t="s">
        <v>9756</v>
      </c>
      <c r="D1765" s="4" t="s">
        <v>46</v>
      </c>
      <c r="E1765" s="4" t="s">
        <v>29</v>
      </c>
      <c r="F1765" s="4" t="s">
        <v>2265</v>
      </c>
      <c r="G1765" s="4" t="s">
        <v>5247</v>
      </c>
      <c r="H1765" s="113" t="s">
        <v>5190</v>
      </c>
      <c r="I1765" s="4" t="s">
        <v>30</v>
      </c>
      <c r="J1765" s="4" t="s">
        <v>19</v>
      </c>
      <c r="K1765" s="4" t="s">
        <v>70</v>
      </c>
      <c r="L1765" s="136" t="s">
        <v>7689</v>
      </c>
      <c r="M1765" s="141"/>
      <c r="N1765" s="139"/>
      <c r="O1765" s="4"/>
      <c r="P1765" s="48" t="s">
        <v>5</v>
      </c>
      <c r="Q1765" s="4"/>
    </row>
    <row r="1766" spans="1:17" ht="45" customHeight="1" x14ac:dyDescent="0.2">
      <c r="A1766" s="57">
        <v>4145020</v>
      </c>
      <c r="B1766" s="4" t="s">
        <v>38</v>
      </c>
      <c r="C1766" s="4" t="s">
        <v>9756</v>
      </c>
      <c r="D1766" s="4" t="s">
        <v>923</v>
      </c>
      <c r="E1766" s="4" t="s">
        <v>924</v>
      </c>
      <c r="F1766" s="4" t="s">
        <v>2266</v>
      </c>
      <c r="G1766" s="50" t="s">
        <v>5248</v>
      </c>
      <c r="H1766" s="113" t="s">
        <v>5190</v>
      </c>
      <c r="I1766" s="4" t="s">
        <v>30</v>
      </c>
      <c r="J1766" s="4" t="s">
        <v>19</v>
      </c>
      <c r="K1766" s="4" t="s">
        <v>70</v>
      </c>
      <c r="L1766" s="136" t="s">
        <v>7690</v>
      </c>
      <c r="M1766" s="141"/>
      <c r="N1766" s="139"/>
      <c r="O1766" s="4"/>
      <c r="P1766" s="48" t="s">
        <v>5</v>
      </c>
      <c r="Q1766" s="4"/>
    </row>
    <row r="1767" spans="1:17" ht="45" customHeight="1" x14ac:dyDescent="0.2">
      <c r="A1767" s="57">
        <v>4145020</v>
      </c>
      <c r="B1767" s="4" t="s">
        <v>38</v>
      </c>
      <c r="C1767" s="4" t="s">
        <v>9756</v>
      </c>
      <c r="D1767" s="4" t="s">
        <v>49</v>
      </c>
      <c r="E1767" s="4" t="s">
        <v>37</v>
      </c>
      <c r="F1767" s="4" t="s">
        <v>2267</v>
      </c>
      <c r="G1767" s="4" t="s">
        <v>5249</v>
      </c>
      <c r="H1767" s="113" t="s">
        <v>5190</v>
      </c>
      <c r="I1767" s="4" t="s">
        <v>30</v>
      </c>
      <c r="J1767" s="4" t="s">
        <v>19</v>
      </c>
      <c r="K1767" s="4" t="s">
        <v>41</v>
      </c>
      <c r="L1767" s="136" t="s">
        <v>7691</v>
      </c>
      <c r="M1767" s="141"/>
      <c r="N1767" s="139" t="s">
        <v>9521</v>
      </c>
      <c r="O1767" s="4" t="s">
        <v>3174</v>
      </c>
      <c r="P1767" s="48" t="s">
        <v>5</v>
      </c>
      <c r="Q1767" s="4"/>
    </row>
    <row r="1768" spans="1:17" ht="45" customHeight="1" x14ac:dyDescent="0.2">
      <c r="A1768" s="57">
        <v>4145020</v>
      </c>
      <c r="B1768" s="4" t="s">
        <v>38</v>
      </c>
      <c r="C1768" s="4" t="s">
        <v>9756</v>
      </c>
      <c r="D1768" s="4" t="s">
        <v>310</v>
      </c>
      <c r="E1768" s="4" t="s">
        <v>31</v>
      </c>
      <c r="F1768" s="4" t="s">
        <v>2268</v>
      </c>
      <c r="G1768" s="4" t="s">
        <v>5250</v>
      </c>
      <c r="H1768" s="113" t="s">
        <v>5190</v>
      </c>
      <c r="I1768" s="4" t="s">
        <v>30</v>
      </c>
      <c r="J1768" s="4" t="s">
        <v>19</v>
      </c>
      <c r="K1768" s="4" t="s">
        <v>70</v>
      </c>
      <c r="L1768" s="136" t="s">
        <v>7692</v>
      </c>
      <c r="M1768" s="141"/>
      <c r="N1768" s="139"/>
      <c r="O1768" s="4"/>
      <c r="P1768" s="48" t="s">
        <v>5</v>
      </c>
      <c r="Q1768" s="4"/>
    </row>
    <row r="1769" spans="1:17" ht="45" customHeight="1" x14ac:dyDescent="0.2">
      <c r="A1769" s="57">
        <v>4145020</v>
      </c>
      <c r="B1769" s="4" t="s">
        <v>38</v>
      </c>
      <c r="C1769" s="4" t="s">
        <v>9756</v>
      </c>
      <c r="D1769" s="4" t="s">
        <v>342</v>
      </c>
      <c r="E1769" s="4" t="s">
        <v>37</v>
      </c>
      <c r="F1769" s="4" t="s">
        <v>2269</v>
      </c>
      <c r="G1769" s="4" t="s">
        <v>5251</v>
      </c>
      <c r="H1769" s="113" t="s">
        <v>5190</v>
      </c>
      <c r="I1769" s="4" t="s">
        <v>30</v>
      </c>
      <c r="J1769" s="4" t="s">
        <v>16</v>
      </c>
      <c r="K1769" s="4" t="s">
        <v>70</v>
      </c>
      <c r="L1769" s="136" t="s">
        <v>7693</v>
      </c>
      <c r="M1769" s="141"/>
      <c r="N1769" s="139"/>
      <c r="O1769" s="4"/>
      <c r="P1769" s="48" t="s">
        <v>5</v>
      </c>
      <c r="Q1769" s="4"/>
    </row>
    <row r="1770" spans="1:17" ht="45" customHeight="1" x14ac:dyDescent="0.2">
      <c r="A1770" s="57">
        <v>4145020</v>
      </c>
      <c r="B1770" s="4" t="s">
        <v>38</v>
      </c>
      <c r="C1770" s="4" t="s">
        <v>9756</v>
      </c>
      <c r="D1770" s="4" t="s">
        <v>300</v>
      </c>
      <c r="E1770" s="4" t="s">
        <v>29</v>
      </c>
      <c r="F1770" s="4" t="s">
        <v>2272</v>
      </c>
      <c r="G1770" s="4" t="s">
        <v>5254</v>
      </c>
      <c r="H1770" s="113" t="s">
        <v>4896</v>
      </c>
      <c r="I1770" s="4" t="s">
        <v>14</v>
      </c>
      <c r="J1770" s="4" t="s">
        <v>3</v>
      </c>
      <c r="K1770" s="4" t="s">
        <v>70</v>
      </c>
      <c r="L1770" s="136" t="s">
        <v>7696</v>
      </c>
      <c r="M1770" s="141"/>
      <c r="N1770" s="139"/>
      <c r="O1770" s="4"/>
      <c r="P1770" s="48" t="s">
        <v>5</v>
      </c>
      <c r="Q1770" s="4"/>
    </row>
    <row r="1771" spans="1:17" ht="45" customHeight="1" x14ac:dyDescent="0.2">
      <c r="A1771" s="57">
        <v>4145020</v>
      </c>
      <c r="B1771" s="4" t="s">
        <v>38</v>
      </c>
      <c r="C1771" s="4" t="s">
        <v>9756</v>
      </c>
      <c r="D1771" s="4" t="s">
        <v>926</v>
      </c>
      <c r="E1771" s="4" t="s">
        <v>29</v>
      </c>
      <c r="F1771" s="4" t="s">
        <v>2273</v>
      </c>
      <c r="G1771" s="50" t="s">
        <v>5255</v>
      </c>
      <c r="H1771" s="113" t="s">
        <v>3789</v>
      </c>
      <c r="I1771" s="4" t="s">
        <v>30</v>
      </c>
      <c r="J1771" s="4" t="s">
        <v>0</v>
      </c>
      <c r="K1771" s="4" t="s">
        <v>70</v>
      </c>
      <c r="L1771" s="136" t="s">
        <v>7697</v>
      </c>
      <c r="M1771" s="141"/>
      <c r="N1771" s="139"/>
      <c r="O1771" s="4"/>
      <c r="P1771" s="48" t="s">
        <v>5</v>
      </c>
      <c r="Q1771" s="4"/>
    </row>
    <row r="1772" spans="1:17" ht="45" customHeight="1" x14ac:dyDescent="0.2">
      <c r="A1772" s="57">
        <v>4145020</v>
      </c>
      <c r="B1772" s="4" t="s">
        <v>38</v>
      </c>
      <c r="C1772" s="4" t="s">
        <v>9756</v>
      </c>
      <c r="D1772" s="4" t="s">
        <v>926</v>
      </c>
      <c r="E1772" s="4" t="s">
        <v>29</v>
      </c>
      <c r="F1772" s="4" t="s">
        <v>2281</v>
      </c>
      <c r="G1772" s="50" t="s">
        <v>5263</v>
      </c>
      <c r="H1772" s="113" t="s">
        <v>3789</v>
      </c>
      <c r="I1772" s="4" t="s">
        <v>30</v>
      </c>
      <c r="J1772" s="4" t="s">
        <v>19</v>
      </c>
      <c r="K1772" s="4" t="s">
        <v>70</v>
      </c>
      <c r="L1772" s="136" t="s">
        <v>7704</v>
      </c>
      <c r="M1772" s="141"/>
      <c r="N1772" s="139"/>
      <c r="O1772" s="4"/>
      <c r="P1772" s="48" t="s">
        <v>5</v>
      </c>
      <c r="Q1772" s="4"/>
    </row>
    <row r="1773" spans="1:17" ht="45" customHeight="1" x14ac:dyDescent="0.2">
      <c r="A1773" s="57">
        <v>4145020</v>
      </c>
      <c r="B1773" s="4" t="s">
        <v>38</v>
      </c>
      <c r="C1773" s="4" t="s">
        <v>9756</v>
      </c>
      <c r="D1773" s="4" t="s">
        <v>31</v>
      </c>
      <c r="E1773" s="4" t="s">
        <v>29</v>
      </c>
      <c r="F1773" s="4" t="s">
        <v>2283</v>
      </c>
      <c r="G1773" s="4" t="s">
        <v>5265</v>
      </c>
      <c r="H1773" s="113" t="s">
        <v>3789</v>
      </c>
      <c r="I1773" s="4" t="s">
        <v>30</v>
      </c>
      <c r="J1773" s="4" t="s">
        <v>19</v>
      </c>
      <c r="K1773" s="4" t="s">
        <v>70</v>
      </c>
      <c r="L1773" s="136" t="s">
        <v>7706</v>
      </c>
      <c r="M1773" s="141"/>
      <c r="N1773" s="139"/>
      <c r="O1773" s="4"/>
      <c r="P1773" s="48" t="s">
        <v>5</v>
      </c>
      <c r="Q1773" s="4"/>
    </row>
    <row r="1774" spans="1:17" ht="45" customHeight="1" x14ac:dyDescent="0.2">
      <c r="A1774" s="57">
        <v>4145020</v>
      </c>
      <c r="B1774" s="4" t="s">
        <v>38</v>
      </c>
      <c r="C1774" s="4" t="s">
        <v>9756</v>
      </c>
      <c r="D1774" s="4" t="s">
        <v>92</v>
      </c>
      <c r="E1774" s="4" t="s">
        <v>37</v>
      </c>
      <c r="F1774" s="4" t="s">
        <v>2285</v>
      </c>
      <c r="G1774" s="50" t="s">
        <v>5267</v>
      </c>
      <c r="H1774" s="113" t="s">
        <v>3789</v>
      </c>
      <c r="I1774" s="4" t="s">
        <v>30</v>
      </c>
      <c r="J1774" s="4" t="s">
        <v>19</v>
      </c>
      <c r="K1774" s="4" t="s">
        <v>70</v>
      </c>
      <c r="L1774" s="136" t="s">
        <v>7708</v>
      </c>
      <c r="M1774" s="141"/>
      <c r="N1774" s="139"/>
      <c r="O1774" s="4"/>
      <c r="P1774" s="48" t="s">
        <v>5</v>
      </c>
      <c r="Q1774" s="4"/>
    </row>
    <row r="1775" spans="1:17" ht="45" customHeight="1" x14ac:dyDescent="0.2">
      <c r="A1775" s="57">
        <v>4145020</v>
      </c>
      <c r="B1775" s="4" t="s">
        <v>38</v>
      </c>
      <c r="C1775" s="4" t="s">
        <v>9756</v>
      </c>
      <c r="D1775" s="4" t="s">
        <v>31</v>
      </c>
      <c r="E1775" s="4" t="s">
        <v>29</v>
      </c>
      <c r="F1775" s="4" t="s">
        <v>2287</v>
      </c>
      <c r="G1775" s="4" t="s">
        <v>5269</v>
      </c>
      <c r="H1775" s="113" t="s">
        <v>3789</v>
      </c>
      <c r="I1775" s="4" t="s">
        <v>30</v>
      </c>
      <c r="J1775" s="4" t="s">
        <v>0</v>
      </c>
      <c r="K1775" s="4" t="s">
        <v>70</v>
      </c>
      <c r="L1775" s="136" t="s">
        <v>7710</v>
      </c>
      <c r="M1775" s="141"/>
      <c r="N1775" s="139"/>
      <c r="O1775" s="4"/>
      <c r="P1775" s="48" t="s">
        <v>5</v>
      </c>
      <c r="Q1775" s="4"/>
    </row>
    <row r="1776" spans="1:17" ht="45" customHeight="1" x14ac:dyDescent="0.2">
      <c r="A1776" s="57">
        <v>4145020</v>
      </c>
      <c r="B1776" s="4" t="s">
        <v>38</v>
      </c>
      <c r="C1776" s="4" t="s">
        <v>9756</v>
      </c>
      <c r="D1776" s="4" t="s">
        <v>29</v>
      </c>
      <c r="E1776" s="4" t="s">
        <v>56</v>
      </c>
      <c r="F1776" s="4" t="s">
        <v>2290</v>
      </c>
      <c r="G1776" s="4" t="s">
        <v>5272</v>
      </c>
      <c r="H1776" s="113" t="s">
        <v>3789</v>
      </c>
      <c r="I1776" s="4" t="s">
        <v>9</v>
      </c>
      <c r="J1776" s="4" t="s">
        <v>19</v>
      </c>
      <c r="K1776" s="4" t="s">
        <v>70</v>
      </c>
      <c r="L1776" s="136" t="s">
        <v>7713</v>
      </c>
      <c r="M1776" s="141"/>
      <c r="N1776" s="139"/>
      <c r="O1776" s="4"/>
      <c r="P1776" s="48" t="s">
        <v>5</v>
      </c>
      <c r="Q1776" s="4"/>
    </row>
    <row r="1777" spans="1:17" ht="45" customHeight="1" x14ac:dyDescent="0.2">
      <c r="A1777" s="57">
        <v>4145020</v>
      </c>
      <c r="B1777" s="4" t="s">
        <v>38</v>
      </c>
      <c r="C1777" s="4" t="s">
        <v>9756</v>
      </c>
      <c r="D1777" s="4" t="s">
        <v>55</v>
      </c>
      <c r="E1777" s="4" t="s">
        <v>29</v>
      </c>
      <c r="F1777" s="4" t="s">
        <v>2292</v>
      </c>
      <c r="G1777" s="4" t="s">
        <v>5274</v>
      </c>
      <c r="H1777" s="113" t="s">
        <v>3789</v>
      </c>
      <c r="I1777" s="4" t="s">
        <v>30</v>
      </c>
      <c r="J1777" s="4" t="s">
        <v>19</v>
      </c>
      <c r="K1777" s="4" t="s">
        <v>44</v>
      </c>
      <c r="L1777" s="136" t="s">
        <v>7715</v>
      </c>
      <c r="M1777" s="141" t="s">
        <v>331</v>
      </c>
      <c r="N1777" s="139" t="s">
        <v>9529</v>
      </c>
      <c r="O1777" s="4" t="s">
        <v>3208</v>
      </c>
      <c r="P1777" s="48" t="s">
        <v>5</v>
      </c>
      <c r="Q1777" s="4"/>
    </row>
    <row r="1778" spans="1:17" ht="45" customHeight="1" x14ac:dyDescent="0.2">
      <c r="A1778" s="57">
        <v>4145020</v>
      </c>
      <c r="B1778" s="4" t="s">
        <v>38</v>
      </c>
      <c r="C1778" s="4" t="s">
        <v>9767</v>
      </c>
      <c r="D1778" s="4" t="s">
        <v>371</v>
      </c>
      <c r="E1778" s="4" t="s">
        <v>39</v>
      </c>
      <c r="F1778" s="4" t="s">
        <v>2293</v>
      </c>
      <c r="G1778" s="4" t="s">
        <v>5275</v>
      </c>
      <c r="H1778" s="113" t="s">
        <v>3789</v>
      </c>
      <c r="I1778" s="4" t="s">
        <v>9</v>
      </c>
      <c r="J1778" s="4" t="s">
        <v>76</v>
      </c>
      <c r="K1778" s="4" t="s">
        <v>70</v>
      </c>
      <c r="L1778" s="136" t="s">
        <v>7716</v>
      </c>
      <c r="M1778" s="141"/>
      <c r="N1778" s="139"/>
      <c r="O1778" s="4"/>
      <c r="P1778" s="48" t="s">
        <v>5</v>
      </c>
      <c r="Q1778" s="4"/>
    </row>
    <row r="1779" spans="1:17" ht="45" customHeight="1" x14ac:dyDescent="0.2">
      <c r="A1779" s="57">
        <v>4145020</v>
      </c>
      <c r="B1779" s="4" t="s">
        <v>38</v>
      </c>
      <c r="C1779" s="4" t="s">
        <v>9756</v>
      </c>
      <c r="D1779" s="4" t="s">
        <v>46</v>
      </c>
      <c r="E1779" s="4" t="s">
        <v>29</v>
      </c>
      <c r="F1779" s="4" t="s">
        <v>2294</v>
      </c>
      <c r="G1779" s="4" t="s">
        <v>5276</v>
      </c>
      <c r="H1779" s="113" t="s">
        <v>3789</v>
      </c>
      <c r="I1779" s="4" t="s">
        <v>30</v>
      </c>
      <c r="J1779" s="4" t="s">
        <v>19</v>
      </c>
      <c r="K1779" s="4" t="s">
        <v>70</v>
      </c>
      <c r="L1779" s="136" t="s">
        <v>7717</v>
      </c>
      <c r="M1779" s="141"/>
      <c r="N1779" s="139"/>
      <c r="O1779" s="4"/>
      <c r="P1779" s="48" t="s">
        <v>5</v>
      </c>
      <c r="Q1779" s="4"/>
    </row>
    <row r="1780" spans="1:17" ht="45" customHeight="1" x14ac:dyDescent="0.2">
      <c r="A1780" s="57">
        <v>4145020</v>
      </c>
      <c r="B1780" s="4" t="s">
        <v>38</v>
      </c>
      <c r="C1780" s="4" t="s">
        <v>9756</v>
      </c>
      <c r="D1780" s="4" t="s">
        <v>39</v>
      </c>
      <c r="E1780" s="4" t="s">
        <v>40</v>
      </c>
      <c r="F1780" s="4" t="s">
        <v>2295</v>
      </c>
      <c r="G1780" s="4" t="s">
        <v>5277</v>
      </c>
      <c r="H1780" s="113" t="s">
        <v>3789</v>
      </c>
      <c r="I1780" s="4" t="s">
        <v>2</v>
      </c>
      <c r="J1780" s="4" t="s">
        <v>19</v>
      </c>
      <c r="K1780" s="4" t="s">
        <v>70</v>
      </c>
      <c r="L1780" s="136" t="s">
        <v>7718</v>
      </c>
      <c r="M1780" s="141"/>
      <c r="N1780" s="139"/>
      <c r="O1780" s="4"/>
      <c r="P1780" s="48" t="s">
        <v>5</v>
      </c>
      <c r="Q1780" s="4"/>
    </row>
    <row r="1781" spans="1:17" ht="45" customHeight="1" x14ac:dyDescent="0.2">
      <c r="A1781" s="57">
        <v>4145020</v>
      </c>
      <c r="B1781" s="4" t="s">
        <v>38</v>
      </c>
      <c r="C1781" s="4" t="s">
        <v>9756</v>
      </c>
      <c r="D1781" s="4" t="s">
        <v>31</v>
      </c>
      <c r="E1781" s="4" t="s">
        <v>29</v>
      </c>
      <c r="F1781" s="4" t="s">
        <v>2299</v>
      </c>
      <c r="G1781" s="4" t="s">
        <v>5281</v>
      </c>
      <c r="H1781" s="113" t="s">
        <v>3789</v>
      </c>
      <c r="I1781" s="4" t="s">
        <v>30</v>
      </c>
      <c r="J1781" s="4" t="s">
        <v>3</v>
      </c>
      <c r="K1781" s="4" t="s">
        <v>70</v>
      </c>
      <c r="L1781" s="136" t="s">
        <v>7722</v>
      </c>
      <c r="M1781" s="141"/>
      <c r="N1781" s="139"/>
      <c r="O1781" s="4"/>
      <c r="P1781" s="48" t="s">
        <v>5</v>
      </c>
      <c r="Q1781" s="4"/>
    </row>
    <row r="1782" spans="1:17" ht="45" customHeight="1" x14ac:dyDescent="0.2">
      <c r="A1782" s="57">
        <v>4145020</v>
      </c>
      <c r="B1782" s="4" t="s">
        <v>38</v>
      </c>
      <c r="C1782" s="4" t="s">
        <v>9756</v>
      </c>
      <c r="D1782" s="4" t="s">
        <v>314</v>
      </c>
      <c r="E1782" s="4" t="s">
        <v>37</v>
      </c>
      <c r="F1782" s="4" t="s">
        <v>2301</v>
      </c>
      <c r="G1782" s="50" t="s">
        <v>5283</v>
      </c>
      <c r="H1782" s="113" t="s">
        <v>3789</v>
      </c>
      <c r="I1782" s="4" t="s">
        <v>30</v>
      </c>
      <c r="J1782" s="4" t="s">
        <v>19</v>
      </c>
      <c r="K1782" s="4" t="s">
        <v>70</v>
      </c>
      <c r="L1782" s="136" t="s">
        <v>7724</v>
      </c>
      <c r="M1782" s="141"/>
      <c r="N1782" s="139"/>
      <c r="O1782" s="4"/>
      <c r="P1782" s="48" t="s">
        <v>5</v>
      </c>
      <c r="Q1782" s="4"/>
    </row>
    <row r="1783" spans="1:17" ht="45" customHeight="1" x14ac:dyDescent="0.2">
      <c r="A1783" s="57">
        <v>4145020</v>
      </c>
      <c r="B1783" s="4" t="s">
        <v>38</v>
      </c>
      <c r="C1783" s="4" t="s">
        <v>9756</v>
      </c>
      <c r="D1783" s="4" t="s">
        <v>46</v>
      </c>
      <c r="E1783" s="4" t="s">
        <v>31</v>
      </c>
      <c r="F1783" s="4" t="s">
        <v>2303</v>
      </c>
      <c r="G1783" s="50" t="s">
        <v>5285</v>
      </c>
      <c r="H1783" s="113" t="s">
        <v>3789</v>
      </c>
      <c r="I1783" s="4" t="s">
        <v>30</v>
      </c>
      <c r="J1783" s="4" t="s">
        <v>19</v>
      </c>
      <c r="K1783" s="4" t="s">
        <v>70</v>
      </c>
      <c r="L1783" s="136" t="s">
        <v>7726</v>
      </c>
      <c r="M1783" s="141"/>
      <c r="N1783" s="139"/>
      <c r="O1783" s="4"/>
      <c r="P1783" s="48" t="s">
        <v>5</v>
      </c>
      <c r="Q1783" s="4"/>
    </row>
    <row r="1784" spans="1:17" ht="45" customHeight="1" x14ac:dyDescent="0.2">
      <c r="A1784" s="57">
        <v>4145020</v>
      </c>
      <c r="B1784" s="4" t="s">
        <v>38</v>
      </c>
      <c r="C1784" s="4" t="s">
        <v>9756</v>
      </c>
      <c r="D1784" s="4" t="s">
        <v>29</v>
      </c>
      <c r="E1784" s="4" t="s">
        <v>56</v>
      </c>
      <c r="F1784" s="4" t="s">
        <v>2304</v>
      </c>
      <c r="G1784" s="4" t="s">
        <v>5286</v>
      </c>
      <c r="H1784" s="113" t="s">
        <v>3789</v>
      </c>
      <c r="I1784" s="4" t="s">
        <v>30</v>
      </c>
      <c r="J1784" s="4" t="s">
        <v>19</v>
      </c>
      <c r="K1784" s="4" t="s">
        <v>70</v>
      </c>
      <c r="L1784" s="136" t="s">
        <v>7727</v>
      </c>
      <c r="M1784" s="141"/>
      <c r="N1784" s="139"/>
      <c r="O1784" s="4"/>
      <c r="P1784" s="48" t="s">
        <v>5</v>
      </c>
      <c r="Q1784" s="4"/>
    </row>
    <row r="1785" spans="1:17" ht="45" customHeight="1" x14ac:dyDescent="0.2">
      <c r="A1785" s="57">
        <v>4145020</v>
      </c>
      <c r="B1785" s="4" t="s">
        <v>38</v>
      </c>
      <c r="C1785" s="4" t="s">
        <v>9756</v>
      </c>
      <c r="D1785" s="4" t="s">
        <v>29</v>
      </c>
      <c r="E1785" s="4" t="s">
        <v>53</v>
      </c>
      <c r="F1785" s="4" t="s">
        <v>2305</v>
      </c>
      <c r="G1785" s="4" t="s">
        <v>5287</v>
      </c>
      <c r="H1785" s="113" t="s">
        <v>3789</v>
      </c>
      <c r="I1785" s="4" t="s">
        <v>253</v>
      </c>
      <c r="J1785" s="4" t="s">
        <v>0</v>
      </c>
      <c r="K1785" s="4" t="s">
        <v>44</v>
      </c>
      <c r="L1785" s="136" t="s">
        <v>7728</v>
      </c>
      <c r="M1785" s="141"/>
      <c r="N1785" s="139" t="s">
        <v>9533</v>
      </c>
      <c r="O1785" s="4" t="s">
        <v>4372</v>
      </c>
      <c r="P1785" s="48" t="s">
        <v>5</v>
      </c>
      <c r="Q1785" s="4"/>
    </row>
    <row r="1786" spans="1:17" ht="45" customHeight="1" x14ac:dyDescent="0.2">
      <c r="A1786" s="57">
        <v>4145020</v>
      </c>
      <c r="B1786" s="4" t="s">
        <v>38</v>
      </c>
      <c r="C1786" s="4" t="s">
        <v>9756</v>
      </c>
      <c r="D1786" s="4" t="s">
        <v>926</v>
      </c>
      <c r="E1786" s="4" t="s">
        <v>29</v>
      </c>
      <c r="F1786" s="4" t="s">
        <v>2306</v>
      </c>
      <c r="G1786" s="50" t="s">
        <v>5288</v>
      </c>
      <c r="H1786" s="113" t="s">
        <v>3789</v>
      </c>
      <c r="I1786" s="4" t="s">
        <v>30</v>
      </c>
      <c r="J1786" s="4" t="s">
        <v>0</v>
      </c>
      <c r="K1786" s="4" t="s">
        <v>70</v>
      </c>
      <c r="L1786" s="136" t="s">
        <v>7729</v>
      </c>
      <c r="M1786" s="141"/>
      <c r="N1786" s="139"/>
      <c r="O1786" s="4"/>
      <c r="P1786" s="48" t="s">
        <v>5</v>
      </c>
      <c r="Q1786" s="4"/>
    </row>
    <row r="1787" spans="1:17" ht="45" customHeight="1" x14ac:dyDescent="0.2">
      <c r="A1787" s="57">
        <v>4145020</v>
      </c>
      <c r="B1787" s="4" t="s">
        <v>38</v>
      </c>
      <c r="C1787" s="4" t="s">
        <v>9756</v>
      </c>
      <c r="D1787" s="4" t="s">
        <v>29</v>
      </c>
      <c r="E1787" s="4" t="s">
        <v>56</v>
      </c>
      <c r="F1787" s="4" t="s">
        <v>2307</v>
      </c>
      <c r="G1787" s="4" t="s">
        <v>5289</v>
      </c>
      <c r="H1787" s="113" t="s">
        <v>3789</v>
      </c>
      <c r="I1787" s="4" t="s">
        <v>30</v>
      </c>
      <c r="J1787" s="4" t="s">
        <v>76</v>
      </c>
      <c r="K1787" s="4" t="s">
        <v>70</v>
      </c>
      <c r="L1787" s="136" t="s">
        <v>7730</v>
      </c>
      <c r="M1787" s="141"/>
      <c r="N1787" s="139"/>
      <c r="O1787" s="4"/>
      <c r="P1787" s="48" t="s">
        <v>5</v>
      </c>
      <c r="Q1787" s="4"/>
    </row>
    <row r="1788" spans="1:17" ht="45" customHeight="1" x14ac:dyDescent="0.2">
      <c r="A1788" s="57">
        <v>4145020</v>
      </c>
      <c r="B1788" s="4" t="s">
        <v>38</v>
      </c>
      <c r="C1788" s="4" t="s">
        <v>9756</v>
      </c>
      <c r="D1788" s="4" t="s">
        <v>31</v>
      </c>
      <c r="E1788" s="4" t="s">
        <v>29</v>
      </c>
      <c r="F1788" s="4" t="s">
        <v>2308</v>
      </c>
      <c r="G1788" s="50" t="s">
        <v>5290</v>
      </c>
      <c r="H1788" s="113" t="s">
        <v>3789</v>
      </c>
      <c r="I1788" s="4" t="s">
        <v>30</v>
      </c>
      <c r="J1788" s="4" t="s">
        <v>16</v>
      </c>
      <c r="K1788" s="4" t="s">
        <v>70</v>
      </c>
      <c r="L1788" s="136" t="s">
        <v>7731</v>
      </c>
      <c r="M1788" s="141"/>
      <c r="N1788" s="139"/>
      <c r="O1788" s="4"/>
      <c r="P1788" s="48" t="s">
        <v>5</v>
      </c>
      <c r="Q1788" s="4"/>
    </row>
    <row r="1789" spans="1:17" ht="45" customHeight="1" x14ac:dyDescent="0.2">
      <c r="A1789" s="57">
        <v>4145020</v>
      </c>
      <c r="B1789" s="4" t="s">
        <v>38</v>
      </c>
      <c r="C1789" s="4" t="s">
        <v>9767</v>
      </c>
      <c r="D1789" s="4" t="s">
        <v>51</v>
      </c>
      <c r="E1789" s="4" t="s">
        <v>56</v>
      </c>
      <c r="F1789" s="4" t="s">
        <v>2310</v>
      </c>
      <c r="G1789" s="4" t="s">
        <v>5292</v>
      </c>
      <c r="H1789" s="113" t="s">
        <v>3789</v>
      </c>
      <c r="I1789" s="4" t="s">
        <v>2</v>
      </c>
      <c r="J1789" s="4" t="s">
        <v>0</v>
      </c>
      <c r="K1789" s="4" t="s">
        <v>70</v>
      </c>
      <c r="L1789" s="136" t="s">
        <v>7733</v>
      </c>
      <c r="M1789" s="141"/>
      <c r="N1789" s="139"/>
      <c r="O1789" s="4"/>
      <c r="P1789" s="48" t="s">
        <v>5</v>
      </c>
      <c r="Q1789" s="4"/>
    </row>
    <row r="1790" spans="1:17" ht="45" customHeight="1" x14ac:dyDescent="0.2">
      <c r="A1790" s="57">
        <v>4145020</v>
      </c>
      <c r="B1790" s="4" t="s">
        <v>38</v>
      </c>
      <c r="C1790" s="4" t="s">
        <v>9756</v>
      </c>
      <c r="D1790" s="4" t="s">
        <v>926</v>
      </c>
      <c r="E1790" s="4" t="s">
        <v>29</v>
      </c>
      <c r="F1790" s="4" t="s">
        <v>2311</v>
      </c>
      <c r="G1790" s="50" t="s">
        <v>5293</v>
      </c>
      <c r="H1790" s="113" t="s">
        <v>3789</v>
      </c>
      <c r="I1790" s="4" t="s">
        <v>30</v>
      </c>
      <c r="J1790" s="4" t="s">
        <v>0</v>
      </c>
      <c r="K1790" s="4" t="s">
        <v>70</v>
      </c>
      <c r="L1790" s="136" t="s">
        <v>7734</v>
      </c>
      <c r="M1790" s="141"/>
      <c r="N1790" s="139"/>
      <c r="O1790" s="4"/>
      <c r="P1790" s="48" t="s">
        <v>5</v>
      </c>
      <c r="Q1790" s="4"/>
    </row>
    <row r="1791" spans="1:17" ht="45" customHeight="1" x14ac:dyDescent="0.2">
      <c r="A1791" s="57">
        <v>4145020</v>
      </c>
      <c r="B1791" s="4" t="s">
        <v>38</v>
      </c>
      <c r="C1791" s="4" t="s">
        <v>9756</v>
      </c>
      <c r="D1791" s="4" t="s">
        <v>31</v>
      </c>
      <c r="E1791" s="4" t="s">
        <v>29</v>
      </c>
      <c r="F1791" s="4" t="s">
        <v>2313</v>
      </c>
      <c r="G1791" s="4" t="s">
        <v>5295</v>
      </c>
      <c r="H1791" s="113" t="s">
        <v>3789</v>
      </c>
      <c r="I1791" s="4" t="s">
        <v>30</v>
      </c>
      <c r="J1791" s="4" t="s">
        <v>0</v>
      </c>
      <c r="K1791" s="4" t="s">
        <v>70</v>
      </c>
      <c r="L1791" s="136" t="s">
        <v>7736</v>
      </c>
      <c r="M1791" s="141"/>
      <c r="N1791" s="139"/>
      <c r="O1791" s="4"/>
      <c r="P1791" s="48" t="s">
        <v>5</v>
      </c>
      <c r="Q1791" s="4"/>
    </row>
    <row r="1792" spans="1:17" ht="45" customHeight="1" x14ac:dyDescent="0.2">
      <c r="A1792" s="57">
        <v>4145020</v>
      </c>
      <c r="B1792" s="4" t="s">
        <v>38</v>
      </c>
      <c r="C1792" s="4" t="s">
        <v>9756</v>
      </c>
      <c r="D1792" s="4" t="s">
        <v>31</v>
      </c>
      <c r="E1792" s="4" t="s">
        <v>29</v>
      </c>
      <c r="F1792" s="4" t="s">
        <v>2314</v>
      </c>
      <c r="G1792" s="50" t="s">
        <v>5296</v>
      </c>
      <c r="H1792" s="113" t="s">
        <v>3789</v>
      </c>
      <c r="I1792" s="4" t="s">
        <v>30</v>
      </c>
      <c r="J1792" s="4" t="s">
        <v>0</v>
      </c>
      <c r="K1792" s="4" t="s">
        <v>70</v>
      </c>
      <c r="L1792" s="136" t="s">
        <v>7737</v>
      </c>
      <c r="M1792" s="141"/>
      <c r="N1792" s="139"/>
      <c r="O1792" s="4"/>
      <c r="P1792" s="48" t="s">
        <v>5</v>
      </c>
      <c r="Q1792" s="4"/>
    </row>
    <row r="1793" spans="1:17" ht="45" customHeight="1" x14ac:dyDescent="0.2">
      <c r="A1793" s="57">
        <v>4145020</v>
      </c>
      <c r="B1793" s="4" t="s">
        <v>38</v>
      </c>
      <c r="C1793" s="4" t="s">
        <v>9756</v>
      </c>
      <c r="D1793" s="4" t="s">
        <v>926</v>
      </c>
      <c r="E1793" s="4" t="s">
        <v>29</v>
      </c>
      <c r="F1793" s="4" t="s">
        <v>2315</v>
      </c>
      <c r="G1793" s="50" t="s">
        <v>5297</v>
      </c>
      <c r="H1793" s="113" t="s">
        <v>3789</v>
      </c>
      <c r="I1793" s="4" t="s">
        <v>30</v>
      </c>
      <c r="J1793" s="4" t="s">
        <v>0</v>
      </c>
      <c r="K1793" s="4" t="s">
        <v>70</v>
      </c>
      <c r="L1793" s="136" t="s">
        <v>7738</v>
      </c>
      <c r="M1793" s="141"/>
      <c r="N1793" s="139"/>
      <c r="O1793" s="4"/>
      <c r="P1793" s="48" t="s">
        <v>5</v>
      </c>
      <c r="Q1793" s="4"/>
    </row>
    <row r="1794" spans="1:17" ht="45" customHeight="1" x14ac:dyDescent="0.2">
      <c r="A1794" s="57">
        <v>4145020</v>
      </c>
      <c r="B1794" s="4" t="s">
        <v>38</v>
      </c>
      <c r="C1794" s="4" t="s">
        <v>9756</v>
      </c>
      <c r="D1794" s="4" t="s">
        <v>82</v>
      </c>
      <c r="E1794" s="4" t="s">
        <v>37</v>
      </c>
      <c r="F1794" s="4" t="s">
        <v>2318</v>
      </c>
      <c r="G1794" s="50" t="s">
        <v>5300</v>
      </c>
      <c r="H1794" s="113" t="s">
        <v>3789</v>
      </c>
      <c r="I1794" s="4" t="s">
        <v>30</v>
      </c>
      <c r="J1794" s="4" t="s">
        <v>0</v>
      </c>
      <c r="K1794" s="4" t="s">
        <v>70</v>
      </c>
      <c r="L1794" s="136" t="s">
        <v>7741</v>
      </c>
      <c r="M1794" s="141"/>
      <c r="N1794" s="139"/>
      <c r="O1794" s="4"/>
      <c r="P1794" s="48" t="s">
        <v>5</v>
      </c>
      <c r="Q1794" s="4"/>
    </row>
    <row r="1795" spans="1:17" ht="45" customHeight="1" x14ac:dyDescent="0.2">
      <c r="A1795" s="57">
        <v>4145020</v>
      </c>
      <c r="B1795" s="4" t="s">
        <v>38</v>
      </c>
      <c r="C1795" s="4" t="s">
        <v>9756</v>
      </c>
      <c r="D1795" s="4" t="s">
        <v>926</v>
      </c>
      <c r="E1795" s="4" t="s">
        <v>29</v>
      </c>
      <c r="F1795" s="4" t="s">
        <v>2319</v>
      </c>
      <c r="G1795" s="50" t="s">
        <v>5301</v>
      </c>
      <c r="H1795" s="113" t="s">
        <v>3789</v>
      </c>
      <c r="I1795" s="4" t="s">
        <v>30</v>
      </c>
      <c r="J1795" s="4" t="s">
        <v>0</v>
      </c>
      <c r="K1795" s="4" t="s">
        <v>70</v>
      </c>
      <c r="L1795" s="136" t="s">
        <v>7742</v>
      </c>
      <c r="M1795" s="141"/>
      <c r="N1795" s="139"/>
      <c r="O1795" s="4"/>
      <c r="P1795" s="48" t="s">
        <v>5</v>
      </c>
      <c r="Q1795" s="4"/>
    </row>
    <row r="1796" spans="1:17" ht="45" customHeight="1" x14ac:dyDescent="0.2">
      <c r="A1796" s="57">
        <v>4145020</v>
      </c>
      <c r="B1796" s="4" t="s">
        <v>38</v>
      </c>
      <c r="C1796" s="4" t="s">
        <v>9756</v>
      </c>
      <c r="D1796" s="4" t="s">
        <v>926</v>
      </c>
      <c r="E1796" s="4" t="s">
        <v>29</v>
      </c>
      <c r="F1796" s="4" t="s">
        <v>2320</v>
      </c>
      <c r="G1796" s="50" t="s">
        <v>5302</v>
      </c>
      <c r="H1796" s="113" t="s">
        <v>3789</v>
      </c>
      <c r="I1796" s="4" t="s">
        <v>30</v>
      </c>
      <c r="J1796" s="4" t="s">
        <v>0</v>
      </c>
      <c r="K1796" s="4" t="s">
        <v>70</v>
      </c>
      <c r="L1796" s="136" t="s">
        <v>7743</v>
      </c>
      <c r="M1796" s="141"/>
      <c r="N1796" s="139"/>
      <c r="O1796" s="4"/>
      <c r="P1796" s="48" t="s">
        <v>5</v>
      </c>
      <c r="Q1796" s="4"/>
    </row>
    <row r="1797" spans="1:17" ht="45" customHeight="1" x14ac:dyDescent="0.2">
      <c r="A1797" s="57">
        <v>4145020</v>
      </c>
      <c r="B1797" s="4" t="s">
        <v>38</v>
      </c>
      <c r="C1797" s="4" t="s">
        <v>9756</v>
      </c>
      <c r="D1797" s="4" t="s">
        <v>92</v>
      </c>
      <c r="E1797" s="4" t="s">
        <v>37</v>
      </c>
      <c r="F1797" s="4" t="s">
        <v>2322</v>
      </c>
      <c r="G1797" s="50" t="s">
        <v>5304</v>
      </c>
      <c r="H1797" s="113" t="s">
        <v>3789</v>
      </c>
      <c r="I1797" s="4" t="s">
        <v>30</v>
      </c>
      <c r="J1797" s="4" t="s">
        <v>16</v>
      </c>
      <c r="K1797" s="4" t="s">
        <v>70</v>
      </c>
      <c r="L1797" s="136" t="s">
        <v>7745</v>
      </c>
      <c r="M1797" s="141"/>
      <c r="N1797" s="139"/>
      <c r="O1797" s="4"/>
      <c r="P1797" s="48" t="s">
        <v>5</v>
      </c>
      <c r="Q1797" s="4"/>
    </row>
    <row r="1798" spans="1:17" ht="45" customHeight="1" x14ac:dyDescent="0.2">
      <c r="A1798" s="57">
        <v>4145020</v>
      </c>
      <c r="B1798" s="4" t="s">
        <v>38</v>
      </c>
      <c r="C1798" s="4" t="s">
        <v>9756</v>
      </c>
      <c r="D1798" s="4" t="s">
        <v>75</v>
      </c>
      <c r="E1798" s="4" t="s">
        <v>39</v>
      </c>
      <c r="F1798" s="4" t="s">
        <v>2323</v>
      </c>
      <c r="G1798" s="50" t="s">
        <v>5305</v>
      </c>
      <c r="H1798" s="113" t="s">
        <v>3835</v>
      </c>
      <c r="I1798" s="4" t="s">
        <v>2</v>
      </c>
      <c r="J1798" s="4" t="s">
        <v>3</v>
      </c>
      <c r="K1798" s="4" t="s">
        <v>70</v>
      </c>
      <c r="L1798" s="136" t="s">
        <v>7746</v>
      </c>
      <c r="M1798" s="141"/>
      <c r="N1798" s="139"/>
      <c r="O1798" s="4"/>
      <c r="P1798" s="48" t="s">
        <v>5</v>
      </c>
      <c r="Q1798" s="4"/>
    </row>
    <row r="1799" spans="1:17" ht="45" customHeight="1" x14ac:dyDescent="0.2">
      <c r="A1799" s="57">
        <v>4145020</v>
      </c>
      <c r="B1799" s="4" t="s">
        <v>38</v>
      </c>
      <c r="C1799" s="4" t="s">
        <v>9756</v>
      </c>
      <c r="D1799" s="4" t="s">
        <v>75</v>
      </c>
      <c r="E1799" s="4" t="s">
        <v>39</v>
      </c>
      <c r="F1799" s="4" t="s">
        <v>2324</v>
      </c>
      <c r="G1799" s="50" t="s">
        <v>5306</v>
      </c>
      <c r="H1799" s="113" t="s">
        <v>3835</v>
      </c>
      <c r="I1799" s="4" t="s">
        <v>2</v>
      </c>
      <c r="J1799" s="4" t="s">
        <v>76</v>
      </c>
      <c r="K1799" s="4" t="s">
        <v>70</v>
      </c>
      <c r="L1799" s="136" t="s">
        <v>7747</v>
      </c>
      <c r="M1799" s="141"/>
      <c r="N1799" s="139"/>
      <c r="O1799" s="4"/>
      <c r="P1799" s="48" t="s">
        <v>5</v>
      </c>
      <c r="Q1799" s="4"/>
    </row>
    <row r="1800" spans="1:17" ht="45" customHeight="1" x14ac:dyDescent="0.2">
      <c r="A1800" s="57">
        <v>4145020</v>
      </c>
      <c r="B1800" s="4" t="s">
        <v>38</v>
      </c>
      <c r="C1800" s="4" t="s">
        <v>9771</v>
      </c>
      <c r="D1800" s="4" t="s">
        <v>1078</v>
      </c>
      <c r="E1800" s="4" t="s">
        <v>39</v>
      </c>
      <c r="F1800" s="4" t="s">
        <v>2327</v>
      </c>
      <c r="G1800" s="4" t="s">
        <v>5309</v>
      </c>
      <c r="H1800" s="113" t="s">
        <v>3835</v>
      </c>
      <c r="I1800" s="4" t="s">
        <v>2</v>
      </c>
      <c r="J1800" s="4" t="s">
        <v>0</v>
      </c>
      <c r="K1800" s="4" t="s">
        <v>41</v>
      </c>
      <c r="L1800" s="136" t="s">
        <v>7750</v>
      </c>
      <c r="M1800" s="141"/>
      <c r="N1800" s="139" t="s">
        <v>9540</v>
      </c>
      <c r="O1800" s="4" t="s">
        <v>3174</v>
      </c>
      <c r="P1800" s="48" t="s">
        <v>5</v>
      </c>
      <c r="Q1800" s="4"/>
    </row>
    <row r="1801" spans="1:17" ht="45" customHeight="1" x14ac:dyDescent="0.2">
      <c r="A1801" s="57">
        <v>4145020</v>
      </c>
      <c r="B1801" s="4" t="s">
        <v>38</v>
      </c>
      <c r="C1801" s="4" t="s">
        <v>9756</v>
      </c>
      <c r="D1801" s="4" t="s">
        <v>43</v>
      </c>
      <c r="E1801" s="4" t="s">
        <v>29</v>
      </c>
      <c r="F1801" s="4" t="s">
        <v>2332</v>
      </c>
      <c r="G1801" s="4" t="s">
        <v>5314</v>
      </c>
      <c r="H1801" s="113" t="s">
        <v>3835</v>
      </c>
      <c r="I1801" s="4" t="s">
        <v>9</v>
      </c>
      <c r="J1801" s="4" t="s">
        <v>76</v>
      </c>
      <c r="K1801" s="4" t="s">
        <v>70</v>
      </c>
      <c r="L1801" s="136" t="s">
        <v>7755</v>
      </c>
      <c r="M1801" s="141"/>
      <c r="N1801" s="139"/>
      <c r="O1801" s="4"/>
      <c r="P1801" s="48" t="s">
        <v>5</v>
      </c>
      <c r="Q1801" s="4"/>
    </row>
    <row r="1802" spans="1:17" ht="45" customHeight="1" x14ac:dyDescent="0.2">
      <c r="A1802" s="57">
        <v>4145020</v>
      </c>
      <c r="B1802" s="4" t="s">
        <v>38</v>
      </c>
      <c r="C1802" s="4" t="s">
        <v>9756</v>
      </c>
      <c r="D1802" s="4" t="s">
        <v>75</v>
      </c>
      <c r="E1802" s="4" t="s">
        <v>39</v>
      </c>
      <c r="F1802" s="4" t="s">
        <v>2334</v>
      </c>
      <c r="G1802" s="50" t="s">
        <v>5316</v>
      </c>
      <c r="H1802" s="113" t="s">
        <v>3835</v>
      </c>
      <c r="I1802" s="4" t="s">
        <v>2</v>
      </c>
      <c r="J1802" s="4" t="s">
        <v>3</v>
      </c>
      <c r="K1802" s="4" t="s">
        <v>70</v>
      </c>
      <c r="L1802" s="136" t="s">
        <v>7757</v>
      </c>
      <c r="M1802" s="141"/>
      <c r="N1802" s="139"/>
      <c r="O1802" s="4"/>
      <c r="P1802" s="48" t="s">
        <v>5</v>
      </c>
      <c r="Q1802" s="4"/>
    </row>
    <row r="1803" spans="1:17" ht="45" customHeight="1" x14ac:dyDescent="0.2">
      <c r="A1803" s="57">
        <v>4145020</v>
      </c>
      <c r="B1803" s="4" t="s">
        <v>38</v>
      </c>
      <c r="C1803" s="4" t="s">
        <v>9756</v>
      </c>
      <c r="D1803" s="4" t="s">
        <v>926</v>
      </c>
      <c r="E1803" s="4" t="s">
        <v>29</v>
      </c>
      <c r="F1803" s="4" t="s">
        <v>2336</v>
      </c>
      <c r="G1803" s="50" t="s">
        <v>5318</v>
      </c>
      <c r="H1803" s="113" t="s">
        <v>3835</v>
      </c>
      <c r="I1803" s="4" t="s">
        <v>30</v>
      </c>
      <c r="J1803" s="4" t="s">
        <v>3</v>
      </c>
      <c r="K1803" s="4" t="s">
        <v>70</v>
      </c>
      <c r="L1803" s="136" t="s">
        <v>7759</v>
      </c>
      <c r="M1803" s="141"/>
      <c r="N1803" s="139"/>
      <c r="O1803" s="4"/>
      <c r="P1803" s="48" t="s">
        <v>5</v>
      </c>
      <c r="Q1803" s="4"/>
    </row>
    <row r="1804" spans="1:17" ht="45" customHeight="1" x14ac:dyDescent="0.2">
      <c r="A1804" s="57">
        <v>4145020</v>
      </c>
      <c r="B1804" s="4" t="s">
        <v>38</v>
      </c>
      <c r="C1804" s="4" t="s">
        <v>9756</v>
      </c>
      <c r="D1804" s="4" t="s">
        <v>29</v>
      </c>
      <c r="E1804" s="4" t="s">
        <v>53</v>
      </c>
      <c r="F1804" s="4" t="s">
        <v>2337</v>
      </c>
      <c r="G1804" s="50" t="s">
        <v>5319</v>
      </c>
      <c r="H1804" s="113" t="s">
        <v>3835</v>
      </c>
      <c r="I1804" s="4" t="s">
        <v>9</v>
      </c>
      <c r="J1804" s="4" t="s">
        <v>3</v>
      </c>
      <c r="K1804" s="4" t="s">
        <v>70</v>
      </c>
      <c r="L1804" s="136" t="s">
        <v>7760</v>
      </c>
      <c r="M1804" s="141"/>
      <c r="N1804" s="139"/>
      <c r="O1804" s="4"/>
      <c r="P1804" s="48" t="s">
        <v>5</v>
      </c>
      <c r="Q1804" s="4"/>
    </row>
    <row r="1805" spans="1:17" ht="45" customHeight="1" x14ac:dyDescent="0.2">
      <c r="A1805" s="57">
        <v>4145020</v>
      </c>
      <c r="B1805" s="4" t="s">
        <v>38</v>
      </c>
      <c r="C1805" s="4" t="s">
        <v>9756</v>
      </c>
      <c r="D1805" s="4" t="s">
        <v>75</v>
      </c>
      <c r="E1805" s="4" t="s">
        <v>39</v>
      </c>
      <c r="F1805" s="4" t="s">
        <v>2338</v>
      </c>
      <c r="G1805" s="50" t="s">
        <v>5320</v>
      </c>
      <c r="H1805" s="113" t="s">
        <v>3835</v>
      </c>
      <c r="I1805" s="4" t="s">
        <v>2</v>
      </c>
      <c r="J1805" s="4" t="s">
        <v>76</v>
      </c>
      <c r="K1805" s="4" t="s">
        <v>70</v>
      </c>
      <c r="L1805" s="136" t="s">
        <v>7761</v>
      </c>
      <c r="M1805" s="141"/>
      <c r="N1805" s="139"/>
      <c r="O1805" s="4"/>
      <c r="P1805" s="48" t="s">
        <v>5</v>
      </c>
      <c r="Q1805" s="4"/>
    </row>
    <row r="1806" spans="1:17" ht="45" customHeight="1" x14ac:dyDescent="0.2">
      <c r="A1806" s="57">
        <v>4145020</v>
      </c>
      <c r="B1806" s="4" t="s">
        <v>38</v>
      </c>
      <c r="C1806" s="4" t="s">
        <v>9756</v>
      </c>
      <c r="D1806" s="4" t="s">
        <v>75</v>
      </c>
      <c r="E1806" s="4" t="s">
        <v>39</v>
      </c>
      <c r="F1806" s="4" t="s">
        <v>2339</v>
      </c>
      <c r="G1806" s="50" t="s">
        <v>5321</v>
      </c>
      <c r="H1806" s="113" t="s">
        <v>3835</v>
      </c>
      <c r="I1806" s="4" t="s">
        <v>2</v>
      </c>
      <c r="J1806" s="4" t="s">
        <v>3</v>
      </c>
      <c r="K1806" s="4" t="s">
        <v>70</v>
      </c>
      <c r="L1806" s="136" t="s">
        <v>7757</v>
      </c>
      <c r="M1806" s="141"/>
      <c r="N1806" s="139"/>
      <c r="O1806" s="4"/>
      <c r="P1806" s="48" t="s">
        <v>5</v>
      </c>
      <c r="Q1806" s="4"/>
    </row>
    <row r="1807" spans="1:17" ht="45" customHeight="1" x14ac:dyDescent="0.2">
      <c r="A1807" s="48">
        <v>4145020</v>
      </c>
      <c r="B1807" s="4" t="s">
        <v>38</v>
      </c>
      <c r="C1807" s="4" t="s">
        <v>9756</v>
      </c>
      <c r="D1807" s="4" t="s">
        <v>924</v>
      </c>
      <c r="E1807" s="4" t="s">
        <v>29</v>
      </c>
      <c r="F1807" s="4" t="s">
        <v>2343</v>
      </c>
      <c r="G1807" s="4" t="s">
        <v>5324</v>
      </c>
      <c r="H1807" s="113" t="s">
        <v>3835</v>
      </c>
      <c r="I1807" s="4" t="s">
        <v>30</v>
      </c>
      <c r="J1807" s="4" t="s">
        <v>0</v>
      </c>
      <c r="K1807" s="4" t="s">
        <v>70</v>
      </c>
      <c r="L1807" s="136" t="s">
        <v>7764</v>
      </c>
      <c r="M1807" s="141"/>
      <c r="N1807" s="139"/>
      <c r="O1807" s="4"/>
      <c r="P1807" s="48" t="s">
        <v>5</v>
      </c>
      <c r="Q1807" s="4"/>
    </row>
    <row r="1808" spans="1:17" ht="45" customHeight="1" x14ac:dyDescent="0.2">
      <c r="A1808" s="48">
        <v>4145020</v>
      </c>
      <c r="B1808" s="4" t="s">
        <v>38</v>
      </c>
      <c r="C1808" s="4" t="s">
        <v>9756</v>
      </c>
      <c r="D1808" s="4" t="s">
        <v>75</v>
      </c>
      <c r="E1808" s="4" t="s">
        <v>39</v>
      </c>
      <c r="F1808" s="4" t="s">
        <v>2344</v>
      </c>
      <c r="G1808" s="4" t="s">
        <v>5325</v>
      </c>
      <c r="H1808" s="113" t="s">
        <v>3835</v>
      </c>
      <c r="I1808" s="4" t="s">
        <v>2</v>
      </c>
      <c r="J1808" s="4" t="s">
        <v>3</v>
      </c>
      <c r="K1808" s="4" t="s">
        <v>70</v>
      </c>
      <c r="L1808" s="136" t="s">
        <v>7765</v>
      </c>
      <c r="M1808" s="141"/>
      <c r="N1808" s="139"/>
      <c r="O1808" s="4"/>
      <c r="P1808" s="48" t="s">
        <v>5</v>
      </c>
      <c r="Q1808" s="4"/>
    </row>
    <row r="1809" spans="1:17" ht="45" customHeight="1" x14ac:dyDescent="0.2">
      <c r="A1809" s="57">
        <v>4145020</v>
      </c>
      <c r="B1809" s="4" t="s">
        <v>38</v>
      </c>
      <c r="C1809" s="4" t="s">
        <v>9756</v>
      </c>
      <c r="D1809" s="4" t="s">
        <v>31</v>
      </c>
      <c r="E1809" s="4" t="s">
        <v>29</v>
      </c>
      <c r="F1809" s="4" t="s">
        <v>2347</v>
      </c>
      <c r="G1809" s="4" t="s">
        <v>5328</v>
      </c>
      <c r="H1809" s="113" t="s">
        <v>3835</v>
      </c>
      <c r="I1809" s="4" t="s">
        <v>30</v>
      </c>
      <c r="J1809" s="4" t="s">
        <v>0</v>
      </c>
      <c r="K1809" s="4" t="s">
        <v>70</v>
      </c>
      <c r="L1809" s="136" t="s">
        <v>7768</v>
      </c>
      <c r="M1809" s="141"/>
      <c r="N1809" s="139"/>
      <c r="O1809" s="4"/>
      <c r="P1809" s="48" t="s">
        <v>5</v>
      </c>
      <c r="Q1809" s="4"/>
    </row>
    <row r="1810" spans="1:17" ht="45" customHeight="1" x14ac:dyDescent="0.2">
      <c r="A1810" s="48">
        <v>4145020</v>
      </c>
      <c r="B1810" s="4" t="s">
        <v>38</v>
      </c>
      <c r="C1810" s="4" t="s">
        <v>9756</v>
      </c>
      <c r="D1810" s="4" t="s">
        <v>75</v>
      </c>
      <c r="E1810" s="4" t="s">
        <v>39</v>
      </c>
      <c r="F1810" s="4" t="s">
        <v>2350</v>
      </c>
      <c r="G1810" s="4" t="s">
        <v>5331</v>
      </c>
      <c r="H1810" s="113" t="s">
        <v>3835</v>
      </c>
      <c r="I1810" s="4" t="s">
        <v>2</v>
      </c>
      <c r="J1810" s="4" t="s">
        <v>76</v>
      </c>
      <c r="K1810" s="4" t="s">
        <v>70</v>
      </c>
      <c r="L1810" s="136" t="s">
        <v>7771</v>
      </c>
      <c r="M1810" s="141"/>
      <c r="N1810" s="139"/>
      <c r="O1810" s="4"/>
      <c r="P1810" s="48" t="s">
        <v>5</v>
      </c>
      <c r="Q1810" s="4"/>
    </row>
    <row r="1811" spans="1:17" ht="45" customHeight="1" x14ac:dyDescent="0.2">
      <c r="A1811" s="57">
        <v>4145020</v>
      </c>
      <c r="B1811" s="4" t="s">
        <v>38</v>
      </c>
      <c r="C1811" s="4" t="s">
        <v>9756</v>
      </c>
      <c r="D1811" s="4" t="s">
        <v>29</v>
      </c>
      <c r="E1811" s="4" t="s">
        <v>43</v>
      </c>
      <c r="F1811" s="4" t="s">
        <v>2352</v>
      </c>
      <c r="G1811" s="50" t="s">
        <v>5333</v>
      </c>
      <c r="H1811" s="113" t="s">
        <v>3835</v>
      </c>
      <c r="I1811" s="4" t="s">
        <v>2</v>
      </c>
      <c r="J1811" s="4" t="s">
        <v>76</v>
      </c>
      <c r="K1811" s="4" t="s">
        <v>70</v>
      </c>
      <c r="L1811" s="136" t="s">
        <v>7773</v>
      </c>
      <c r="M1811" s="141"/>
      <c r="N1811" s="139"/>
      <c r="O1811" s="4"/>
      <c r="P1811" s="48" t="s">
        <v>5</v>
      </c>
      <c r="Q1811" s="4"/>
    </row>
    <row r="1812" spans="1:17" ht="45" customHeight="1" x14ac:dyDescent="0.2">
      <c r="A1812" s="57">
        <v>4145020</v>
      </c>
      <c r="B1812" s="4" t="s">
        <v>38</v>
      </c>
      <c r="C1812" s="4" t="s">
        <v>9756</v>
      </c>
      <c r="D1812" s="4" t="s">
        <v>926</v>
      </c>
      <c r="E1812" s="4" t="s">
        <v>29</v>
      </c>
      <c r="F1812" s="4" t="s">
        <v>2354</v>
      </c>
      <c r="G1812" s="50" t="s">
        <v>5335</v>
      </c>
      <c r="H1812" s="113" t="s">
        <v>3835</v>
      </c>
      <c r="I1812" s="4" t="s">
        <v>30</v>
      </c>
      <c r="J1812" s="4" t="s">
        <v>0</v>
      </c>
      <c r="K1812" s="4" t="s">
        <v>70</v>
      </c>
      <c r="L1812" s="136" t="s">
        <v>7775</v>
      </c>
      <c r="M1812" s="141"/>
      <c r="N1812" s="139"/>
      <c r="O1812" s="4"/>
      <c r="P1812" s="48" t="s">
        <v>5</v>
      </c>
      <c r="Q1812" s="4"/>
    </row>
    <row r="1813" spans="1:17" ht="45" customHeight="1" x14ac:dyDescent="0.2">
      <c r="A1813" s="57">
        <v>4145020</v>
      </c>
      <c r="B1813" s="4" t="s">
        <v>38</v>
      </c>
      <c r="C1813" s="4" t="s">
        <v>9756</v>
      </c>
      <c r="D1813" s="4" t="s">
        <v>29</v>
      </c>
      <c r="E1813" s="4" t="s">
        <v>56</v>
      </c>
      <c r="F1813" s="4" t="s">
        <v>2357</v>
      </c>
      <c r="G1813" s="50" t="s">
        <v>5338</v>
      </c>
      <c r="H1813" s="113" t="s">
        <v>3835</v>
      </c>
      <c r="I1813" s="4" t="s">
        <v>30</v>
      </c>
      <c r="J1813" s="4" t="s">
        <v>0</v>
      </c>
      <c r="K1813" s="4" t="s">
        <v>70</v>
      </c>
      <c r="L1813" s="136" t="s">
        <v>7778</v>
      </c>
      <c r="M1813" s="141"/>
      <c r="N1813" s="139"/>
      <c r="O1813" s="4"/>
      <c r="P1813" s="48" t="s">
        <v>5</v>
      </c>
      <c r="Q1813" s="4"/>
    </row>
    <row r="1814" spans="1:17" ht="45" customHeight="1" x14ac:dyDescent="0.2">
      <c r="A1814" s="57">
        <v>4145020</v>
      </c>
      <c r="B1814" s="4" t="s">
        <v>38</v>
      </c>
      <c r="C1814" s="4" t="s">
        <v>9756</v>
      </c>
      <c r="D1814" s="4" t="s">
        <v>322</v>
      </c>
      <c r="E1814" s="4" t="s">
        <v>39</v>
      </c>
      <c r="F1814" s="4" t="s">
        <v>2358</v>
      </c>
      <c r="G1814" s="50" t="s">
        <v>5339</v>
      </c>
      <c r="H1814" s="113" t="s">
        <v>3835</v>
      </c>
      <c r="I1814" s="4" t="s">
        <v>2</v>
      </c>
      <c r="J1814" s="4" t="s">
        <v>0</v>
      </c>
      <c r="K1814" s="4" t="s">
        <v>44</v>
      </c>
      <c r="L1814" s="136" t="s">
        <v>7779</v>
      </c>
      <c r="M1814" s="141" t="s">
        <v>7</v>
      </c>
      <c r="N1814" s="139" t="s">
        <v>9550</v>
      </c>
      <c r="O1814" s="4" t="s">
        <v>4372</v>
      </c>
      <c r="P1814" s="48" t="s">
        <v>5</v>
      </c>
      <c r="Q1814" s="4"/>
    </row>
    <row r="1815" spans="1:17" ht="45" customHeight="1" x14ac:dyDescent="0.2">
      <c r="A1815" s="57">
        <v>4145020</v>
      </c>
      <c r="B1815" s="4" t="s">
        <v>38</v>
      </c>
      <c r="C1815" s="4" t="s">
        <v>9756</v>
      </c>
      <c r="D1815" s="4" t="s">
        <v>31</v>
      </c>
      <c r="E1815" s="4" t="s">
        <v>29</v>
      </c>
      <c r="F1815" s="4" t="s">
        <v>2361</v>
      </c>
      <c r="G1815" s="50" t="s">
        <v>5342</v>
      </c>
      <c r="H1815" s="113" t="s">
        <v>3835</v>
      </c>
      <c r="I1815" s="4" t="s">
        <v>30</v>
      </c>
      <c r="J1815" s="4" t="s">
        <v>0</v>
      </c>
      <c r="K1815" s="4" t="s">
        <v>70</v>
      </c>
      <c r="L1815" s="136" t="s">
        <v>7782</v>
      </c>
      <c r="M1815" s="141"/>
      <c r="N1815" s="139"/>
      <c r="O1815" s="4"/>
      <c r="P1815" s="48" t="s">
        <v>5</v>
      </c>
      <c r="Q1815" s="4"/>
    </row>
    <row r="1816" spans="1:17" ht="45" customHeight="1" x14ac:dyDescent="0.2">
      <c r="A1816" s="57">
        <v>4145020</v>
      </c>
      <c r="B1816" s="4" t="s">
        <v>38</v>
      </c>
      <c r="C1816" s="4" t="s">
        <v>9771</v>
      </c>
      <c r="D1816" s="4" t="s">
        <v>318</v>
      </c>
      <c r="E1816" s="4" t="s">
        <v>40</v>
      </c>
      <c r="F1816" s="4" t="s">
        <v>2364</v>
      </c>
      <c r="G1816" s="50" t="s">
        <v>5345</v>
      </c>
      <c r="H1816" s="113" t="s">
        <v>3835</v>
      </c>
      <c r="I1816" s="4" t="s">
        <v>9</v>
      </c>
      <c r="J1816" s="4" t="s">
        <v>0</v>
      </c>
      <c r="K1816" s="4" t="s">
        <v>70</v>
      </c>
      <c r="L1816" s="136" t="s">
        <v>7785</v>
      </c>
      <c r="M1816" s="141"/>
      <c r="N1816" s="139"/>
      <c r="O1816" s="4"/>
      <c r="P1816" s="48" t="s">
        <v>5</v>
      </c>
      <c r="Q1816" s="4"/>
    </row>
    <row r="1817" spans="1:17" ht="45" customHeight="1" x14ac:dyDescent="0.2">
      <c r="A1817" s="57">
        <v>4145020</v>
      </c>
      <c r="B1817" s="4" t="s">
        <v>38</v>
      </c>
      <c r="C1817" s="4" t="s">
        <v>9756</v>
      </c>
      <c r="D1817" s="4" t="s">
        <v>37</v>
      </c>
      <c r="E1817" s="4" t="s">
        <v>29</v>
      </c>
      <c r="F1817" s="4" t="s">
        <v>2366</v>
      </c>
      <c r="G1817" s="50" t="s">
        <v>5347</v>
      </c>
      <c r="H1817" s="113" t="s">
        <v>3835</v>
      </c>
      <c r="I1817" s="4" t="s">
        <v>30</v>
      </c>
      <c r="J1817" s="4" t="s">
        <v>76</v>
      </c>
      <c r="K1817" s="4" t="s">
        <v>70</v>
      </c>
      <c r="L1817" s="136" t="s">
        <v>7787</v>
      </c>
      <c r="M1817" s="141"/>
      <c r="N1817" s="139"/>
      <c r="O1817" s="4"/>
      <c r="P1817" s="48" t="s">
        <v>5</v>
      </c>
      <c r="Q1817" s="4"/>
    </row>
    <row r="1818" spans="1:17" ht="45" customHeight="1" x14ac:dyDescent="0.2">
      <c r="A1818" s="57">
        <v>4145020</v>
      </c>
      <c r="B1818" s="4" t="s">
        <v>38</v>
      </c>
      <c r="C1818" s="4" t="s">
        <v>9771</v>
      </c>
      <c r="D1818" s="4" t="s">
        <v>318</v>
      </c>
      <c r="E1818" s="4" t="s">
        <v>40</v>
      </c>
      <c r="F1818" s="4" t="s">
        <v>2367</v>
      </c>
      <c r="G1818" s="50" t="s">
        <v>5348</v>
      </c>
      <c r="H1818" s="113" t="s">
        <v>4372</v>
      </c>
      <c r="I1818" s="4" t="s">
        <v>6</v>
      </c>
      <c r="J1818" s="4" t="s">
        <v>3</v>
      </c>
      <c r="K1818" s="4" t="s">
        <v>70</v>
      </c>
      <c r="L1818" s="136" t="s">
        <v>7788</v>
      </c>
      <c r="M1818" s="141"/>
      <c r="N1818" s="139"/>
      <c r="O1818" s="4"/>
      <c r="P1818" s="48" t="s">
        <v>26</v>
      </c>
      <c r="Q1818" s="4"/>
    </row>
    <row r="1819" spans="1:17" ht="45" customHeight="1" x14ac:dyDescent="0.2">
      <c r="A1819" s="57">
        <v>4145020</v>
      </c>
      <c r="B1819" s="4" t="s">
        <v>38</v>
      </c>
      <c r="C1819" s="4" t="s">
        <v>9756</v>
      </c>
      <c r="D1819" s="4" t="s">
        <v>29</v>
      </c>
      <c r="E1819" s="4" t="s">
        <v>56</v>
      </c>
      <c r="F1819" s="4" t="s">
        <v>2368</v>
      </c>
      <c r="G1819" s="50" t="s">
        <v>5349</v>
      </c>
      <c r="H1819" s="113" t="s">
        <v>3835</v>
      </c>
      <c r="I1819" s="4" t="s">
        <v>30</v>
      </c>
      <c r="J1819" s="4" t="s">
        <v>19</v>
      </c>
      <c r="K1819" s="4" t="s">
        <v>70</v>
      </c>
      <c r="L1819" s="136" t="s">
        <v>7789</v>
      </c>
      <c r="M1819" s="141"/>
      <c r="N1819" s="139"/>
      <c r="O1819" s="4"/>
      <c r="P1819" s="48" t="s">
        <v>5</v>
      </c>
      <c r="Q1819" s="4"/>
    </row>
    <row r="1820" spans="1:17" ht="45" customHeight="1" x14ac:dyDescent="0.2">
      <c r="A1820" s="57">
        <v>4145020</v>
      </c>
      <c r="B1820" s="4" t="s">
        <v>38</v>
      </c>
      <c r="C1820" s="4" t="s">
        <v>9756</v>
      </c>
      <c r="D1820" s="4" t="s">
        <v>29</v>
      </c>
      <c r="E1820" s="4" t="s">
        <v>56</v>
      </c>
      <c r="F1820" s="4" t="s">
        <v>2369</v>
      </c>
      <c r="G1820" s="50" t="s">
        <v>5350</v>
      </c>
      <c r="H1820" s="113" t="s">
        <v>3835</v>
      </c>
      <c r="I1820" s="4" t="s">
        <v>30</v>
      </c>
      <c r="J1820" s="4" t="s">
        <v>0</v>
      </c>
      <c r="K1820" s="4" t="s">
        <v>70</v>
      </c>
      <c r="L1820" s="136" t="s">
        <v>7790</v>
      </c>
      <c r="M1820" s="141"/>
      <c r="N1820" s="139"/>
      <c r="O1820" s="4"/>
      <c r="P1820" s="48" t="s">
        <v>5</v>
      </c>
      <c r="Q1820" s="4"/>
    </row>
    <row r="1821" spans="1:17" ht="45" customHeight="1" x14ac:dyDescent="0.2">
      <c r="A1821" s="57">
        <v>4145020</v>
      </c>
      <c r="B1821" s="4" t="s">
        <v>38</v>
      </c>
      <c r="C1821" s="4" t="s">
        <v>9756</v>
      </c>
      <c r="D1821" s="4" t="s">
        <v>29</v>
      </c>
      <c r="E1821" s="4" t="s">
        <v>56</v>
      </c>
      <c r="F1821" s="4" t="s">
        <v>2376</v>
      </c>
      <c r="G1821" s="4" t="s">
        <v>5357</v>
      </c>
      <c r="H1821" s="113" t="s">
        <v>3835</v>
      </c>
      <c r="I1821" s="4" t="s">
        <v>30</v>
      </c>
      <c r="J1821" s="4" t="s">
        <v>0</v>
      </c>
      <c r="K1821" s="4" t="s">
        <v>70</v>
      </c>
      <c r="L1821" s="136" t="s">
        <v>7797</v>
      </c>
      <c r="M1821" s="141"/>
      <c r="N1821" s="139"/>
      <c r="O1821" s="4"/>
      <c r="P1821" s="48" t="s">
        <v>5</v>
      </c>
      <c r="Q1821" s="4"/>
    </row>
    <row r="1822" spans="1:17" ht="45" customHeight="1" x14ac:dyDescent="0.2">
      <c r="A1822" s="57">
        <v>4145020</v>
      </c>
      <c r="B1822" s="4" t="s">
        <v>38</v>
      </c>
      <c r="C1822" s="4" t="s">
        <v>9756</v>
      </c>
      <c r="D1822" s="4" t="s">
        <v>29</v>
      </c>
      <c r="E1822" s="4" t="s">
        <v>56</v>
      </c>
      <c r="F1822" s="4" t="s">
        <v>2377</v>
      </c>
      <c r="G1822" s="4" t="s">
        <v>5358</v>
      </c>
      <c r="H1822" s="113" t="s">
        <v>3835</v>
      </c>
      <c r="I1822" s="4" t="s">
        <v>30</v>
      </c>
      <c r="J1822" s="4" t="s">
        <v>0</v>
      </c>
      <c r="K1822" s="4" t="s">
        <v>70</v>
      </c>
      <c r="L1822" s="136" t="s">
        <v>7798</v>
      </c>
      <c r="M1822" s="141"/>
      <c r="N1822" s="139"/>
      <c r="O1822" s="4"/>
      <c r="P1822" s="48" t="s">
        <v>5</v>
      </c>
      <c r="Q1822" s="4"/>
    </row>
    <row r="1823" spans="1:17" ht="45" customHeight="1" x14ac:dyDescent="0.2">
      <c r="A1823" s="57">
        <v>4145020</v>
      </c>
      <c r="B1823" s="4" t="s">
        <v>38</v>
      </c>
      <c r="C1823" s="4" t="s">
        <v>9771</v>
      </c>
      <c r="D1823" s="4" t="s">
        <v>318</v>
      </c>
      <c r="E1823" s="4" t="s">
        <v>40</v>
      </c>
      <c r="F1823" s="4" t="s">
        <v>2379</v>
      </c>
      <c r="G1823" s="50" t="s">
        <v>5360</v>
      </c>
      <c r="H1823" s="113" t="s">
        <v>3655</v>
      </c>
      <c r="I1823" s="4" t="s">
        <v>14</v>
      </c>
      <c r="J1823" s="4" t="s">
        <v>0</v>
      </c>
      <c r="K1823" s="4" t="s">
        <v>70</v>
      </c>
      <c r="L1823" s="136" t="s">
        <v>7800</v>
      </c>
      <c r="M1823" s="141"/>
      <c r="N1823" s="139"/>
      <c r="O1823" s="4"/>
      <c r="P1823" s="48" t="s">
        <v>5</v>
      </c>
      <c r="Q1823" s="4"/>
    </row>
    <row r="1824" spans="1:17" ht="45" customHeight="1" x14ac:dyDescent="0.2">
      <c r="A1824" s="57">
        <v>4145020</v>
      </c>
      <c r="B1824" s="4" t="s">
        <v>38</v>
      </c>
      <c r="C1824" s="4" t="s">
        <v>9756</v>
      </c>
      <c r="D1824" s="4" t="s">
        <v>29</v>
      </c>
      <c r="E1824" s="4" t="s">
        <v>56</v>
      </c>
      <c r="F1824" s="4" t="s">
        <v>2380</v>
      </c>
      <c r="G1824" s="50" t="s">
        <v>5361</v>
      </c>
      <c r="H1824" s="113" t="s">
        <v>3835</v>
      </c>
      <c r="I1824" s="4" t="s">
        <v>30</v>
      </c>
      <c r="J1824" s="4" t="s">
        <v>0</v>
      </c>
      <c r="K1824" s="4" t="s">
        <v>70</v>
      </c>
      <c r="L1824" s="136" t="s">
        <v>7801</v>
      </c>
      <c r="M1824" s="141"/>
      <c r="N1824" s="139"/>
      <c r="O1824" s="4"/>
      <c r="P1824" s="48" t="s">
        <v>5</v>
      </c>
      <c r="Q1824" s="4"/>
    </row>
    <row r="1825" spans="1:17" ht="45" customHeight="1" x14ac:dyDescent="0.2">
      <c r="A1825" s="57">
        <v>4145020</v>
      </c>
      <c r="B1825" s="4" t="s">
        <v>38</v>
      </c>
      <c r="C1825" s="4" t="s">
        <v>9756</v>
      </c>
      <c r="D1825" s="4" t="s">
        <v>29</v>
      </c>
      <c r="E1825" s="4" t="s">
        <v>56</v>
      </c>
      <c r="F1825" s="4" t="s">
        <v>2382</v>
      </c>
      <c r="G1825" s="50" t="s">
        <v>5363</v>
      </c>
      <c r="H1825" s="113" t="s">
        <v>3835</v>
      </c>
      <c r="I1825" s="4" t="s">
        <v>30</v>
      </c>
      <c r="J1825" s="4" t="s">
        <v>0</v>
      </c>
      <c r="K1825" s="4" t="s">
        <v>70</v>
      </c>
      <c r="L1825" s="136" t="s">
        <v>7803</v>
      </c>
      <c r="M1825" s="141"/>
      <c r="N1825" s="139"/>
      <c r="O1825" s="4"/>
      <c r="P1825" s="48" t="s">
        <v>5</v>
      </c>
      <c r="Q1825" s="4"/>
    </row>
    <row r="1826" spans="1:17" ht="45" customHeight="1" x14ac:dyDescent="0.2">
      <c r="A1826" s="57">
        <v>4145020</v>
      </c>
      <c r="B1826" s="4" t="s">
        <v>38</v>
      </c>
      <c r="C1826" s="4" t="s">
        <v>9756</v>
      </c>
      <c r="D1826" s="4" t="s">
        <v>29</v>
      </c>
      <c r="E1826" s="4" t="s">
        <v>56</v>
      </c>
      <c r="F1826" s="4" t="s">
        <v>2383</v>
      </c>
      <c r="G1826" s="4" t="s">
        <v>5364</v>
      </c>
      <c r="H1826" s="113" t="s">
        <v>3835</v>
      </c>
      <c r="I1826" s="4" t="s">
        <v>30</v>
      </c>
      <c r="J1826" s="4" t="s">
        <v>0</v>
      </c>
      <c r="K1826" s="4" t="s">
        <v>70</v>
      </c>
      <c r="L1826" s="136" t="s">
        <v>7804</v>
      </c>
      <c r="M1826" s="141"/>
      <c r="N1826" s="139"/>
      <c r="O1826" s="4"/>
      <c r="P1826" s="48" t="s">
        <v>5</v>
      </c>
      <c r="Q1826" s="4"/>
    </row>
    <row r="1827" spans="1:17" ht="45" customHeight="1" x14ac:dyDescent="0.2">
      <c r="A1827" s="57">
        <v>4145020</v>
      </c>
      <c r="B1827" s="4" t="s">
        <v>38</v>
      </c>
      <c r="C1827" s="4" t="s">
        <v>9766</v>
      </c>
      <c r="D1827" s="4" t="s">
        <v>1971</v>
      </c>
      <c r="E1827" s="4" t="s">
        <v>903</v>
      </c>
      <c r="F1827" s="4" t="s">
        <v>2385</v>
      </c>
      <c r="G1827" s="50" t="s">
        <v>5366</v>
      </c>
      <c r="H1827" s="113" t="s">
        <v>3835</v>
      </c>
      <c r="I1827" s="4" t="s">
        <v>9</v>
      </c>
      <c r="J1827" s="4" t="s">
        <v>3</v>
      </c>
      <c r="K1827" s="4" t="s">
        <v>70</v>
      </c>
      <c r="L1827" s="136" t="s">
        <v>7806</v>
      </c>
      <c r="M1827" s="141" t="s">
        <v>57</v>
      </c>
      <c r="N1827" s="139"/>
      <c r="O1827" s="4"/>
      <c r="P1827" s="48" t="s">
        <v>5</v>
      </c>
      <c r="Q1827" s="4"/>
    </row>
    <row r="1828" spans="1:17" ht="45" customHeight="1" x14ac:dyDescent="0.2">
      <c r="A1828" s="57">
        <v>4145020</v>
      </c>
      <c r="B1828" s="4" t="s">
        <v>38</v>
      </c>
      <c r="C1828" s="4" t="s">
        <v>9756</v>
      </c>
      <c r="D1828" s="4" t="s">
        <v>29</v>
      </c>
      <c r="E1828" s="4" t="s">
        <v>56</v>
      </c>
      <c r="F1828" s="4" t="s">
        <v>2391</v>
      </c>
      <c r="G1828" s="50" t="s">
        <v>5372</v>
      </c>
      <c r="H1828" s="113" t="s">
        <v>3835</v>
      </c>
      <c r="I1828" s="4" t="s">
        <v>30</v>
      </c>
      <c r="J1828" s="4" t="s">
        <v>76</v>
      </c>
      <c r="K1828" s="4" t="s">
        <v>70</v>
      </c>
      <c r="L1828" s="136" t="s">
        <v>7812</v>
      </c>
      <c r="M1828" s="141"/>
      <c r="N1828" s="139"/>
      <c r="O1828" s="4"/>
      <c r="P1828" s="48" t="s">
        <v>5</v>
      </c>
      <c r="Q1828" s="4"/>
    </row>
    <row r="1829" spans="1:17" ht="45" customHeight="1" x14ac:dyDescent="0.2">
      <c r="A1829" s="57">
        <v>4145020</v>
      </c>
      <c r="B1829" s="4" t="s">
        <v>38</v>
      </c>
      <c r="C1829" s="4" t="s">
        <v>9771</v>
      </c>
      <c r="D1829" s="4" t="s">
        <v>40</v>
      </c>
      <c r="E1829" s="4" t="s">
        <v>39</v>
      </c>
      <c r="F1829" s="4" t="s">
        <v>2394</v>
      </c>
      <c r="G1829" s="4" t="s">
        <v>5375</v>
      </c>
      <c r="H1829" s="113" t="s">
        <v>3655</v>
      </c>
      <c r="I1829" s="4" t="s">
        <v>6</v>
      </c>
      <c r="J1829" s="4" t="s">
        <v>3</v>
      </c>
      <c r="K1829" s="4" t="s">
        <v>44</v>
      </c>
      <c r="L1829" s="136" t="s">
        <v>7815</v>
      </c>
      <c r="M1829" s="141"/>
      <c r="N1829" s="139" t="s">
        <v>9562</v>
      </c>
      <c r="O1829" s="4" t="s">
        <v>3853</v>
      </c>
      <c r="P1829" s="48" t="s">
        <v>5</v>
      </c>
      <c r="Q1829" s="4"/>
    </row>
    <row r="1830" spans="1:17" ht="45" customHeight="1" x14ac:dyDescent="0.2">
      <c r="A1830" s="57">
        <v>4145020</v>
      </c>
      <c r="B1830" s="4" t="s">
        <v>38</v>
      </c>
      <c r="C1830" s="4" t="s">
        <v>9756</v>
      </c>
      <c r="D1830" s="4" t="s">
        <v>46</v>
      </c>
      <c r="E1830" s="4" t="s">
        <v>300</v>
      </c>
      <c r="F1830" s="4" t="s">
        <v>2396</v>
      </c>
      <c r="G1830" s="4" t="s">
        <v>5377</v>
      </c>
      <c r="H1830" s="113" t="s">
        <v>3835</v>
      </c>
      <c r="I1830" s="4" t="s">
        <v>30</v>
      </c>
      <c r="J1830" s="4" t="s">
        <v>3</v>
      </c>
      <c r="K1830" s="4" t="s">
        <v>70</v>
      </c>
      <c r="L1830" s="136" t="s">
        <v>7817</v>
      </c>
      <c r="M1830" s="141"/>
      <c r="N1830" s="139"/>
      <c r="O1830" s="4"/>
      <c r="P1830" s="48" t="s">
        <v>5</v>
      </c>
      <c r="Q1830" s="4"/>
    </row>
    <row r="1831" spans="1:17" ht="45" customHeight="1" x14ac:dyDescent="0.2">
      <c r="A1831" s="57">
        <v>4145020</v>
      </c>
      <c r="B1831" s="4" t="s">
        <v>38</v>
      </c>
      <c r="C1831" s="4" t="s">
        <v>9756</v>
      </c>
      <c r="D1831" s="4" t="s">
        <v>29</v>
      </c>
      <c r="E1831" s="4" t="s">
        <v>56</v>
      </c>
      <c r="F1831" s="4" t="s">
        <v>2404</v>
      </c>
      <c r="G1831" s="50" t="s">
        <v>5386</v>
      </c>
      <c r="H1831" s="113" t="s">
        <v>5384</v>
      </c>
      <c r="I1831" s="4" t="s">
        <v>30</v>
      </c>
      <c r="J1831" s="4" t="s">
        <v>19</v>
      </c>
      <c r="K1831" s="4" t="s">
        <v>70</v>
      </c>
      <c r="L1831" s="136" t="s">
        <v>7825</v>
      </c>
      <c r="M1831" s="141"/>
      <c r="N1831" s="139"/>
      <c r="O1831" s="4"/>
      <c r="P1831" s="48" t="s">
        <v>5</v>
      </c>
      <c r="Q1831" s="4"/>
    </row>
    <row r="1832" spans="1:17" ht="45" customHeight="1" x14ac:dyDescent="0.2">
      <c r="A1832" s="57">
        <v>4145020</v>
      </c>
      <c r="B1832" s="4" t="s">
        <v>38</v>
      </c>
      <c r="C1832" s="4" t="s">
        <v>9756</v>
      </c>
      <c r="D1832" s="4" t="s">
        <v>29</v>
      </c>
      <c r="E1832" s="4" t="s">
        <v>56</v>
      </c>
      <c r="F1832" s="4" t="s">
        <v>2405</v>
      </c>
      <c r="G1832" s="50" t="s">
        <v>5387</v>
      </c>
      <c r="H1832" s="113" t="s">
        <v>5384</v>
      </c>
      <c r="I1832" s="4" t="s">
        <v>30</v>
      </c>
      <c r="J1832" s="4" t="s">
        <v>19</v>
      </c>
      <c r="K1832" s="4" t="s">
        <v>70</v>
      </c>
      <c r="L1832" s="136" t="s">
        <v>7826</v>
      </c>
      <c r="M1832" s="141"/>
      <c r="N1832" s="139"/>
      <c r="O1832" s="4"/>
      <c r="P1832" s="48" t="s">
        <v>5</v>
      </c>
      <c r="Q1832" s="4"/>
    </row>
    <row r="1833" spans="1:17" ht="45" customHeight="1" x14ac:dyDescent="0.2">
      <c r="A1833" s="57">
        <v>4145020</v>
      </c>
      <c r="B1833" s="4" t="s">
        <v>38</v>
      </c>
      <c r="C1833" s="4" t="s">
        <v>9756</v>
      </c>
      <c r="D1833" s="4" t="s">
        <v>29</v>
      </c>
      <c r="E1833" s="4" t="s">
        <v>56</v>
      </c>
      <c r="F1833" s="4" t="s">
        <v>2406</v>
      </c>
      <c r="G1833" s="50" t="s">
        <v>5388</v>
      </c>
      <c r="H1833" s="113" t="s">
        <v>5384</v>
      </c>
      <c r="I1833" s="4" t="s">
        <v>30</v>
      </c>
      <c r="J1833" s="4" t="s">
        <v>19</v>
      </c>
      <c r="K1833" s="4" t="s">
        <v>70</v>
      </c>
      <c r="L1833" s="136" t="s">
        <v>7827</v>
      </c>
      <c r="M1833" s="141"/>
      <c r="N1833" s="139"/>
      <c r="O1833" s="4"/>
      <c r="P1833" s="48" t="s">
        <v>5</v>
      </c>
      <c r="Q1833" s="4"/>
    </row>
    <row r="1834" spans="1:17" ht="45" customHeight="1" x14ac:dyDescent="0.2">
      <c r="A1834" s="57">
        <v>4145020</v>
      </c>
      <c r="B1834" s="4" t="s">
        <v>38</v>
      </c>
      <c r="C1834" s="4" t="s">
        <v>9756</v>
      </c>
      <c r="D1834" s="4" t="s">
        <v>29</v>
      </c>
      <c r="E1834" s="4" t="s">
        <v>56</v>
      </c>
      <c r="F1834" s="4" t="s">
        <v>2407</v>
      </c>
      <c r="G1834" s="50" t="s">
        <v>5389</v>
      </c>
      <c r="H1834" s="113" t="s">
        <v>5384</v>
      </c>
      <c r="I1834" s="4" t="s">
        <v>30</v>
      </c>
      <c r="J1834" s="4" t="s">
        <v>19</v>
      </c>
      <c r="K1834" s="4" t="s">
        <v>70</v>
      </c>
      <c r="L1834" s="136" t="s">
        <v>7828</v>
      </c>
      <c r="M1834" s="141"/>
      <c r="N1834" s="139"/>
      <c r="O1834" s="4"/>
      <c r="P1834" s="48" t="s">
        <v>5</v>
      </c>
      <c r="Q1834" s="4"/>
    </row>
    <row r="1835" spans="1:17" ht="45" customHeight="1" x14ac:dyDescent="0.2">
      <c r="A1835" s="57">
        <v>4145020</v>
      </c>
      <c r="B1835" s="4" t="s">
        <v>38</v>
      </c>
      <c r="C1835" s="4" t="s">
        <v>9756</v>
      </c>
      <c r="D1835" s="4" t="s">
        <v>29</v>
      </c>
      <c r="E1835" s="4" t="s">
        <v>56</v>
      </c>
      <c r="F1835" s="4" t="s">
        <v>2408</v>
      </c>
      <c r="G1835" s="50" t="s">
        <v>5390</v>
      </c>
      <c r="H1835" s="113" t="s">
        <v>5384</v>
      </c>
      <c r="I1835" s="4" t="s">
        <v>30</v>
      </c>
      <c r="J1835" s="4" t="s">
        <v>19</v>
      </c>
      <c r="K1835" s="4" t="s">
        <v>70</v>
      </c>
      <c r="L1835" s="136" t="s">
        <v>7829</v>
      </c>
      <c r="M1835" s="141"/>
      <c r="N1835" s="139"/>
      <c r="O1835" s="4"/>
      <c r="P1835" s="48" t="s">
        <v>5</v>
      </c>
      <c r="Q1835" s="4"/>
    </row>
    <row r="1836" spans="1:17" ht="45" customHeight="1" x14ac:dyDescent="0.2">
      <c r="A1836" s="57">
        <v>4145020</v>
      </c>
      <c r="B1836" s="4" t="s">
        <v>38</v>
      </c>
      <c r="C1836" s="4" t="s">
        <v>9756</v>
      </c>
      <c r="D1836" s="4" t="s">
        <v>29</v>
      </c>
      <c r="E1836" s="4" t="s">
        <v>56</v>
      </c>
      <c r="F1836" s="4" t="s">
        <v>2409</v>
      </c>
      <c r="G1836" s="50" t="s">
        <v>5391</v>
      </c>
      <c r="H1836" s="113" t="s">
        <v>5384</v>
      </c>
      <c r="I1836" s="4" t="s">
        <v>30</v>
      </c>
      <c r="J1836" s="4" t="s">
        <v>19</v>
      </c>
      <c r="K1836" s="4" t="s">
        <v>70</v>
      </c>
      <c r="L1836" s="136" t="s">
        <v>7830</v>
      </c>
      <c r="M1836" s="141"/>
      <c r="N1836" s="139"/>
      <c r="O1836" s="4"/>
      <c r="P1836" s="48" t="s">
        <v>5</v>
      </c>
      <c r="Q1836" s="4"/>
    </row>
    <row r="1837" spans="1:17" ht="45" customHeight="1" x14ac:dyDescent="0.2">
      <c r="A1837" s="57">
        <v>4145020</v>
      </c>
      <c r="B1837" s="4" t="s">
        <v>38</v>
      </c>
      <c r="C1837" s="4" t="s">
        <v>9756</v>
      </c>
      <c r="D1837" s="4" t="s">
        <v>29</v>
      </c>
      <c r="E1837" s="4" t="s">
        <v>56</v>
      </c>
      <c r="F1837" s="4" t="s">
        <v>2410</v>
      </c>
      <c r="G1837" s="50" t="s">
        <v>5392</v>
      </c>
      <c r="H1837" s="113" t="s">
        <v>5384</v>
      </c>
      <c r="I1837" s="4" t="s">
        <v>30</v>
      </c>
      <c r="J1837" s="4" t="s">
        <v>19</v>
      </c>
      <c r="K1837" s="4" t="s">
        <v>70</v>
      </c>
      <c r="L1837" s="136" t="s">
        <v>7831</v>
      </c>
      <c r="M1837" s="141"/>
      <c r="N1837" s="139"/>
      <c r="O1837" s="4"/>
      <c r="P1837" s="48" t="s">
        <v>5</v>
      </c>
      <c r="Q1837" s="4"/>
    </row>
    <row r="1838" spans="1:17" ht="45" customHeight="1" x14ac:dyDescent="0.2">
      <c r="A1838" s="57">
        <v>4145020</v>
      </c>
      <c r="B1838" s="4" t="s">
        <v>38</v>
      </c>
      <c r="C1838" s="4" t="s">
        <v>9756</v>
      </c>
      <c r="D1838" s="4" t="s">
        <v>29</v>
      </c>
      <c r="E1838" s="4" t="s">
        <v>56</v>
      </c>
      <c r="F1838" s="4" t="s">
        <v>2411</v>
      </c>
      <c r="G1838" s="50" t="s">
        <v>5393</v>
      </c>
      <c r="H1838" s="113" t="s">
        <v>5384</v>
      </c>
      <c r="I1838" s="4" t="s">
        <v>2</v>
      </c>
      <c r="J1838" s="4" t="s">
        <v>76</v>
      </c>
      <c r="K1838" s="4" t="s">
        <v>70</v>
      </c>
      <c r="L1838" s="136" t="s">
        <v>7832</v>
      </c>
      <c r="M1838" s="141"/>
      <c r="N1838" s="139"/>
      <c r="O1838" s="4"/>
      <c r="P1838" s="48" t="s">
        <v>5</v>
      </c>
      <c r="Q1838" s="4"/>
    </row>
    <row r="1839" spans="1:17" ht="45" customHeight="1" x14ac:dyDescent="0.2">
      <c r="A1839" s="57">
        <v>4145020</v>
      </c>
      <c r="B1839" s="4" t="s">
        <v>38</v>
      </c>
      <c r="C1839" s="4" t="s">
        <v>9756</v>
      </c>
      <c r="D1839" s="4" t="s">
        <v>29</v>
      </c>
      <c r="E1839" s="4" t="s">
        <v>56</v>
      </c>
      <c r="F1839" s="4" t="s">
        <v>2412</v>
      </c>
      <c r="G1839" s="50" t="s">
        <v>5394</v>
      </c>
      <c r="H1839" s="113" t="s">
        <v>5384</v>
      </c>
      <c r="I1839" s="4" t="s">
        <v>30</v>
      </c>
      <c r="J1839" s="4" t="s">
        <v>0</v>
      </c>
      <c r="K1839" s="4" t="s">
        <v>70</v>
      </c>
      <c r="L1839" s="136" t="s">
        <v>7833</v>
      </c>
      <c r="M1839" s="141"/>
      <c r="N1839" s="139"/>
      <c r="O1839" s="4"/>
      <c r="P1839" s="48" t="s">
        <v>5</v>
      </c>
      <c r="Q1839" s="4"/>
    </row>
    <row r="1840" spans="1:17" ht="45" customHeight="1" x14ac:dyDescent="0.2">
      <c r="A1840" s="57">
        <v>4145020</v>
      </c>
      <c r="B1840" s="4" t="s">
        <v>38</v>
      </c>
      <c r="C1840" s="4" t="s">
        <v>9756</v>
      </c>
      <c r="D1840" s="4" t="s">
        <v>322</v>
      </c>
      <c r="E1840" s="4" t="s">
        <v>39</v>
      </c>
      <c r="F1840" s="4" t="s">
        <v>2413</v>
      </c>
      <c r="G1840" s="50" t="s">
        <v>5395</v>
      </c>
      <c r="H1840" s="113" t="s">
        <v>5003</v>
      </c>
      <c r="I1840" s="4" t="s">
        <v>14</v>
      </c>
      <c r="J1840" s="4" t="s">
        <v>0</v>
      </c>
      <c r="K1840" s="4" t="s">
        <v>70</v>
      </c>
      <c r="L1840" s="136" t="s">
        <v>7834</v>
      </c>
      <c r="M1840" s="141"/>
      <c r="N1840" s="139"/>
      <c r="O1840" s="4"/>
      <c r="P1840" s="48" t="s">
        <v>5</v>
      </c>
      <c r="Q1840" s="4"/>
    </row>
    <row r="1841" spans="1:17" ht="45" customHeight="1" x14ac:dyDescent="0.2">
      <c r="A1841" s="57">
        <v>4145020</v>
      </c>
      <c r="B1841" s="4" t="s">
        <v>38</v>
      </c>
      <c r="C1841" s="4" t="s">
        <v>9756</v>
      </c>
      <c r="D1841" s="4" t="s">
        <v>322</v>
      </c>
      <c r="E1841" s="4" t="s">
        <v>39</v>
      </c>
      <c r="F1841" s="4" t="s">
        <v>2415</v>
      </c>
      <c r="G1841" s="50" t="s">
        <v>5397</v>
      </c>
      <c r="H1841" s="113" t="s">
        <v>5003</v>
      </c>
      <c r="I1841" s="4" t="s">
        <v>14</v>
      </c>
      <c r="J1841" s="4" t="s">
        <v>0</v>
      </c>
      <c r="K1841" s="4" t="s">
        <v>70</v>
      </c>
      <c r="L1841" s="136" t="s">
        <v>7836</v>
      </c>
      <c r="M1841" s="141"/>
      <c r="N1841" s="139"/>
      <c r="O1841" s="4"/>
      <c r="P1841" s="48" t="s">
        <v>5</v>
      </c>
      <c r="Q1841" s="4"/>
    </row>
    <row r="1842" spans="1:17" ht="45" customHeight="1" x14ac:dyDescent="0.2">
      <c r="A1842" s="57">
        <v>4145020</v>
      </c>
      <c r="B1842" s="4" t="s">
        <v>38</v>
      </c>
      <c r="C1842" s="4" t="s">
        <v>9756</v>
      </c>
      <c r="D1842" s="4" t="s">
        <v>75</v>
      </c>
      <c r="E1842" s="4" t="s">
        <v>39</v>
      </c>
      <c r="F1842" s="4" t="s">
        <v>2416</v>
      </c>
      <c r="G1842" s="50" t="s">
        <v>5398</v>
      </c>
      <c r="H1842" s="113" t="s">
        <v>5384</v>
      </c>
      <c r="I1842" s="4" t="s">
        <v>2</v>
      </c>
      <c r="J1842" s="4" t="s">
        <v>76</v>
      </c>
      <c r="K1842" s="4" t="s">
        <v>70</v>
      </c>
      <c r="L1842" s="136" t="s">
        <v>7837</v>
      </c>
      <c r="M1842" s="141"/>
      <c r="N1842" s="139"/>
      <c r="O1842" s="4"/>
      <c r="P1842" s="48" t="s">
        <v>5</v>
      </c>
      <c r="Q1842" s="4"/>
    </row>
    <row r="1843" spans="1:17" ht="45" customHeight="1" x14ac:dyDescent="0.2">
      <c r="A1843" s="57">
        <v>4145020</v>
      </c>
      <c r="B1843" s="4" t="s">
        <v>38</v>
      </c>
      <c r="C1843" s="4" t="s">
        <v>9756</v>
      </c>
      <c r="D1843" s="4" t="s">
        <v>75</v>
      </c>
      <c r="E1843" s="4" t="s">
        <v>39</v>
      </c>
      <c r="F1843" s="4" t="s">
        <v>2417</v>
      </c>
      <c r="G1843" s="50" t="s">
        <v>5399</v>
      </c>
      <c r="H1843" s="113" t="s">
        <v>5384</v>
      </c>
      <c r="I1843" s="4" t="s">
        <v>2</v>
      </c>
      <c r="J1843" s="4" t="s">
        <v>19</v>
      </c>
      <c r="K1843" s="4" t="s">
        <v>70</v>
      </c>
      <c r="L1843" s="136" t="s">
        <v>7838</v>
      </c>
      <c r="M1843" s="141"/>
      <c r="N1843" s="139"/>
      <c r="O1843" s="4"/>
      <c r="P1843" s="48" t="s">
        <v>5</v>
      </c>
      <c r="Q1843" s="4"/>
    </row>
    <row r="1844" spans="1:17" ht="45" customHeight="1" x14ac:dyDescent="0.2">
      <c r="A1844" s="57">
        <v>4145020</v>
      </c>
      <c r="B1844" s="4" t="s">
        <v>38</v>
      </c>
      <c r="C1844" s="4" t="s">
        <v>9756</v>
      </c>
      <c r="D1844" s="4" t="s">
        <v>75</v>
      </c>
      <c r="E1844" s="4" t="s">
        <v>39</v>
      </c>
      <c r="F1844" s="4" t="s">
        <v>2418</v>
      </c>
      <c r="G1844" s="50" t="s">
        <v>5400</v>
      </c>
      <c r="H1844" s="113" t="s">
        <v>5384</v>
      </c>
      <c r="I1844" s="4" t="s">
        <v>2</v>
      </c>
      <c r="J1844" s="4" t="s">
        <v>76</v>
      </c>
      <c r="K1844" s="4" t="s">
        <v>70</v>
      </c>
      <c r="L1844" s="136" t="s">
        <v>7839</v>
      </c>
      <c r="M1844" s="141"/>
      <c r="N1844" s="139"/>
      <c r="O1844" s="4"/>
      <c r="P1844" s="48" t="s">
        <v>5</v>
      </c>
      <c r="Q1844" s="4"/>
    </row>
    <row r="1845" spans="1:17" ht="45" customHeight="1" x14ac:dyDescent="0.2">
      <c r="A1845" s="57">
        <v>4145020</v>
      </c>
      <c r="B1845" s="4" t="s">
        <v>38</v>
      </c>
      <c r="C1845" s="4" t="s">
        <v>9756</v>
      </c>
      <c r="D1845" s="4" t="s">
        <v>29</v>
      </c>
      <c r="E1845" s="4" t="s">
        <v>56</v>
      </c>
      <c r="F1845" s="4" t="s">
        <v>2419</v>
      </c>
      <c r="G1845" s="50" t="s">
        <v>5401</v>
      </c>
      <c r="H1845" s="113" t="s">
        <v>5003</v>
      </c>
      <c r="I1845" s="4" t="s">
        <v>28</v>
      </c>
      <c r="J1845" s="4" t="s">
        <v>0</v>
      </c>
      <c r="K1845" s="4" t="s">
        <v>70</v>
      </c>
      <c r="L1845" s="136" t="s">
        <v>7840</v>
      </c>
      <c r="M1845" s="141"/>
      <c r="N1845" s="139"/>
      <c r="O1845" s="4"/>
      <c r="P1845" s="48" t="s">
        <v>5</v>
      </c>
      <c r="Q1845" s="4"/>
    </row>
    <row r="1846" spans="1:17" ht="45" customHeight="1" x14ac:dyDescent="0.2">
      <c r="A1846" s="57">
        <v>4145020</v>
      </c>
      <c r="B1846" s="4" t="s">
        <v>38</v>
      </c>
      <c r="C1846" s="4" t="s">
        <v>9756</v>
      </c>
      <c r="D1846" s="4" t="s">
        <v>29</v>
      </c>
      <c r="E1846" s="4" t="s">
        <v>56</v>
      </c>
      <c r="F1846" s="4" t="s">
        <v>2420</v>
      </c>
      <c r="G1846" s="50" t="s">
        <v>5402</v>
      </c>
      <c r="H1846" s="113" t="s">
        <v>5384</v>
      </c>
      <c r="I1846" s="4" t="s">
        <v>30</v>
      </c>
      <c r="J1846" s="4" t="s">
        <v>19</v>
      </c>
      <c r="K1846" s="4" t="s">
        <v>70</v>
      </c>
      <c r="L1846" s="136" t="s">
        <v>7841</v>
      </c>
      <c r="M1846" s="141"/>
      <c r="N1846" s="139"/>
      <c r="O1846" s="4"/>
      <c r="P1846" s="48" t="s">
        <v>5</v>
      </c>
      <c r="Q1846" s="4"/>
    </row>
    <row r="1847" spans="1:17" ht="45" customHeight="1" x14ac:dyDescent="0.2">
      <c r="A1847" s="57">
        <v>4145020</v>
      </c>
      <c r="B1847" s="4" t="s">
        <v>38</v>
      </c>
      <c r="C1847" s="4" t="s">
        <v>9756</v>
      </c>
      <c r="D1847" s="4" t="s">
        <v>29</v>
      </c>
      <c r="E1847" s="4" t="s">
        <v>56</v>
      </c>
      <c r="F1847" s="4" t="s">
        <v>2422</v>
      </c>
      <c r="G1847" s="50" t="s">
        <v>5404</v>
      </c>
      <c r="H1847" s="113" t="s">
        <v>5384</v>
      </c>
      <c r="I1847" s="4" t="s">
        <v>30</v>
      </c>
      <c r="J1847" s="4" t="s">
        <v>19</v>
      </c>
      <c r="K1847" s="4" t="s">
        <v>70</v>
      </c>
      <c r="L1847" s="136" t="s">
        <v>7843</v>
      </c>
      <c r="M1847" s="141"/>
      <c r="N1847" s="139"/>
      <c r="O1847" s="4"/>
      <c r="P1847" s="48" t="s">
        <v>5</v>
      </c>
      <c r="Q1847" s="4"/>
    </row>
    <row r="1848" spans="1:17" ht="45" customHeight="1" x14ac:dyDescent="0.2">
      <c r="A1848" s="57">
        <v>4145020</v>
      </c>
      <c r="B1848" s="4" t="s">
        <v>38</v>
      </c>
      <c r="C1848" s="4" t="s">
        <v>9756</v>
      </c>
      <c r="D1848" s="4" t="s">
        <v>29</v>
      </c>
      <c r="E1848" s="4" t="s">
        <v>56</v>
      </c>
      <c r="F1848" s="4" t="s">
        <v>2423</v>
      </c>
      <c r="G1848" s="50" t="s">
        <v>5405</v>
      </c>
      <c r="H1848" s="113" t="s">
        <v>5384</v>
      </c>
      <c r="I1848" s="4" t="s">
        <v>30</v>
      </c>
      <c r="J1848" s="4" t="s">
        <v>19</v>
      </c>
      <c r="K1848" s="4" t="s">
        <v>70</v>
      </c>
      <c r="L1848" s="136" t="s">
        <v>7844</v>
      </c>
      <c r="M1848" s="141"/>
      <c r="N1848" s="139"/>
      <c r="O1848" s="4"/>
      <c r="P1848" s="48" t="s">
        <v>5</v>
      </c>
      <c r="Q1848" s="4"/>
    </row>
    <row r="1849" spans="1:17" ht="45" customHeight="1" x14ac:dyDescent="0.2">
      <c r="A1849" s="57">
        <v>4145020</v>
      </c>
      <c r="B1849" s="4" t="s">
        <v>38</v>
      </c>
      <c r="C1849" s="4" t="s">
        <v>9756</v>
      </c>
      <c r="D1849" s="4" t="s">
        <v>46</v>
      </c>
      <c r="E1849" s="4" t="s">
        <v>29</v>
      </c>
      <c r="F1849" s="4" t="s">
        <v>2424</v>
      </c>
      <c r="G1849" s="50" t="s">
        <v>5406</v>
      </c>
      <c r="H1849" s="113" t="s">
        <v>5384</v>
      </c>
      <c r="I1849" s="4" t="s">
        <v>30</v>
      </c>
      <c r="J1849" s="4" t="s">
        <v>19</v>
      </c>
      <c r="K1849" s="4" t="s">
        <v>70</v>
      </c>
      <c r="L1849" s="136" t="s">
        <v>7845</v>
      </c>
      <c r="M1849" s="141"/>
      <c r="N1849" s="139"/>
      <c r="O1849" s="4"/>
      <c r="P1849" s="48" t="s">
        <v>5</v>
      </c>
      <c r="Q1849" s="4"/>
    </row>
    <row r="1850" spans="1:17" ht="45" customHeight="1" x14ac:dyDescent="0.2">
      <c r="A1850" s="57">
        <v>4145020</v>
      </c>
      <c r="B1850" s="4" t="s">
        <v>38</v>
      </c>
      <c r="C1850" s="4" t="s">
        <v>9756</v>
      </c>
      <c r="D1850" s="4" t="s">
        <v>29</v>
      </c>
      <c r="E1850" s="4" t="s">
        <v>56</v>
      </c>
      <c r="F1850" s="4" t="s">
        <v>2425</v>
      </c>
      <c r="G1850" s="50" t="s">
        <v>5407</v>
      </c>
      <c r="H1850" s="113" t="s">
        <v>5384</v>
      </c>
      <c r="I1850" s="4" t="s">
        <v>30</v>
      </c>
      <c r="J1850" s="4" t="s">
        <v>19</v>
      </c>
      <c r="K1850" s="4" t="s">
        <v>70</v>
      </c>
      <c r="L1850" s="136" t="s">
        <v>7846</v>
      </c>
      <c r="M1850" s="141"/>
      <c r="N1850" s="139"/>
      <c r="O1850" s="4"/>
      <c r="P1850" s="48" t="s">
        <v>5</v>
      </c>
      <c r="Q1850" s="4"/>
    </row>
    <row r="1851" spans="1:17" ht="45" customHeight="1" x14ac:dyDescent="0.2">
      <c r="A1851" s="57">
        <v>4145020</v>
      </c>
      <c r="B1851" s="4" t="s">
        <v>38</v>
      </c>
      <c r="C1851" s="4" t="s">
        <v>9756</v>
      </c>
      <c r="D1851" s="4" t="s">
        <v>29</v>
      </c>
      <c r="E1851" s="4" t="s">
        <v>56</v>
      </c>
      <c r="F1851" s="4" t="s">
        <v>2426</v>
      </c>
      <c r="G1851" s="50" t="s">
        <v>5408</v>
      </c>
      <c r="H1851" s="113" t="s">
        <v>5384</v>
      </c>
      <c r="I1851" s="4" t="s">
        <v>30</v>
      </c>
      <c r="J1851" s="4" t="s">
        <v>19</v>
      </c>
      <c r="K1851" s="4" t="s">
        <v>70</v>
      </c>
      <c r="L1851" s="136" t="s">
        <v>7847</v>
      </c>
      <c r="M1851" s="141"/>
      <c r="N1851" s="139"/>
      <c r="O1851" s="4"/>
      <c r="P1851" s="48" t="s">
        <v>5</v>
      </c>
      <c r="Q1851" s="4"/>
    </row>
    <row r="1852" spans="1:17" ht="45" customHeight="1" x14ac:dyDescent="0.2">
      <c r="A1852" s="57">
        <v>4145020</v>
      </c>
      <c r="B1852" s="4" t="s">
        <v>38</v>
      </c>
      <c r="C1852" s="4" t="s">
        <v>9756</v>
      </c>
      <c r="D1852" s="4" t="s">
        <v>29</v>
      </c>
      <c r="E1852" s="4" t="s">
        <v>56</v>
      </c>
      <c r="F1852" s="4" t="s">
        <v>2427</v>
      </c>
      <c r="G1852" s="50" t="s">
        <v>5409</v>
      </c>
      <c r="H1852" s="113" t="s">
        <v>5384</v>
      </c>
      <c r="I1852" s="4" t="s">
        <v>30</v>
      </c>
      <c r="J1852" s="4" t="s">
        <v>19</v>
      </c>
      <c r="K1852" s="4" t="s">
        <v>70</v>
      </c>
      <c r="L1852" s="136" t="s">
        <v>7848</v>
      </c>
      <c r="M1852" s="141"/>
      <c r="N1852" s="139"/>
      <c r="O1852" s="4"/>
      <c r="P1852" s="48" t="s">
        <v>5</v>
      </c>
      <c r="Q1852" s="4"/>
    </row>
    <row r="1853" spans="1:17" ht="45" customHeight="1" x14ac:dyDescent="0.2">
      <c r="A1853" s="57">
        <v>4145020</v>
      </c>
      <c r="B1853" s="4" t="s">
        <v>38</v>
      </c>
      <c r="C1853" s="4" t="s">
        <v>9756</v>
      </c>
      <c r="D1853" s="4" t="s">
        <v>29</v>
      </c>
      <c r="E1853" s="4" t="s">
        <v>56</v>
      </c>
      <c r="F1853" s="4" t="s">
        <v>2428</v>
      </c>
      <c r="G1853" s="50" t="s">
        <v>5410</v>
      </c>
      <c r="H1853" s="113" t="s">
        <v>5384</v>
      </c>
      <c r="I1853" s="4" t="s">
        <v>30</v>
      </c>
      <c r="J1853" s="4" t="s">
        <v>19</v>
      </c>
      <c r="K1853" s="4" t="s">
        <v>70</v>
      </c>
      <c r="L1853" s="136" t="s">
        <v>7849</v>
      </c>
      <c r="M1853" s="141"/>
      <c r="N1853" s="139"/>
      <c r="O1853" s="4"/>
      <c r="P1853" s="48" t="s">
        <v>5</v>
      </c>
      <c r="Q1853" s="4"/>
    </row>
    <row r="1854" spans="1:17" ht="45" customHeight="1" x14ac:dyDescent="0.2">
      <c r="A1854" s="57">
        <v>4145020</v>
      </c>
      <c r="B1854" s="4" t="s">
        <v>38</v>
      </c>
      <c r="C1854" s="4" t="s">
        <v>9756</v>
      </c>
      <c r="D1854" s="4" t="s">
        <v>29</v>
      </c>
      <c r="E1854" s="4" t="s">
        <v>56</v>
      </c>
      <c r="F1854" s="4" t="s">
        <v>2430</v>
      </c>
      <c r="G1854" s="4" t="s">
        <v>5412</v>
      </c>
      <c r="H1854" s="113" t="s">
        <v>5384</v>
      </c>
      <c r="I1854" s="4" t="s">
        <v>30</v>
      </c>
      <c r="J1854" s="4" t="s">
        <v>19</v>
      </c>
      <c r="K1854" s="4" t="s">
        <v>70</v>
      </c>
      <c r="L1854" s="136" t="s">
        <v>7851</v>
      </c>
      <c r="M1854" s="141"/>
      <c r="N1854" s="139"/>
      <c r="O1854" s="4"/>
      <c r="P1854" s="48" t="s">
        <v>5</v>
      </c>
      <c r="Q1854" s="4"/>
    </row>
    <row r="1855" spans="1:17" ht="45" customHeight="1" x14ac:dyDescent="0.2">
      <c r="A1855" s="57">
        <v>4145020</v>
      </c>
      <c r="B1855" s="4" t="s">
        <v>38</v>
      </c>
      <c r="C1855" s="4" t="s">
        <v>9756</v>
      </c>
      <c r="D1855" s="4" t="s">
        <v>29</v>
      </c>
      <c r="E1855" s="4" t="s">
        <v>56</v>
      </c>
      <c r="F1855" s="4" t="s">
        <v>2431</v>
      </c>
      <c r="G1855" s="50" t="s">
        <v>5413</v>
      </c>
      <c r="H1855" s="113" t="s">
        <v>5384</v>
      </c>
      <c r="I1855" s="4" t="s">
        <v>30</v>
      </c>
      <c r="J1855" s="4" t="s">
        <v>19</v>
      </c>
      <c r="K1855" s="4" t="s">
        <v>70</v>
      </c>
      <c r="L1855" s="136" t="s">
        <v>7852</v>
      </c>
      <c r="M1855" s="141"/>
      <c r="N1855" s="139"/>
      <c r="O1855" s="4"/>
      <c r="P1855" s="48" t="s">
        <v>5</v>
      </c>
      <c r="Q1855" s="4"/>
    </row>
    <row r="1856" spans="1:17" ht="45" customHeight="1" x14ac:dyDescent="0.2">
      <c r="A1856" s="57">
        <v>4145020</v>
      </c>
      <c r="B1856" s="4" t="s">
        <v>38</v>
      </c>
      <c r="C1856" s="4" t="s">
        <v>9756</v>
      </c>
      <c r="D1856" s="4" t="s">
        <v>75</v>
      </c>
      <c r="E1856" s="4" t="s">
        <v>39</v>
      </c>
      <c r="F1856" s="4" t="s">
        <v>2432</v>
      </c>
      <c r="G1856" s="50" t="s">
        <v>5414</v>
      </c>
      <c r="H1856" s="113" t="s">
        <v>5384</v>
      </c>
      <c r="I1856" s="4" t="s">
        <v>2</v>
      </c>
      <c r="J1856" s="4" t="s">
        <v>76</v>
      </c>
      <c r="K1856" s="4" t="s">
        <v>70</v>
      </c>
      <c r="L1856" s="136" t="s">
        <v>7853</v>
      </c>
      <c r="M1856" s="141"/>
      <c r="N1856" s="139"/>
      <c r="O1856" s="4"/>
      <c r="P1856" s="48" t="s">
        <v>5</v>
      </c>
      <c r="Q1856" s="4"/>
    </row>
    <row r="1857" spans="1:17" ht="45" customHeight="1" x14ac:dyDescent="0.2">
      <c r="A1857" s="57">
        <v>4145020</v>
      </c>
      <c r="B1857" s="4" t="s">
        <v>38</v>
      </c>
      <c r="C1857" s="4" t="s">
        <v>9756</v>
      </c>
      <c r="D1857" s="4" t="s">
        <v>75</v>
      </c>
      <c r="E1857" s="4" t="s">
        <v>39</v>
      </c>
      <c r="F1857" s="4" t="s">
        <v>2433</v>
      </c>
      <c r="G1857" s="50" t="s">
        <v>5415</v>
      </c>
      <c r="H1857" s="113" t="s">
        <v>5384</v>
      </c>
      <c r="I1857" s="4" t="s">
        <v>2</v>
      </c>
      <c r="J1857" s="4" t="s">
        <v>19</v>
      </c>
      <c r="K1857" s="4" t="s">
        <v>70</v>
      </c>
      <c r="L1857" s="136" t="s">
        <v>7854</v>
      </c>
      <c r="M1857" s="141"/>
      <c r="N1857" s="139"/>
      <c r="O1857" s="4"/>
      <c r="P1857" s="48" t="s">
        <v>5</v>
      </c>
      <c r="Q1857" s="4"/>
    </row>
    <row r="1858" spans="1:17" ht="45" customHeight="1" x14ac:dyDescent="0.2">
      <c r="A1858" s="57">
        <v>4145020</v>
      </c>
      <c r="B1858" s="4" t="s">
        <v>38</v>
      </c>
      <c r="C1858" s="4" t="s">
        <v>9756</v>
      </c>
      <c r="D1858" s="4" t="s">
        <v>29</v>
      </c>
      <c r="E1858" s="4" t="s">
        <v>56</v>
      </c>
      <c r="F1858" s="4" t="s">
        <v>2434</v>
      </c>
      <c r="G1858" s="50" t="s">
        <v>5416</v>
      </c>
      <c r="H1858" s="113" t="s">
        <v>5384</v>
      </c>
      <c r="I1858" s="4" t="s">
        <v>30</v>
      </c>
      <c r="J1858" s="4" t="s">
        <v>19</v>
      </c>
      <c r="K1858" s="4" t="s">
        <v>70</v>
      </c>
      <c r="L1858" s="136" t="s">
        <v>7855</v>
      </c>
      <c r="M1858" s="141"/>
      <c r="N1858" s="139"/>
      <c r="O1858" s="4"/>
      <c r="P1858" s="48" t="s">
        <v>5</v>
      </c>
      <c r="Q1858" s="4"/>
    </row>
    <row r="1859" spans="1:17" ht="45" customHeight="1" x14ac:dyDescent="0.2">
      <c r="A1859" s="57">
        <v>4145020</v>
      </c>
      <c r="B1859" s="4" t="s">
        <v>38</v>
      </c>
      <c r="C1859" s="4" t="s">
        <v>9756</v>
      </c>
      <c r="D1859" s="4" t="s">
        <v>29</v>
      </c>
      <c r="E1859" s="4" t="s">
        <v>56</v>
      </c>
      <c r="F1859" s="4" t="s">
        <v>2435</v>
      </c>
      <c r="G1859" s="50" t="s">
        <v>5417</v>
      </c>
      <c r="H1859" s="113" t="s">
        <v>5384</v>
      </c>
      <c r="I1859" s="4" t="s">
        <v>30</v>
      </c>
      <c r="J1859" s="4" t="s">
        <v>19</v>
      </c>
      <c r="K1859" s="4" t="s">
        <v>70</v>
      </c>
      <c r="L1859" s="136" t="s">
        <v>7856</v>
      </c>
      <c r="M1859" s="141"/>
      <c r="N1859" s="139"/>
      <c r="O1859" s="4"/>
      <c r="P1859" s="48" t="s">
        <v>5</v>
      </c>
      <c r="Q1859" s="4"/>
    </row>
    <row r="1860" spans="1:17" ht="45" customHeight="1" x14ac:dyDescent="0.2">
      <c r="A1860" s="57">
        <v>4145020</v>
      </c>
      <c r="B1860" s="4" t="s">
        <v>38</v>
      </c>
      <c r="C1860" s="4" t="s">
        <v>9756</v>
      </c>
      <c r="D1860" s="4" t="s">
        <v>29</v>
      </c>
      <c r="E1860" s="4" t="s">
        <v>56</v>
      </c>
      <c r="F1860" s="4" t="s">
        <v>2436</v>
      </c>
      <c r="G1860" s="50" t="s">
        <v>5418</v>
      </c>
      <c r="H1860" s="113" t="s">
        <v>5384</v>
      </c>
      <c r="I1860" s="4" t="s">
        <v>30</v>
      </c>
      <c r="J1860" s="4" t="s">
        <v>19</v>
      </c>
      <c r="K1860" s="4" t="s">
        <v>70</v>
      </c>
      <c r="L1860" s="136" t="s">
        <v>7857</v>
      </c>
      <c r="M1860" s="141"/>
      <c r="N1860" s="139"/>
      <c r="O1860" s="4"/>
      <c r="P1860" s="48" t="s">
        <v>5</v>
      </c>
      <c r="Q1860" s="4"/>
    </row>
    <row r="1861" spans="1:17" ht="45" customHeight="1" x14ac:dyDescent="0.2">
      <c r="A1861" s="57">
        <v>4145020</v>
      </c>
      <c r="B1861" s="4" t="s">
        <v>38</v>
      </c>
      <c r="C1861" s="4" t="s">
        <v>9756</v>
      </c>
      <c r="D1861" s="4" t="s">
        <v>29</v>
      </c>
      <c r="E1861" s="4" t="s">
        <v>56</v>
      </c>
      <c r="F1861" s="4" t="s">
        <v>2438</v>
      </c>
      <c r="G1861" s="50" t="s">
        <v>5420</v>
      </c>
      <c r="H1861" s="113" t="s">
        <v>5384</v>
      </c>
      <c r="I1861" s="4" t="s">
        <v>30</v>
      </c>
      <c r="J1861" s="4" t="s">
        <v>19</v>
      </c>
      <c r="K1861" s="4" t="s">
        <v>70</v>
      </c>
      <c r="L1861" s="136" t="s">
        <v>7859</v>
      </c>
      <c r="M1861" s="141"/>
      <c r="N1861" s="139"/>
      <c r="O1861" s="4"/>
      <c r="P1861" s="48" t="s">
        <v>5</v>
      </c>
      <c r="Q1861" s="4"/>
    </row>
    <row r="1862" spans="1:17" ht="45" customHeight="1" x14ac:dyDescent="0.2">
      <c r="A1862" s="57">
        <v>4145020</v>
      </c>
      <c r="B1862" s="4" t="s">
        <v>38</v>
      </c>
      <c r="C1862" s="4" t="s">
        <v>9756</v>
      </c>
      <c r="D1862" s="4" t="s">
        <v>29</v>
      </c>
      <c r="E1862" s="4" t="s">
        <v>56</v>
      </c>
      <c r="F1862" s="4" t="s">
        <v>2439</v>
      </c>
      <c r="G1862" s="50" t="s">
        <v>5421</v>
      </c>
      <c r="H1862" s="113" t="s">
        <v>5384</v>
      </c>
      <c r="I1862" s="4" t="s">
        <v>30</v>
      </c>
      <c r="J1862" s="4" t="s">
        <v>19</v>
      </c>
      <c r="K1862" s="4" t="s">
        <v>70</v>
      </c>
      <c r="L1862" s="136" t="s">
        <v>7860</v>
      </c>
      <c r="M1862" s="141"/>
      <c r="N1862" s="139"/>
      <c r="O1862" s="4"/>
      <c r="P1862" s="48" t="s">
        <v>5</v>
      </c>
      <c r="Q1862" s="4"/>
    </row>
    <row r="1863" spans="1:17" ht="45" customHeight="1" x14ac:dyDescent="0.2">
      <c r="A1863" s="57">
        <v>4145020</v>
      </c>
      <c r="B1863" s="4" t="s">
        <v>38</v>
      </c>
      <c r="C1863" s="4" t="s">
        <v>9756</v>
      </c>
      <c r="D1863" s="4" t="s">
        <v>29</v>
      </c>
      <c r="E1863" s="4" t="s">
        <v>56</v>
      </c>
      <c r="F1863" s="4" t="s">
        <v>2440</v>
      </c>
      <c r="G1863" s="50" t="s">
        <v>5422</v>
      </c>
      <c r="H1863" s="113" t="s">
        <v>5384</v>
      </c>
      <c r="I1863" s="4" t="s">
        <v>30</v>
      </c>
      <c r="J1863" s="4" t="s">
        <v>19</v>
      </c>
      <c r="K1863" s="4" t="s">
        <v>70</v>
      </c>
      <c r="L1863" s="136" t="s">
        <v>7861</v>
      </c>
      <c r="M1863" s="141"/>
      <c r="N1863" s="139"/>
      <c r="O1863" s="4"/>
      <c r="P1863" s="48" t="s">
        <v>5</v>
      </c>
      <c r="Q1863" s="4"/>
    </row>
    <row r="1864" spans="1:17" ht="45" customHeight="1" x14ac:dyDescent="0.2">
      <c r="A1864" s="57">
        <v>4145020</v>
      </c>
      <c r="B1864" s="4" t="s">
        <v>38</v>
      </c>
      <c r="C1864" s="4" t="s">
        <v>9756</v>
      </c>
      <c r="D1864" s="4" t="s">
        <v>29</v>
      </c>
      <c r="E1864" s="4" t="s">
        <v>56</v>
      </c>
      <c r="F1864" s="4" t="s">
        <v>2441</v>
      </c>
      <c r="G1864" s="50" t="s">
        <v>5423</v>
      </c>
      <c r="H1864" s="113" t="s">
        <v>5384</v>
      </c>
      <c r="I1864" s="4" t="s">
        <v>30</v>
      </c>
      <c r="J1864" s="4" t="s">
        <v>19</v>
      </c>
      <c r="K1864" s="4" t="s">
        <v>70</v>
      </c>
      <c r="L1864" s="136" t="s">
        <v>7862</v>
      </c>
      <c r="M1864" s="141"/>
      <c r="N1864" s="139"/>
      <c r="O1864" s="4"/>
      <c r="P1864" s="48" t="s">
        <v>5</v>
      </c>
      <c r="Q1864" s="4"/>
    </row>
    <row r="1865" spans="1:17" ht="45" customHeight="1" x14ac:dyDescent="0.2">
      <c r="A1865" s="57">
        <v>4145020</v>
      </c>
      <c r="B1865" s="4" t="s">
        <v>38</v>
      </c>
      <c r="C1865" s="4" t="s">
        <v>9771</v>
      </c>
      <c r="D1865" s="4" t="s">
        <v>318</v>
      </c>
      <c r="E1865" s="4" t="s">
        <v>40</v>
      </c>
      <c r="F1865" s="4" t="s">
        <v>2442</v>
      </c>
      <c r="G1865" s="50" t="s">
        <v>5424</v>
      </c>
      <c r="H1865" s="113" t="s">
        <v>3853</v>
      </c>
      <c r="I1865" s="4" t="s">
        <v>6</v>
      </c>
      <c r="J1865" s="4" t="s">
        <v>3</v>
      </c>
      <c r="K1865" s="4" t="s">
        <v>70</v>
      </c>
      <c r="L1865" s="136" t="s">
        <v>7863</v>
      </c>
      <c r="M1865" s="141"/>
      <c r="N1865" s="139"/>
      <c r="O1865" s="4"/>
      <c r="P1865" s="48" t="s">
        <v>5</v>
      </c>
      <c r="Q1865" s="4"/>
    </row>
    <row r="1866" spans="1:17" ht="45" customHeight="1" x14ac:dyDescent="0.2">
      <c r="A1866" s="57">
        <v>4145020</v>
      </c>
      <c r="B1866" s="4" t="s">
        <v>38</v>
      </c>
      <c r="C1866" s="4" t="s">
        <v>9756</v>
      </c>
      <c r="D1866" s="4" t="s">
        <v>29</v>
      </c>
      <c r="E1866" s="4" t="s">
        <v>56</v>
      </c>
      <c r="F1866" s="4" t="s">
        <v>2445</v>
      </c>
      <c r="G1866" s="50" t="s">
        <v>5427</v>
      </c>
      <c r="H1866" s="113" t="s">
        <v>5384</v>
      </c>
      <c r="I1866" s="4" t="s">
        <v>9</v>
      </c>
      <c r="J1866" s="4" t="s">
        <v>19</v>
      </c>
      <c r="K1866" s="4" t="s">
        <v>70</v>
      </c>
      <c r="L1866" s="136" t="s">
        <v>7866</v>
      </c>
      <c r="M1866" s="141"/>
      <c r="N1866" s="139"/>
      <c r="O1866" s="4"/>
      <c r="P1866" s="48" t="s">
        <v>5</v>
      </c>
      <c r="Q1866" s="4"/>
    </row>
    <row r="1867" spans="1:17" ht="45" customHeight="1" x14ac:dyDescent="0.2">
      <c r="A1867" s="57">
        <v>4145020</v>
      </c>
      <c r="B1867" s="4" t="s">
        <v>38</v>
      </c>
      <c r="C1867" s="4" t="s">
        <v>9756</v>
      </c>
      <c r="D1867" s="4" t="s">
        <v>29</v>
      </c>
      <c r="E1867" s="4" t="s">
        <v>56</v>
      </c>
      <c r="F1867" s="4" t="s">
        <v>2446</v>
      </c>
      <c r="G1867" s="50" t="s">
        <v>5428</v>
      </c>
      <c r="H1867" s="113" t="s">
        <v>5384</v>
      </c>
      <c r="I1867" s="4" t="s">
        <v>30</v>
      </c>
      <c r="J1867" s="4" t="s">
        <v>19</v>
      </c>
      <c r="K1867" s="4" t="s">
        <v>70</v>
      </c>
      <c r="L1867" s="136" t="s">
        <v>7867</v>
      </c>
      <c r="M1867" s="141"/>
      <c r="N1867" s="139"/>
      <c r="O1867" s="4"/>
      <c r="P1867" s="48" t="s">
        <v>5</v>
      </c>
      <c r="Q1867" s="4"/>
    </row>
    <row r="1868" spans="1:17" ht="45" customHeight="1" x14ac:dyDescent="0.2">
      <c r="A1868" s="57">
        <v>4145020</v>
      </c>
      <c r="B1868" s="4" t="s">
        <v>38</v>
      </c>
      <c r="C1868" s="4" t="s">
        <v>9767</v>
      </c>
      <c r="D1868" s="4" t="s">
        <v>371</v>
      </c>
      <c r="E1868" s="4" t="s">
        <v>39</v>
      </c>
      <c r="F1868" s="4" t="s">
        <v>2447</v>
      </c>
      <c r="G1868" s="50" t="s">
        <v>5429</v>
      </c>
      <c r="H1868" s="113" t="s">
        <v>3853</v>
      </c>
      <c r="I1868" s="4" t="s">
        <v>6</v>
      </c>
      <c r="J1868" s="4" t="s">
        <v>3</v>
      </c>
      <c r="K1868" s="4" t="s">
        <v>70</v>
      </c>
      <c r="L1868" s="136" t="s">
        <v>7868</v>
      </c>
      <c r="M1868" s="141"/>
      <c r="N1868" s="139"/>
      <c r="O1868" s="4"/>
      <c r="P1868" s="48" t="s">
        <v>5</v>
      </c>
      <c r="Q1868" s="4"/>
    </row>
    <row r="1869" spans="1:17" ht="45" customHeight="1" x14ac:dyDescent="0.2">
      <c r="A1869" s="57">
        <v>4145020</v>
      </c>
      <c r="B1869" s="4" t="s">
        <v>38</v>
      </c>
      <c r="C1869" s="4" t="s">
        <v>9756</v>
      </c>
      <c r="D1869" s="4" t="s">
        <v>29</v>
      </c>
      <c r="E1869" s="4" t="s">
        <v>56</v>
      </c>
      <c r="F1869" s="4" t="s">
        <v>2448</v>
      </c>
      <c r="G1869" s="50" t="s">
        <v>5430</v>
      </c>
      <c r="H1869" s="113" t="s">
        <v>5384</v>
      </c>
      <c r="I1869" s="4" t="s">
        <v>9</v>
      </c>
      <c r="J1869" s="4" t="s">
        <v>19</v>
      </c>
      <c r="K1869" s="4" t="s">
        <v>70</v>
      </c>
      <c r="L1869" s="136" t="s">
        <v>7869</v>
      </c>
      <c r="M1869" s="141"/>
      <c r="N1869" s="139"/>
      <c r="O1869" s="4"/>
      <c r="P1869" s="48" t="s">
        <v>5</v>
      </c>
      <c r="Q1869" s="4"/>
    </row>
    <row r="1870" spans="1:17" ht="45" customHeight="1" x14ac:dyDescent="0.2">
      <c r="A1870" s="57">
        <v>4145020</v>
      </c>
      <c r="B1870" s="4" t="s">
        <v>38</v>
      </c>
      <c r="C1870" s="4" t="s">
        <v>9756</v>
      </c>
      <c r="D1870" s="4" t="s">
        <v>29</v>
      </c>
      <c r="E1870" s="4" t="s">
        <v>56</v>
      </c>
      <c r="F1870" s="4" t="s">
        <v>2449</v>
      </c>
      <c r="G1870" s="50" t="s">
        <v>5431</v>
      </c>
      <c r="H1870" s="113" t="s">
        <v>5384</v>
      </c>
      <c r="I1870" s="4" t="s">
        <v>30</v>
      </c>
      <c r="J1870" s="4" t="s">
        <v>0</v>
      </c>
      <c r="K1870" s="4" t="s">
        <v>70</v>
      </c>
      <c r="L1870" s="136" t="s">
        <v>7870</v>
      </c>
      <c r="M1870" s="141"/>
      <c r="N1870" s="139"/>
      <c r="O1870" s="4"/>
      <c r="P1870" s="48" t="s">
        <v>5</v>
      </c>
      <c r="Q1870" s="4"/>
    </row>
    <row r="1871" spans="1:17" ht="45" customHeight="1" x14ac:dyDescent="0.2">
      <c r="A1871" s="57">
        <v>4145020</v>
      </c>
      <c r="B1871" s="4" t="s">
        <v>38</v>
      </c>
      <c r="C1871" s="4" t="s">
        <v>9756</v>
      </c>
      <c r="D1871" s="4" t="s">
        <v>29</v>
      </c>
      <c r="E1871" s="4" t="s">
        <v>56</v>
      </c>
      <c r="F1871" s="4" t="s">
        <v>2450</v>
      </c>
      <c r="G1871" s="50" t="s">
        <v>5432</v>
      </c>
      <c r="H1871" s="113" t="s">
        <v>5384</v>
      </c>
      <c r="I1871" s="4" t="s">
        <v>30</v>
      </c>
      <c r="J1871" s="4" t="s">
        <v>19</v>
      </c>
      <c r="K1871" s="4" t="s">
        <v>70</v>
      </c>
      <c r="L1871" s="136" t="s">
        <v>7871</v>
      </c>
      <c r="M1871" s="141"/>
      <c r="N1871" s="139"/>
      <c r="O1871" s="4"/>
      <c r="P1871" s="48" t="s">
        <v>5</v>
      </c>
      <c r="Q1871" s="4"/>
    </row>
    <row r="1872" spans="1:17" ht="45" customHeight="1" x14ac:dyDescent="0.2">
      <c r="A1872" s="57">
        <v>4145020</v>
      </c>
      <c r="B1872" s="4" t="s">
        <v>38</v>
      </c>
      <c r="C1872" s="4" t="s">
        <v>9756</v>
      </c>
      <c r="D1872" s="4" t="s">
        <v>29</v>
      </c>
      <c r="E1872" s="4" t="s">
        <v>56</v>
      </c>
      <c r="F1872" s="4" t="s">
        <v>2451</v>
      </c>
      <c r="G1872" s="50" t="s">
        <v>5433</v>
      </c>
      <c r="H1872" s="113" t="s">
        <v>5384</v>
      </c>
      <c r="I1872" s="4" t="s">
        <v>30</v>
      </c>
      <c r="J1872" s="4" t="s">
        <v>0</v>
      </c>
      <c r="K1872" s="4" t="s">
        <v>70</v>
      </c>
      <c r="L1872" s="136" t="s">
        <v>7872</v>
      </c>
      <c r="M1872" s="141"/>
      <c r="N1872" s="139"/>
      <c r="O1872" s="4"/>
      <c r="P1872" s="48" t="s">
        <v>5</v>
      </c>
      <c r="Q1872" s="4"/>
    </row>
    <row r="1873" spans="1:17" ht="45" customHeight="1" x14ac:dyDescent="0.2">
      <c r="A1873" s="57">
        <v>4145020</v>
      </c>
      <c r="B1873" s="4" t="s">
        <v>38</v>
      </c>
      <c r="C1873" s="4" t="s">
        <v>9756</v>
      </c>
      <c r="D1873" s="4" t="s">
        <v>29</v>
      </c>
      <c r="E1873" s="4" t="s">
        <v>56</v>
      </c>
      <c r="F1873" s="4" t="s">
        <v>2452</v>
      </c>
      <c r="G1873" s="50" t="s">
        <v>5434</v>
      </c>
      <c r="H1873" s="113" t="s">
        <v>5384</v>
      </c>
      <c r="I1873" s="4" t="s">
        <v>30</v>
      </c>
      <c r="J1873" s="4" t="s">
        <v>19</v>
      </c>
      <c r="K1873" s="4" t="s">
        <v>70</v>
      </c>
      <c r="L1873" s="136" t="s">
        <v>7873</v>
      </c>
      <c r="M1873" s="141"/>
      <c r="N1873" s="139"/>
      <c r="O1873" s="4"/>
      <c r="P1873" s="48" t="s">
        <v>5</v>
      </c>
      <c r="Q1873" s="4"/>
    </row>
    <row r="1874" spans="1:17" ht="45" customHeight="1" x14ac:dyDescent="0.2">
      <c r="A1874" s="57">
        <v>4145020</v>
      </c>
      <c r="B1874" s="4" t="s">
        <v>38</v>
      </c>
      <c r="C1874" s="4" t="s">
        <v>9756</v>
      </c>
      <c r="D1874" s="4" t="s">
        <v>29</v>
      </c>
      <c r="E1874" s="4" t="s">
        <v>56</v>
      </c>
      <c r="F1874" s="4" t="s">
        <v>2453</v>
      </c>
      <c r="G1874" s="50" t="s">
        <v>5435</v>
      </c>
      <c r="H1874" s="113" t="s">
        <v>5384</v>
      </c>
      <c r="I1874" s="4" t="s">
        <v>30</v>
      </c>
      <c r="J1874" s="4" t="s">
        <v>19</v>
      </c>
      <c r="K1874" s="4" t="s">
        <v>70</v>
      </c>
      <c r="L1874" s="136" t="s">
        <v>7874</v>
      </c>
      <c r="M1874" s="141"/>
      <c r="N1874" s="139"/>
      <c r="O1874" s="4"/>
      <c r="P1874" s="48" t="s">
        <v>5</v>
      </c>
      <c r="Q1874" s="4"/>
    </row>
    <row r="1875" spans="1:17" ht="45" customHeight="1" x14ac:dyDescent="0.2">
      <c r="A1875" s="57">
        <v>4145020</v>
      </c>
      <c r="B1875" s="4" t="s">
        <v>38</v>
      </c>
      <c r="C1875" s="4" t="s">
        <v>9756</v>
      </c>
      <c r="D1875" s="4" t="s">
        <v>29</v>
      </c>
      <c r="E1875" s="4" t="s">
        <v>56</v>
      </c>
      <c r="F1875" s="4" t="s">
        <v>2458</v>
      </c>
      <c r="G1875" s="50" t="s">
        <v>5440</v>
      </c>
      <c r="H1875" s="113" t="s">
        <v>5384</v>
      </c>
      <c r="I1875" s="4" t="s">
        <v>30</v>
      </c>
      <c r="J1875" s="4" t="s">
        <v>19</v>
      </c>
      <c r="K1875" s="4" t="s">
        <v>70</v>
      </c>
      <c r="L1875" s="136" t="s">
        <v>7879</v>
      </c>
      <c r="M1875" s="141"/>
      <c r="N1875" s="139"/>
      <c r="O1875" s="4"/>
      <c r="P1875" s="48" t="s">
        <v>5</v>
      </c>
      <c r="Q1875" s="4"/>
    </row>
    <row r="1876" spans="1:17" ht="45" customHeight="1" x14ac:dyDescent="0.2">
      <c r="A1876" s="57">
        <v>4145020</v>
      </c>
      <c r="B1876" s="4" t="s">
        <v>38</v>
      </c>
      <c r="C1876" s="4" t="s">
        <v>9756</v>
      </c>
      <c r="D1876" s="4" t="s">
        <v>29</v>
      </c>
      <c r="E1876" s="4" t="s">
        <v>56</v>
      </c>
      <c r="F1876" s="4" t="s">
        <v>2459</v>
      </c>
      <c r="G1876" s="50" t="s">
        <v>5441</v>
      </c>
      <c r="H1876" s="113" t="s">
        <v>5384</v>
      </c>
      <c r="I1876" s="4" t="s">
        <v>30</v>
      </c>
      <c r="J1876" s="4" t="s">
        <v>19</v>
      </c>
      <c r="K1876" s="4" t="s">
        <v>70</v>
      </c>
      <c r="L1876" s="136" t="s">
        <v>7880</v>
      </c>
      <c r="M1876" s="141"/>
      <c r="N1876" s="139"/>
      <c r="O1876" s="4"/>
      <c r="P1876" s="48" t="s">
        <v>5</v>
      </c>
      <c r="Q1876" s="4"/>
    </row>
    <row r="1877" spans="1:17" ht="45" customHeight="1" x14ac:dyDescent="0.2">
      <c r="A1877" s="57">
        <v>4145020</v>
      </c>
      <c r="B1877" s="4" t="s">
        <v>38</v>
      </c>
      <c r="C1877" s="4" t="s">
        <v>9756</v>
      </c>
      <c r="D1877" s="4" t="s">
        <v>29</v>
      </c>
      <c r="E1877" s="4" t="s">
        <v>56</v>
      </c>
      <c r="F1877" s="4" t="s">
        <v>2460</v>
      </c>
      <c r="G1877" s="50" t="s">
        <v>5442</v>
      </c>
      <c r="H1877" s="113" t="s">
        <v>5384</v>
      </c>
      <c r="I1877" s="4" t="s">
        <v>30</v>
      </c>
      <c r="J1877" s="4" t="s">
        <v>19</v>
      </c>
      <c r="K1877" s="4" t="s">
        <v>70</v>
      </c>
      <c r="L1877" s="136" t="s">
        <v>7881</v>
      </c>
      <c r="M1877" s="141"/>
      <c r="N1877" s="139"/>
      <c r="O1877" s="4"/>
      <c r="P1877" s="48" t="s">
        <v>5</v>
      </c>
      <c r="Q1877" s="4"/>
    </row>
    <row r="1878" spans="1:17" ht="45" customHeight="1" x14ac:dyDescent="0.2">
      <c r="A1878" s="57">
        <v>4145020</v>
      </c>
      <c r="B1878" s="4" t="s">
        <v>38</v>
      </c>
      <c r="C1878" s="4" t="s">
        <v>9756</v>
      </c>
      <c r="D1878" s="4" t="s">
        <v>29</v>
      </c>
      <c r="E1878" s="4" t="s">
        <v>56</v>
      </c>
      <c r="F1878" s="4" t="s">
        <v>2461</v>
      </c>
      <c r="G1878" s="50" t="s">
        <v>5443</v>
      </c>
      <c r="H1878" s="113" t="s">
        <v>5384</v>
      </c>
      <c r="I1878" s="4" t="s">
        <v>30</v>
      </c>
      <c r="J1878" s="4" t="s">
        <v>19</v>
      </c>
      <c r="K1878" s="4" t="s">
        <v>70</v>
      </c>
      <c r="L1878" s="136" t="s">
        <v>7882</v>
      </c>
      <c r="M1878" s="141"/>
      <c r="N1878" s="139"/>
      <c r="O1878" s="4"/>
      <c r="P1878" s="48" t="s">
        <v>5</v>
      </c>
      <c r="Q1878" s="4"/>
    </row>
    <row r="1879" spans="1:17" ht="45" customHeight="1" x14ac:dyDescent="0.2">
      <c r="A1879" s="57">
        <v>4145020</v>
      </c>
      <c r="B1879" s="4" t="s">
        <v>38</v>
      </c>
      <c r="C1879" s="4" t="s">
        <v>9756</v>
      </c>
      <c r="D1879" s="4" t="s">
        <v>29</v>
      </c>
      <c r="E1879" s="4" t="s">
        <v>56</v>
      </c>
      <c r="F1879" s="4" t="s">
        <v>2464</v>
      </c>
      <c r="G1879" s="50" t="s">
        <v>5446</v>
      </c>
      <c r="H1879" s="113" t="s">
        <v>5384</v>
      </c>
      <c r="I1879" s="4" t="s">
        <v>30</v>
      </c>
      <c r="J1879" s="4" t="s">
        <v>19</v>
      </c>
      <c r="K1879" s="4" t="s">
        <v>70</v>
      </c>
      <c r="L1879" s="136" t="s">
        <v>7885</v>
      </c>
      <c r="M1879" s="141"/>
      <c r="N1879" s="139"/>
      <c r="O1879" s="4"/>
      <c r="P1879" s="48" t="s">
        <v>5</v>
      </c>
      <c r="Q1879" s="4"/>
    </row>
    <row r="1880" spans="1:17" ht="45" customHeight="1" x14ac:dyDescent="0.2">
      <c r="A1880" s="57">
        <v>4145020</v>
      </c>
      <c r="B1880" s="4" t="s">
        <v>38</v>
      </c>
      <c r="C1880" s="4" t="s">
        <v>9756</v>
      </c>
      <c r="D1880" s="4" t="s">
        <v>29</v>
      </c>
      <c r="E1880" s="4" t="s">
        <v>56</v>
      </c>
      <c r="F1880" s="4" t="s">
        <v>2465</v>
      </c>
      <c r="G1880" s="50" t="s">
        <v>5447</v>
      </c>
      <c r="H1880" s="113" t="s">
        <v>5384</v>
      </c>
      <c r="I1880" s="4" t="s">
        <v>30</v>
      </c>
      <c r="J1880" s="4" t="s">
        <v>19</v>
      </c>
      <c r="K1880" s="4" t="s">
        <v>70</v>
      </c>
      <c r="L1880" s="136" t="s">
        <v>7886</v>
      </c>
      <c r="M1880" s="141"/>
      <c r="N1880" s="139"/>
      <c r="O1880" s="4"/>
      <c r="P1880" s="48" t="s">
        <v>5</v>
      </c>
      <c r="Q1880" s="4"/>
    </row>
    <row r="1881" spans="1:17" ht="45" customHeight="1" x14ac:dyDescent="0.2">
      <c r="A1881" s="57">
        <v>4145020</v>
      </c>
      <c r="B1881" s="4" t="s">
        <v>38</v>
      </c>
      <c r="C1881" s="4" t="s">
        <v>9756</v>
      </c>
      <c r="D1881" s="4" t="s">
        <v>29</v>
      </c>
      <c r="E1881" s="4" t="s">
        <v>56</v>
      </c>
      <c r="F1881" s="4" t="s">
        <v>2469</v>
      </c>
      <c r="G1881" s="50" t="s">
        <v>5451</v>
      </c>
      <c r="H1881" s="113" t="s">
        <v>5384</v>
      </c>
      <c r="I1881" s="4" t="s">
        <v>30</v>
      </c>
      <c r="J1881" s="4" t="s">
        <v>76</v>
      </c>
      <c r="K1881" s="4" t="s">
        <v>70</v>
      </c>
      <c r="L1881" s="136" t="s">
        <v>7890</v>
      </c>
      <c r="M1881" s="141"/>
      <c r="N1881" s="139"/>
      <c r="O1881" s="4"/>
      <c r="P1881" s="48" t="s">
        <v>5</v>
      </c>
      <c r="Q1881" s="4"/>
    </row>
    <row r="1882" spans="1:17" ht="45" customHeight="1" x14ac:dyDescent="0.2">
      <c r="A1882" s="57">
        <v>4145020</v>
      </c>
      <c r="B1882" s="4" t="s">
        <v>38</v>
      </c>
      <c r="C1882" s="4" t="s">
        <v>9756</v>
      </c>
      <c r="D1882" s="4" t="s">
        <v>29</v>
      </c>
      <c r="E1882" s="4" t="s">
        <v>56</v>
      </c>
      <c r="F1882" s="4" t="s">
        <v>2473</v>
      </c>
      <c r="G1882" s="50" t="s">
        <v>5455</v>
      </c>
      <c r="H1882" s="113" t="s">
        <v>5384</v>
      </c>
      <c r="I1882" s="4" t="s">
        <v>30</v>
      </c>
      <c r="J1882" s="4" t="s">
        <v>19</v>
      </c>
      <c r="K1882" s="4" t="s">
        <v>70</v>
      </c>
      <c r="L1882" s="136" t="s">
        <v>7894</v>
      </c>
      <c r="M1882" s="141"/>
      <c r="N1882" s="139"/>
      <c r="O1882" s="4"/>
      <c r="P1882" s="48" t="s">
        <v>5</v>
      </c>
      <c r="Q1882" s="4"/>
    </row>
    <row r="1883" spans="1:17" ht="45" customHeight="1" x14ac:dyDescent="0.2">
      <c r="A1883" s="57">
        <v>4145020</v>
      </c>
      <c r="B1883" s="4" t="s">
        <v>38</v>
      </c>
      <c r="C1883" s="4" t="s">
        <v>9756</v>
      </c>
      <c r="D1883" s="4" t="s">
        <v>29</v>
      </c>
      <c r="E1883" s="4" t="s">
        <v>56</v>
      </c>
      <c r="F1883" s="4" t="s">
        <v>2476</v>
      </c>
      <c r="G1883" s="50" t="s">
        <v>5458</v>
      </c>
      <c r="H1883" s="113" t="s">
        <v>5384</v>
      </c>
      <c r="I1883" s="4" t="s">
        <v>30</v>
      </c>
      <c r="J1883" s="4" t="s">
        <v>0</v>
      </c>
      <c r="K1883" s="4" t="s">
        <v>70</v>
      </c>
      <c r="L1883" s="136" t="s">
        <v>7897</v>
      </c>
      <c r="M1883" s="141"/>
      <c r="N1883" s="139"/>
      <c r="O1883" s="4"/>
      <c r="P1883" s="48" t="s">
        <v>5</v>
      </c>
      <c r="Q1883" s="4"/>
    </row>
    <row r="1884" spans="1:17" ht="45" customHeight="1" x14ac:dyDescent="0.2">
      <c r="A1884" s="57">
        <v>4145020</v>
      </c>
      <c r="B1884" s="4" t="s">
        <v>38</v>
      </c>
      <c r="C1884" s="4" t="s">
        <v>9756</v>
      </c>
      <c r="D1884" s="4" t="s">
        <v>29</v>
      </c>
      <c r="E1884" s="4" t="s">
        <v>56</v>
      </c>
      <c r="F1884" s="4" t="s">
        <v>2482</v>
      </c>
      <c r="G1884" s="50" t="s">
        <v>5464</v>
      </c>
      <c r="H1884" s="113" t="s">
        <v>5384</v>
      </c>
      <c r="I1884" s="4" t="s">
        <v>30</v>
      </c>
      <c r="J1884" s="4" t="s">
        <v>19</v>
      </c>
      <c r="K1884" s="4" t="s">
        <v>70</v>
      </c>
      <c r="L1884" s="136" t="s">
        <v>7903</v>
      </c>
      <c r="M1884" s="141"/>
      <c r="N1884" s="139"/>
      <c r="O1884" s="4"/>
      <c r="P1884" s="48" t="s">
        <v>5</v>
      </c>
      <c r="Q1884" s="4"/>
    </row>
    <row r="1885" spans="1:17" ht="45" customHeight="1" x14ac:dyDescent="0.2">
      <c r="A1885" s="57">
        <v>4145020</v>
      </c>
      <c r="B1885" s="4" t="s">
        <v>38</v>
      </c>
      <c r="C1885" s="4" t="s">
        <v>9756</v>
      </c>
      <c r="D1885" s="4" t="s">
        <v>29</v>
      </c>
      <c r="E1885" s="4" t="s">
        <v>56</v>
      </c>
      <c r="F1885" s="4" t="s">
        <v>2483</v>
      </c>
      <c r="G1885" s="50" t="s">
        <v>5465</v>
      </c>
      <c r="H1885" s="113" t="s">
        <v>5384</v>
      </c>
      <c r="I1885" s="4" t="s">
        <v>30</v>
      </c>
      <c r="J1885" s="4" t="s">
        <v>19</v>
      </c>
      <c r="K1885" s="4" t="s">
        <v>70</v>
      </c>
      <c r="L1885" s="136" t="s">
        <v>7904</v>
      </c>
      <c r="M1885" s="141"/>
      <c r="N1885" s="139"/>
      <c r="O1885" s="4"/>
      <c r="P1885" s="48" t="s">
        <v>5</v>
      </c>
      <c r="Q1885" s="4"/>
    </row>
    <row r="1886" spans="1:17" ht="45" customHeight="1" x14ac:dyDescent="0.2">
      <c r="A1886" s="57">
        <v>4145020</v>
      </c>
      <c r="B1886" s="4" t="s">
        <v>38</v>
      </c>
      <c r="C1886" s="4" t="s">
        <v>9756</v>
      </c>
      <c r="D1886" s="4" t="s">
        <v>29</v>
      </c>
      <c r="E1886" s="4" t="s">
        <v>56</v>
      </c>
      <c r="F1886" s="4" t="s">
        <v>2485</v>
      </c>
      <c r="G1886" s="50" t="s">
        <v>5467</v>
      </c>
      <c r="H1886" s="113" t="s">
        <v>5384</v>
      </c>
      <c r="I1886" s="4" t="s">
        <v>30</v>
      </c>
      <c r="J1886" s="4" t="s">
        <v>16</v>
      </c>
      <c r="K1886" s="4" t="s">
        <v>70</v>
      </c>
      <c r="L1886" s="136" t="s">
        <v>7906</v>
      </c>
      <c r="M1886" s="141"/>
      <c r="N1886" s="139"/>
      <c r="O1886" s="4"/>
      <c r="P1886" s="48" t="s">
        <v>5</v>
      </c>
      <c r="Q1886" s="4"/>
    </row>
    <row r="1887" spans="1:17" ht="45" customHeight="1" x14ac:dyDescent="0.2">
      <c r="A1887" s="57">
        <v>4145020</v>
      </c>
      <c r="B1887" s="4" t="s">
        <v>38</v>
      </c>
      <c r="C1887" s="4" t="s">
        <v>9756</v>
      </c>
      <c r="D1887" s="4" t="s">
        <v>29</v>
      </c>
      <c r="E1887" s="4" t="s">
        <v>56</v>
      </c>
      <c r="F1887" s="4" t="s">
        <v>2486</v>
      </c>
      <c r="G1887" s="4" t="s">
        <v>5468</v>
      </c>
      <c r="H1887" s="113" t="s">
        <v>5384</v>
      </c>
      <c r="I1887" s="4" t="s">
        <v>30</v>
      </c>
      <c r="J1887" s="4" t="s">
        <v>0</v>
      </c>
      <c r="K1887" s="4" t="s">
        <v>70</v>
      </c>
      <c r="L1887" s="136" t="s">
        <v>7907</v>
      </c>
      <c r="M1887" s="141"/>
      <c r="N1887" s="139"/>
      <c r="O1887" s="4"/>
      <c r="P1887" s="48" t="s">
        <v>5</v>
      </c>
      <c r="Q1887" s="4"/>
    </row>
    <row r="1888" spans="1:17" ht="45" customHeight="1" x14ac:dyDescent="0.2">
      <c r="A1888" s="57">
        <v>4145020</v>
      </c>
      <c r="B1888" s="4" t="s">
        <v>38</v>
      </c>
      <c r="C1888" s="4" t="s">
        <v>9756</v>
      </c>
      <c r="D1888" s="4" t="s">
        <v>39</v>
      </c>
      <c r="E1888" s="4" t="s">
        <v>74</v>
      </c>
      <c r="F1888" s="4" t="s">
        <v>2487</v>
      </c>
      <c r="G1888" s="4" t="s">
        <v>5469</v>
      </c>
      <c r="H1888" s="113" t="s">
        <v>5384</v>
      </c>
      <c r="I1888" s="4" t="s">
        <v>2</v>
      </c>
      <c r="J1888" s="4" t="s">
        <v>0</v>
      </c>
      <c r="K1888" s="4" t="s">
        <v>70</v>
      </c>
      <c r="L1888" s="136" t="s">
        <v>7908</v>
      </c>
      <c r="M1888" s="141"/>
      <c r="N1888" s="139"/>
      <c r="O1888" s="4"/>
      <c r="P1888" s="48" t="s">
        <v>5</v>
      </c>
      <c r="Q1888" s="4"/>
    </row>
    <row r="1889" spans="1:17" ht="45" customHeight="1" x14ac:dyDescent="0.2">
      <c r="A1889" s="57">
        <v>4145020</v>
      </c>
      <c r="B1889" s="4" t="s">
        <v>38</v>
      </c>
      <c r="C1889" s="4" t="s">
        <v>9756</v>
      </c>
      <c r="D1889" s="4" t="s">
        <v>29</v>
      </c>
      <c r="E1889" s="4" t="s">
        <v>56</v>
      </c>
      <c r="F1889" s="4" t="s">
        <v>2489</v>
      </c>
      <c r="G1889" s="4" t="s">
        <v>5471</v>
      </c>
      <c r="H1889" s="142" t="s">
        <v>5384</v>
      </c>
      <c r="I1889" s="4" t="s">
        <v>30</v>
      </c>
      <c r="J1889" s="4" t="s">
        <v>76</v>
      </c>
      <c r="K1889" s="4" t="s">
        <v>70</v>
      </c>
      <c r="L1889" s="136" t="s">
        <v>7910</v>
      </c>
      <c r="M1889" s="141"/>
      <c r="N1889" s="139"/>
      <c r="O1889" s="4"/>
      <c r="P1889" s="48" t="s">
        <v>5</v>
      </c>
      <c r="Q1889" s="4"/>
    </row>
    <row r="1890" spans="1:17" ht="45" customHeight="1" x14ac:dyDescent="0.2">
      <c r="A1890" s="57">
        <v>4145020</v>
      </c>
      <c r="B1890" s="4" t="s">
        <v>38</v>
      </c>
      <c r="C1890" s="4" t="s">
        <v>9756</v>
      </c>
      <c r="D1890" s="4" t="s">
        <v>29</v>
      </c>
      <c r="E1890" s="4" t="s">
        <v>56</v>
      </c>
      <c r="F1890" s="4" t="s">
        <v>2490</v>
      </c>
      <c r="G1890" s="4" t="s">
        <v>5472</v>
      </c>
      <c r="H1890" s="142" t="s">
        <v>5384</v>
      </c>
      <c r="I1890" s="4" t="s">
        <v>30</v>
      </c>
      <c r="J1890" s="4" t="s">
        <v>19</v>
      </c>
      <c r="K1890" s="4" t="s">
        <v>70</v>
      </c>
      <c r="L1890" s="136" t="s">
        <v>7911</v>
      </c>
      <c r="M1890" s="141"/>
      <c r="N1890" s="139"/>
      <c r="O1890" s="4"/>
      <c r="P1890" s="48" t="s">
        <v>5</v>
      </c>
      <c r="Q1890" s="4"/>
    </row>
    <row r="1891" spans="1:17" ht="45" customHeight="1" x14ac:dyDescent="0.2">
      <c r="A1891" s="57">
        <v>4145020</v>
      </c>
      <c r="B1891" s="4" t="s">
        <v>38</v>
      </c>
      <c r="C1891" s="4" t="s">
        <v>9756</v>
      </c>
      <c r="D1891" s="4" t="s">
        <v>29</v>
      </c>
      <c r="E1891" s="4" t="s">
        <v>56</v>
      </c>
      <c r="F1891" s="4" t="s">
        <v>2491</v>
      </c>
      <c r="G1891" s="4" t="s">
        <v>5473</v>
      </c>
      <c r="H1891" s="142" t="s">
        <v>5384</v>
      </c>
      <c r="I1891" s="4" t="s">
        <v>30</v>
      </c>
      <c r="J1891" s="4" t="s">
        <v>0</v>
      </c>
      <c r="K1891" s="4" t="s">
        <v>70</v>
      </c>
      <c r="L1891" s="136" t="s">
        <v>7912</v>
      </c>
      <c r="M1891" s="141"/>
      <c r="N1891" s="139"/>
      <c r="O1891" s="4"/>
      <c r="P1891" s="48" t="s">
        <v>5</v>
      </c>
      <c r="Q1891" s="4"/>
    </row>
    <row r="1892" spans="1:17" ht="45" customHeight="1" x14ac:dyDescent="0.2">
      <c r="A1892" s="57">
        <v>4145020</v>
      </c>
      <c r="B1892" s="4" t="s">
        <v>38</v>
      </c>
      <c r="C1892" s="4" t="s">
        <v>9756</v>
      </c>
      <c r="D1892" s="4" t="s">
        <v>29</v>
      </c>
      <c r="E1892" s="4" t="s">
        <v>56</v>
      </c>
      <c r="F1892" s="4" t="s">
        <v>2493</v>
      </c>
      <c r="G1892" s="4" t="s">
        <v>5475</v>
      </c>
      <c r="H1892" s="142" t="s">
        <v>5384</v>
      </c>
      <c r="I1892" s="4" t="s">
        <v>30</v>
      </c>
      <c r="J1892" s="4" t="s">
        <v>19</v>
      </c>
      <c r="K1892" s="4" t="s">
        <v>70</v>
      </c>
      <c r="L1892" s="136" t="s">
        <v>7914</v>
      </c>
      <c r="M1892" s="141"/>
      <c r="N1892" s="139"/>
      <c r="O1892" s="4"/>
      <c r="P1892" s="48" t="s">
        <v>5</v>
      </c>
      <c r="Q1892" s="4"/>
    </row>
    <row r="1893" spans="1:17" ht="45" customHeight="1" x14ac:dyDescent="0.2">
      <c r="A1893" s="57">
        <v>4145020</v>
      </c>
      <c r="B1893" s="4" t="s">
        <v>38</v>
      </c>
      <c r="C1893" s="4" t="s">
        <v>9756</v>
      </c>
      <c r="D1893" s="4" t="s">
        <v>29</v>
      </c>
      <c r="E1893" s="4" t="s">
        <v>56</v>
      </c>
      <c r="F1893" s="4" t="s">
        <v>2494</v>
      </c>
      <c r="G1893" s="4" t="s">
        <v>5476</v>
      </c>
      <c r="H1893" s="142" t="s">
        <v>5384</v>
      </c>
      <c r="I1893" s="4" t="s">
        <v>30</v>
      </c>
      <c r="J1893" s="4" t="s">
        <v>19</v>
      </c>
      <c r="K1893" s="4" t="s">
        <v>70</v>
      </c>
      <c r="L1893" s="136" t="s">
        <v>7915</v>
      </c>
      <c r="M1893" s="141"/>
      <c r="N1893" s="139"/>
      <c r="O1893" s="4"/>
      <c r="P1893" s="48" t="s">
        <v>5</v>
      </c>
      <c r="Q1893" s="4"/>
    </row>
    <row r="1894" spans="1:17" ht="45" customHeight="1" x14ac:dyDescent="0.2">
      <c r="A1894" s="57">
        <v>4145020</v>
      </c>
      <c r="B1894" s="4" t="s">
        <v>38</v>
      </c>
      <c r="C1894" s="4" t="s">
        <v>9756</v>
      </c>
      <c r="D1894" s="4" t="s">
        <v>43</v>
      </c>
      <c r="E1894" s="4" t="s">
        <v>29</v>
      </c>
      <c r="F1894" s="4" t="s">
        <v>2496</v>
      </c>
      <c r="G1894" s="4" t="s">
        <v>5478</v>
      </c>
      <c r="H1894" s="142" t="s">
        <v>5384</v>
      </c>
      <c r="I1894" s="4" t="s">
        <v>2</v>
      </c>
      <c r="J1894" s="4" t="s">
        <v>0</v>
      </c>
      <c r="K1894" s="4" t="s">
        <v>70</v>
      </c>
      <c r="L1894" s="136" t="s">
        <v>7917</v>
      </c>
      <c r="M1894" s="141"/>
      <c r="N1894" s="139"/>
      <c r="O1894" s="4"/>
      <c r="P1894" s="48" t="s">
        <v>5</v>
      </c>
      <c r="Q1894" s="4"/>
    </row>
    <row r="1895" spans="1:17" ht="45" customHeight="1" x14ac:dyDescent="0.2">
      <c r="A1895" s="57">
        <v>4145020</v>
      </c>
      <c r="B1895" s="4" t="s">
        <v>38</v>
      </c>
      <c r="C1895" s="4" t="s">
        <v>9756</v>
      </c>
      <c r="D1895" s="4" t="s">
        <v>29</v>
      </c>
      <c r="E1895" s="4" t="s">
        <v>56</v>
      </c>
      <c r="F1895" s="4" t="s">
        <v>2497</v>
      </c>
      <c r="G1895" s="4" t="s">
        <v>5479</v>
      </c>
      <c r="H1895" s="142" t="s">
        <v>5384</v>
      </c>
      <c r="I1895" s="4" t="s">
        <v>30</v>
      </c>
      <c r="J1895" s="4" t="s">
        <v>19</v>
      </c>
      <c r="K1895" s="4" t="s">
        <v>70</v>
      </c>
      <c r="L1895" s="136" t="s">
        <v>7918</v>
      </c>
      <c r="M1895" s="141"/>
      <c r="N1895" s="139"/>
      <c r="O1895" s="4"/>
      <c r="P1895" s="48" t="s">
        <v>5</v>
      </c>
      <c r="Q1895" s="4"/>
    </row>
    <row r="1896" spans="1:17" ht="45" customHeight="1" x14ac:dyDescent="0.2">
      <c r="A1896" s="57">
        <v>4145020</v>
      </c>
      <c r="B1896" s="4" t="s">
        <v>38</v>
      </c>
      <c r="C1896" s="4" t="s">
        <v>9756</v>
      </c>
      <c r="D1896" s="4" t="s">
        <v>29</v>
      </c>
      <c r="E1896" s="4" t="s">
        <v>56</v>
      </c>
      <c r="F1896" s="4" t="s">
        <v>2499</v>
      </c>
      <c r="G1896" s="4" t="s">
        <v>5481</v>
      </c>
      <c r="H1896" s="142" t="s">
        <v>5384</v>
      </c>
      <c r="I1896" s="4" t="s">
        <v>30</v>
      </c>
      <c r="J1896" s="4" t="s">
        <v>19</v>
      </c>
      <c r="K1896" s="4" t="s">
        <v>70</v>
      </c>
      <c r="L1896" s="136" t="s">
        <v>7920</v>
      </c>
      <c r="M1896" s="141"/>
      <c r="N1896" s="139"/>
      <c r="O1896" s="4"/>
      <c r="P1896" s="48" t="s">
        <v>5</v>
      </c>
      <c r="Q1896" s="4"/>
    </row>
    <row r="1897" spans="1:17" ht="45" customHeight="1" x14ac:dyDescent="0.2">
      <c r="A1897" s="57">
        <v>4145020</v>
      </c>
      <c r="B1897" s="4" t="s">
        <v>38</v>
      </c>
      <c r="C1897" s="4" t="s">
        <v>9756</v>
      </c>
      <c r="D1897" s="4" t="s">
        <v>926</v>
      </c>
      <c r="E1897" s="4" t="s">
        <v>29</v>
      </c>
      <c r="F1897" s="4" t="s">
        <v>2500</v>
      </c>
      <c r="G1897" s="4" t="s">
        <v>5482</v>
      </c>
      <c r="H1897" s="142" t="s">
        <v>5384</v>
      </c>
      <c r="I1897" s="4" t="s">
        <v>30</v>
      </c>
      <c r="J1897" s="4" t="s">
        <v>0</v>
      </c>
      <c r="K1897" s="4" t="s">
        <v>70</v>
      </c>
      <c r="L1897" s="136" t="s">
        <v>7921</v>
      </c>
      <c r="M1897" s="141"/>
      <c r="N1897" s="139"/>
      <c r="O1897" s="4"/>
      <c r="P1897" s="48" t="s">
        <v>5</v>
      </c>
      <c r="Q1897" s="4"/>
    </row>
    <row r="1898" spans="1:17" ht="45" customHeight="1" x14ac:dyDescent="0.2">
      <c r="A1898" s="57">
        <v>4145020</v>
      </c>
      <c r="B1898" s="4" t="s">
        <v>38</v>
      </c>
      <c r="C1898" s="4" t="s">
        <v>9756</v>
      </c>
      <c r="D1898" s="4" t="s">
        <v>29</v>
      </c>
      <c r="E1898" s="4" t="s">
        <v>56</v>
      </c>
      <c r="F1898" s="4" t="s">
        <v>2502</v>
      </c>
      <c r="G1898" s="4" t="s">
        <v>5484</v>
      </c>
      <c r="H1898" s="142" t="s">
        <v>5384</v>
      </c>
      <c r="I1898" s="4" t="s">
        <v>30</v>
      </c>
      <c r="J1898" s="4" t="s">
        <v>0</v>
      </c>
      <c r="K1898" s="4" t="s">
        <v>70</v>
      </c>
      <c r="L1898" s="136" t="s">
        <v>7923</v>
      </c>
      <c r="M1898" s="141"/>
      <c r="N1898" s="139"/>
      <c r="O1898" s="4"/>
      <c r="P1898" s="48" t="s">
        <v>5</v>
      </c>
      <c r="Q1898" s="4"/>
    </row>
    <row r="1899" spans="1:17" ht="45" customHeight="1" x14ac:dyDescent="0.2">
      <c r="A1899" s="57">
        <v>4145020</v>
      </c>
      <c r="B1899" s="4" t="s">
        <v>38</v>
      </c>
      <c r="C1899" s="4" t="s">
        <v>9756</v>
      </c>
      <c r="D1899" s="4" t="s">
        <v>43</v>
      </c>
      <c r="E1899" s="4" t="s">
        <v>29</v>
      </c>
      <c r="F1899" s="4" t="s">
        <v>2503</v>
      </c>
      <c r="G1899" s="4" t="s">
        <v>5485</v>
      </c>
      <c r="H1899" s="142" t="s">
        <v>5384</v>
      </c>
      <c r="I1899" s="4" t="s">
        <v>30</v>
      </c>
      <c r="J1899" s="4" t="s">
        <v>0</v>
      </c>
      <c r="K1899" s="4" t="s">
        <v>70</v>
      </c>
      <c r="L1899" s="136" t="s">
        <v>7924</v>
      </c>
      <c r="M1899" s="141"/>
      <c r="N1899" s="139"/>
      <c r="O1899" s="4"/>
      <c r="P1899" s="48" t="s">
        <v>5</v>
      </c>
      <c r="Q1899" s="4"/>
    </row>
    <row r="1900" spans="1:17" ht="45" customHeight="1" x14ac:dyDescent="0.2">
      <c r="A1900" s="57">
        <v>4145020</v>
      </c>
      <c r="B1900" s="4" t="s">
        <v>38</v>
      </c>
      <c r="C1900" s="4" t="s">
        <v>9756</v>
      </c>
      <c r="D1900" s="4" t="s">
        <v>29</v>
      </c>
      <c r="E1900" s="4" t="s">
        <v>56</v>
      </c>
      <c r="F1900" s="4" t="s">
        <v>2505</v>
      </c>
      <c r="G1900" s="4" t="s">
        <v>5487</v>
      </c>
      <c r="H1900" s="142" t="s">
        <v>377</v>
      </c>
      <c r="I1900" s="4" t="s">
        <v>14</v>
      </c>
      <c r="J1900" s="4" t="s">
        <v>0</v>
      </c>
      <c r="K1900" s="4" t="s">
        <v>70</v>
      </c>
      <c r="L1900" s="136" t="s">
        <v>7926</v>
      </c>
      <c r="M1900" s="141"/>
      <c r="N1900" s="139"/>
      <c r="O1900" s="4"/>
      <c r="P1900" s="48" t="s">
        <v>5</v>
      </c>
      <c r="Q1900" s="4"/>
    </row>
    <row r="1901" spans="1:17" ht="45" customHeight="1" x14ac:dyDescent="0.2">
      <c r="A1901" s="57">
        <v>4145020</v>
      </c>
      <c r="B1901" s="4" t="s">
        <v>38</v>
      </c>
      <c r="C1901" s="4" t="s">
        <v>9756</v>
      </c>
      <c r="D1901" s="4" t="s">
        <v>75</v>
      </c>
      <c r="E1901" s="4" t="s">
        <v>39</v>
      </c>
      <c r="F1901" s="4" t="s">
        <v>2509</v>
      </c>
      <c r="G1901" s="4" t="s">
        <v>5492</v>
      </c>
      <c r="H1901" s="142" t="s">
        <v>5489</v>
      </c>
      <c r="I1901" s="4" t="s">
        <v>2</v>
      </c>
      <c r="J1901" s="4" t="s">
        <v>3</v>
      </c>
      <c r="K1901" s="4" t="s">
        <v>70</v>
      </c>
      <c r="L1901" s="136" t="s">
        <v>7930</v>
      </c>
      <c r="M1901" s="141"/>
      <c r="N1901" s="139"/>
      <c r="O1901" s="4"/>
      <c r="P1901" s="48" t="s">
        <v>5</v>
      </c>
      <c r="Q1901" s="4"/>
    </row>
    <row r="1902" spans="1:17" ht="45" customHeight="1" x14ac:dyDescent="0.2">
      <c r="A1902" s="57">
        <v>4145020</v>
      </c>
      <c r="B1902" s="4" t="s">
        <v>38</v>
      </c>
      <c r="C1902" s="4" t="s">
        <v>9756</v>
      </c>
      <c r="D1902" s="4" t="s">
        <v>75</v>
      </c>
      <c r="E1902" s="4" t="s">
        <v>39</v>
      </c>
      <c r="F1902" s="4" t="s">
        <v>2510</v>
      </c>
      <c r="G1902" s="4" t="s">
        <v>5493</v>
      </c>
      <c r="H1902" s="142" t="s">
        <v>5489</v>
      </c>
      <c r="I1902" s="4" t="s">
        <v>2</v>
      </c>
      <c r="J1902" s="4" t="s">
        <v>3</v>
      </c>
      <c r="K1902" s="4" t="s">
        <v>70</v>
      </c>
      <c r="L1902" s="136" t="s">
        <v>7931</v>
      </c>
      <c r="M1902" s="141"/>
      <c r="N1902" s="139"/>
      <c r="O1902" s="4"/>
      <c r="P1902" s="48" t="s">
        <v>5</v>
      </c>
      <c r="Q1902" s="4"/>
    </row>
    <row r="1903" spans="1:17" ht="45" customHeight="1" x14ac:dyDescent="0.2">
      <c r="A1903" s="57">
        <v>4145020</v>
      </c>
      <c r="B1903" s="4" t="s">
        <v>38</v>
      </c>
      <c r="C1903" s="4" t="s">
        <v>9756</v>
      </c>
      <c r="D1903" s="4" t="s">
        <v>75</v>
      </c>
      <c r="E1903" s="4" t="s">
        <v>39</v>
      </c>
      <c r="F1903" s="4" t="s">
        <v>2512</v>
      </c>
      <c r="G1903" s="4" t="s">
        <v>5495</v>
      </c>
      <c r="H1903" s="142" t="s">
        <v>5489</v>
      </c>
      <c r="I1903" s="4" t="s">
        <v>2</v>
      </c>
      <c r="J1903" s="4" t="s">
        <v>76</v>
      </c>
      <c r="K1903" s="4" t="s">
        <v>70</v>
      </c>
      <c r="L1903" s="136" t="s">
        <v>7933</v>
      </c>
      <c r="M1903" s="141"/>
      <c r="N1903" s="139"/>
      <c r="O1903" s="4"/>
      <c r="P1903" s="48" t="s">
        <v>5</v>
      </c>
      <c r="Q1903" s="4"/>
    </row>
    <row r="1904" spans="1:17" ht="45" customHeight="1" x14ac:dyDescent="0.2">
      <c r="A1904" s="57">
        <v>4145020</v>
      </c>
      <c r="B1904" s="4" t="s">
        <v>38</v>
      </c>
      <c r="C1904" s="4" t="s">
        <v>9756</v>
      </c>
      <c r="D1904" s="4" t="s">
        <v>75</v>
      </c>
      <c r="E1904" s="4" t="s">
        <v>39</v>
      </c>
      <c r="F1904" s="4" t="s">
        <v>2514</v>
      </c>
      <c r="G1904" s="4" t="s">
        <v>5497</v>
      </c>
      <c r="H1904" s="142" t="s">
        <v>5489</v>
      </c>
      <c r="I1904" s="4" t="s">
        <v>2</v>
      </c>
      <c r="J1904" s="4" t="s">
        <v>3</v>
      </c>
      <c r="K1904" s="4" t="s">
        <v>70</v>
      </c>
      <c r="L1904" s="136" t="s">
        <v>7935</v>
      </c>
      <c r="M1904" s="141"/>
      <c r="N1904" s="139"/>
      <c r="O1904" s="4"/>
      <c r="P1904" s="48" t="s">
        <v>5</v>
      </c>
      <c r="Q1904" s="4"/>
    </row>
    <row r="1905" spans="1:17" ht="45" customHeight="1" x14ac:dyDescent="0.2">
      <c r="A1905" s="57">
        <v>4145020</v>
      </c>
      <c r="B1905" s="4" t="s">
        <v>38</v>
      </c>
      <c r="C1905" s="4" t="s">
        <v>9756</v>
      </c>
      <c r="D1905" s="4" t="s">
        <v>75</v>
      </c>
      <c r="E1905" s="4" t="s">
        <v>39</v>
      </c>
      <c r="F1905" s="4" t="s">
        <v>2516</v>
      </c>
      <c r="G1905" s="4" t="s">
        <v>5499</v>
      </c>
      <c r="H1905" s="142" t="s">
        <v>5489</v>
      </c>
      <c r="I1905" s="4" t="s">
        <v>2</v>
      </c>
      <c r="J1905" s="4" t="s">
        <v>3</v>
      </c>
      <c r="K1905" s="4" t="s">
        <v>70</v>
      </c>
      <c r="L1905" s="136" t="s">
        <v>7937</v>
      </c>
      <c r="M1905" s="141"/>
      <c r="N1905" s="139"/>
      <c r="O1905" s="4"/>
      <c r="P1905" s="48" t="s">
        <v>5</v>
      </c>
      <c r="Q1905" s="4"/>
    </row>
    <row r="1906" spans="1:17" ht="45" customHeight="1" x14ac:dyDescent="0.2">
      <c r="A1906" s="57">
        <v>4145020</v>
      </c>
      <c r="B1906" s="4" t="s">
        <v>38</v>
      </c>
      <c r="C1906" s="4" t="s">
        <v>9756</v>
      </c>
      <c r="D1906" s="4" t="s">
        <v>29</v>
      </c>
      <c r="E1906" s="4" t="s">
        <v>56</v>
      </c>
      <c r="F1906" s="4" t="s">
        <v>2520</v>
      </c>
      <c r="G1906" s="4" t="s">
        <v>5503</v>
      </c>
      <c r="H1906" s="142" t="s">
        <v>5489</v>
      </c>
      <c r="I1906" s="4" t="s">
        <v>30</v>
      </c>
      <c r="J1906" s="4" t="s">
        <v>0</v>
      </c>
      <c r="K1906" s="4" t="s">
        <v>70</v>
      </c>
      <c r="L1906" s="136" t="s">
        <v>7941</v>
      </c>
      <c r="M1906" s="141"/>
      <c r="N1906" s="139"/>
      <c r="O1906" s="4"/>
      <c r="P1906" s="48" t="s">
        <v>5</v>
      </c>
      <c r="Q1906" s="4"/>
    </row>
    <row r="1907" spans="1:17" ht="45" customHeight="1" x14ac:dyDescent="0.2">
      <c r="A1907" s="57">
        <v>4145020</v>
      </c>
      <c r="B1907" s="4" t="s">
        <v>38</v>
      </c>
      <c r="C1907" s="4" t="s">
        <v>9756</v>
      </c>
      <c r="D1907" s="4" t="s">
        <v>75</v>
      </c>
      <c r="E1907" s="4" t="s">
        <v>39</v>
      </c>
      <c r="F1907" s="4" t="s">
        <v>2521</v>
      </c>
      <c r="G1907" s="4" t="s">
        <v>5504</v>
      </c>
      <c r="H1907" s="142" t="s">
        <v>5489</v>
      </c>
      <c r="I1907" s="4" t="s">
        <v>2</v>
      </c>
      <c r="J1907" s="4" t="s">
        <v>3</v>
      </c>
      <c r="K1907" s="4" t="s">
        <v>70</v>
      </c>
      <c r="L1907" s="136" t="s">
        <v>7942</v>
      </c>
      <c r="M1907" s="141"/>
      <c r="N1907" s="139"/>
      <c r="O1907" s="4"/>
      <c r="P1907" s="48" t="s">
        <v>5</v>
      </c>
      <c r="Q1907" s="4"/>
    </row>
    <row r="1908" spans="1:17" ht="45" customHeight="1" x14ac:dyDescent="0.2">
      <c r="A1908" s="57">
        <v>4145020</v>
      </c>
      <c r="B1908" s="4" t="s">
        <v>38</v>
      </c>
      <c r="C1908" s="4" t="s">
        <v>9756</v>
      </c>
      <c r="D1908" s="4" t="s">
        <v>29</v>
      </c>
      <c r="E1908" s="4" t="s">
        <v>56</v>
      </c>
      <c r="F1908" s="4" t="s">
        <v>2524</v>
      </c>
      <c r="G1908" s="4" t="s">
        <v>5507</v>
      </c>
      <c r="H1908" s="142" t="s">
        <v>377</v>
      </c>
      <c r="I1908" s="4" t="s">
        <v>28</v>
      </c>
      <c r="J1908" s="4" t="s">
        <v>76</v>
      </c>
      <c r="K1908" s="4" t="s">
        <v>70</v>
      </c>
      <c r="L1908" s="136" t="s">
        <v>7945</v>
      </c>
      <c r="M1908" s="141"/>
      <c r="N1908" s="139"/>
      <c r="O1908" s="4"/>
      <c r="P1908" s="48" t="s">
        <v>5</v>
      </c>
      <c r="Q1908" s="4"/>
    </row>
    <row r="1909" spans="1:17" ht="45" customHeight="1" x14ac:dyDescent="0.2">
      <c r="A1909" s="57">
        <v>4145020</v>
      </c>
      <c r="B1909" s="4" t="s">
        <v>38</v>
      </c>
      <c r="C1909" s="4" t="s">
        <v>9756</v>
      </c>
      <c r="D1909" s="4" t="s">
        <v>29</v>
      </c>
      <c r="E1909" s="4" t="s">
        <v>56</v>
      </c>
      <c r="F1909" s="4" t="s">
        <v>2532</v>
      </c>
      <c r="G1909" s="4" t="s">
        <v>5515</v>
      </c>
      <c r="H1909" s="142" t="s">
        <v>5489</v>
      </c>
      <c r="I1909" s="4" t="s">
        <v>30</v>
      </c>
      <c r="J1909" s="4" t="s">
        <v>0</v>
      </c>
      <c r="K1909" s="4" t="s">
        <v>70</v>
      </c>
      <c r="L1909" s="136" t="s">
        <v>7952</v>
      </c>
      <c r="M1909" s="141"/>
      <c r="N1909" s="139"/>
      <c r="O1909" s="4"/>
      <c r="P1909" s="48" t="s">
        <v>5</v>
      </c>
      <c r="Q1909" s="4"/>
    </row>
    <row r="1910" spans="1:17" ht="45" customHeight="1" x14ac:dyDescent="0.2">
      <c r="A1910" s="57">
        <v>4145020</v>
      </c>
      <c r="B1910" s="4" t="s">
        <v>38</v>
      </c>
      <c r="C1910" s="4" t="s">
        <v>9756</v>
      </c>
      <c r="D1910" s="4" t="s">
        <v>43</v>
      </c>
      <c r="E1910" s="4" t="s">
        <v>29</v>
      </c>
      <c r="F1910" s="4" t="s">
        <v>2539</v>
      </c>
      <c r="G1910" s="4" t="s">
        <v>5522</v>
      </c>
      <c r="H1910" s="142" t="s">
        <v>5489</v>
      </c>
      <c r="I1910" s="4" t="s">
        <v>30</v>
      </c>
      <c r="J1910" s="4" t="s">
        <v>19</v>
      </c>
      <c r="K1910" s="4" t="s">
        <v>70</v>
      </c>
      <c r="L1910" s="136" t="s">
        <v>7959</v>
      </c>
      <c r="M1910" s="141"/>
      <c r="N1910" s="139"/>
      <c r="O1910" s="4"/>
      <c r="P1910" s="48" t="s">
        <v>5</v>
      </c>
      <c r="Q1910" s="4"/>
    </row>
    <row r="1911" spans="1:17" ht="45" customHeight="1" x14ac:dyDescent="0.2">
      <c r="A1911" s="57">
        <v>4145020</v>
      </c>
      <c r="B1911" s="4" t="s">
        <v>38</v>
      </c>
      <c r="C1911" s="4" t="s">
        <v>9756</v>
      </c>
      <c r="D1911" s="4" t="s">
        <v>926</v>
      </c>
      <c r="E1911" s="4" t="s">
        <v>29</v>
      </c>
      <c r="F1911" s="4" t="s">
        <v>2543</v>
      </c>
      <c r="G1911" s="4" t="s">
        <v>5526</v>
      </c>
      <c r="H1911" s="142" t="s">
        <v>5489</v>
      </c>
      <c r="I1911" s="4" t="s">
        <v>30</v>
      </c>
      <c r="J1911" s="4" t="s">
        <v>0</v>
      </c>
      <c r="K1911" s="4" t="s">
        <v>70</v>
      </c>
      <c r="L1911" s="136" t="s">
        <v>7963</v>
      </c>
      <c r="M1911" s="141"/>
      <c r="N1911" s="139"/>
      <c r="O1911" s="4"/>
      <c r="P1911" s="48" t="s">
        <v>5</v>
      </c>
      <c r="Q1911" s="4"/>
    </row>
    <row r="1912" spans="1:17" ht="45" customHeight="1" x14ac:dyDescent="0.2">
      <c r="A1912" s="57">
        <v>4145020</v>
      </c>
      <c r="B1912" s="4" t="s">
        <v>38</v>
      </c>
      <c r="C1912" s="4" t="s">
        <v>9756</v>
      </c>
      <c r="D1912" s="4" t="s">
        <v>926</v>
      </c>
      <c r="E1912" s="4" t="s">
        <v>29</v>
      </c>
      <c r="F1912" s="4" t="s">
        <v>2544</v>
      </c>
      <c r="G1912" s="4" t="s">
        <v>5527</v>
      </c>
      <c r="H1912" s="142" t="s">
        <v>5489</v>
      </c>
      <c r="I1912" s="4" t="s">
        <v>30</v>
      </c>
      <c r="J1912" s="4" t="s">
        <v>0</v>
      </c>
      <c r="K1912" s="4" t="s">
        <v>70</v>
      </c>
      <c r="L1912" s="136" t="s">
        <v>7964</v>
      </c>
      <c r="M1912" s="141"/>
      <c r="N1912" s="139"/>
      <c r="O1912" s="4"/>
      <c r="P1912" s="48" t="s">
        <v>5</v>
      </c>
      <c r="Q1912" s="4"/>
    </row>
    <row r="1913" spans="1:17" ht="45" customHeight="1" x14ac:dyDescent="0.2">
      <c r="A1913" s="57">
        <v>4145020</v>
      </c>
      <c r="B1913" s="4" t="s">
        <v>38</v>
      </c>
      <c r="C1913" s="4" t="s">
        <v>9756</v>
      </c>
      <c r="D1913" s="4" t="s">
        <v>368</v>
      </c>
      <c r="E1913" s="4" t="s">
        <v>80</v>
      </c>
      <c r="F1913" s="4" t="s">
        <v>2546</v>
      </c>
      <c r="G1913" s="4" t="s">
        <v>5529</v>
      </c>
      <c r="H1913" s="142" t="s">
        <v>5489</v>
      </c>
      <c r="I1913" s="4" t="s">
        <v>30</v>
      </c>
      <c r="J1913" s="4" t="s">
        <v>0</v>
      </c>
      <c r="K1913" s="4" t="s">
        <v>70</v>
      </c>
      <c r="L1913" s="136" t="s">
        <v>7966</v>
      </c>
      <c r="M1913" s="141"/>
      <c r="N1913" s="139"/>
      <c r="O1913" s="4"/>
      <c r="P1913" s="48" t="s">
        <v>5</v>
      </c>
      <c r="Q1913" s="4"/>
    </row>
    <row r="1914" spans="1:17" ht="45" customHeight="1" x14ac:dyDescent="0.2">
      <c r="A1914" s="57">
        <v>4145020</v>
      </c>
      <c r="B1914" s="4" t="s">
        <v>38</v>
      </c>
      <c r="C1914" s="4" t="s">
        <v>9756</v>
      </c>
      <c r="D1914" s="4" t="s">
        <v>926</v>
      </c>
      <c r="E1914" s="4" t="s">
        <v>29</v>
      </c>
      <c r="F1914" s="4" t="s">
        <v>2547</v>
      </c>
      <c r="G1914" s="4" t="s">
        <v>5530</v>
      </c>
      <c r="H1914" s="142" t="s">
        <v>5489</v>
      </c>
      <c r="I1914" s="4" t="s">
        <v>30</v>
      </c>
      <c r="J1914" s="4" t="s">
        <v>0</v>
      </c>
      <c r="K1914" s="4" t="s">
        <v>70</v>
      </c>
      <c r="L1914" s="136" t="s">
        <v>7967</v>
      </c>
      <c r="M1914" s="141"/>
      <c r="N1914" s="139"/>
      <c r="O1914" s="4"/>
      <c r="P1914" s="48" t="s">
        <v>5</v>
      </c>
      <c r="Q1914" s="4"/>
    </row>
    <row r="1915" spans="1:17" ht="45" customHeight="1" x14ac:dyDescent="0.2">
      <c r="A1915" s="57">
        <v>4145020</v>
      </c>
      <c r="B1915" s="4" t="s">
        <v>38</v>
      </c>
      <c r="C1915" s="4" t="s">
        <v>9756</v>
      </c>
      <c r="D1915" s="4" t="s">
        <v>926</v>
      </c>
      <c r="E1915" s="4" t="s">
        <v>29</v>
      </c>
      <c r="F1915" s="4" t="s">
        <v>2548</v>
      </c>
      <c r="G1915" s="4" t="s">
        <v>5531</v>
      </c>
      <c r="H1915" s="142" t="s">
        <v>5489</v>
      </c>
      <c r="I1915" s="4" t="s">
        <v>30</v>
      </c>
      <c r="J1915" s="4" t="s">
        <v>0</v>
      </c>
      <c r="K1915" s="4" t="s">
        <v>70</v>
      </c>
      <c r="L1915" s="136" t="s">
        <v>7968</v>
      </c>
      <c r="M1915" s="141"/>
      <c r="N1915" s="139"/>
      <c r="O1915" s="4"/>
      <c r="P1915" s="48" t="s">
        <v>5</v>
      </c>
      <c r="Q1915" s="4"/>
    </row>
    <row r="1916" spans="1:17" ht="45" customHeight="1" x14ac:dyDescent="0.2">
      <c r="A1916" s="57">
        <v>4145020</v>
      </c>
      <c r="B1916" s="4" t="s">
        <v>38</v>
      </c>
      <c r="C1916" s="4" t="s">
        <v>9756</v>
      </c>
      <c r="D1916" s="4" t="s">
        <v>926</v>
      </c>
      <c r="E1916" s="4" t="s">
        <v>29</v>
      </c>
      <c r="F1916" s="4" t="s">
        <v>2549</v>
      </c>
      <c r="G1916" s="4" t="s">
        <v>5532</v>
      </c>
      <c r="H1916" s="142" t="s">
        <v>5489</v>
      </c>
      <c r="I1916" s="4" t="s">
        <v>30</v>
      </c>
      <c r="J1916" s="4" t="s">
        <v>0</v>
      </c>
      <c r="K1916" s="4" t="s">
        <v>70</v>
      </c>
      <c r="L1916" s="136" t="s">
        <v>7969</v>
      </c>
      <c r="M1916" s="141"/>
      <c r="N1916" s="139"/>
      <c r="O1916" s="4"/>
      <c r="P1916" s="48" t="s">
        <v>5</v>
      </c>
      <c r="Q1916" s="4"/>
    </row>
    <row r="1917" spans="1:17" ht="45" customHeight="1" x14ac:dyDescent="0.2">
      <c r="A1917" s="57">
        <v>4145020</v>
      </c>
      <c r="B1917" s="4" t="s">
        <v>38</v>
      </c>
      <c r="C1917" s="4" t="s">
        <v>9756</v>
      </c>
      <c r="D1917" s="4" t="s">
        <v>926</v>
      </c>
      <c r="E1917" s="4" t="s">
        <v>29</v>
      </c>
      <c r="F1917" s="4" t="s">
        <v>2550</v>
      </c>
      <c r="G1917" s="4" t="s">
        <v>5533</v>
      </c>
      <c r="H1917" s="142" t="s">
        <v>5489</v>
      </c>
      <c r="I1917" s="4" t="s">
        <v>30</v>
      </c>
      <c r="J1917" s="4" t="s">
        <v>0</v>
      </c>
      <c r="K1917" s="4" t="s">
        <v>70</v>
      </c>
      <c r="L1917" s="136" t="s">
        <v>7970</v>
      </c>
      <c r="M1917" s="141"/>
      <c r="N1917" s="139"/>
      <c r="O1917" s="4"/>
      <c r="P1917" s="48" t="s">
        <v>5</v>
      </c>
      <c r="Q1917" s="4"/>
    </row>
    <row r="1918" spans="1:17" ht="45" customHeight="1" x14ac:dyDescent="0.2">
      <c r="A1918" s="57">
        <v>4145020</v>
      </c>
      <c r="B1918" s="4" t="s">
        <v>38</v>
      </c>
      <c r="C1918" s="4" t="s">
        <v>9771</v>
      </c>
      <c r="D1918" s="4" t="s">
        <v>318</v>
      </c>
      <c r="E1918" s="4" t="s">
        <v>40</v>
      </c>
      <c r="F1918" s="4" t="s">
        <v>2551</v>
      </c>
      <c r="G1918" s="4" t="s">
        <v>5534</v>
      </c>
      <c r="H1918" s="142" t="s">
        <v>5489</v>
      </c>
      <c r="I1918" s="4" t="s">
        <v>9</v>
      </c>
      <c r="J1918" s="4" t="s">
        <v>0</v>
      </c>
      <c r="K1918" s="4" t="s">
        <v>70</v>
      </c>
      <c r="L1918" s="136" t="s">
        <v>7971</v>
      </c>
      <c r="M1918" s="141"/>
      <c r="N1918" s="139"/>
      <c r="O1918" s="4"/>
      <c r="P1918" s="48" t="s">
        <v>5</v>
      </c>
      <c r="Q1918" s="4"/>
    </row>
    <row r="1919" spans="1:17" ht="45" customHeight="1" x14ac:dyDescent="0.2">
      <c r="A1919" s="57">
        <v>4145020</v>
      </c>
      <c r="B1919" s="4" t="s">
        <v>38</v>
      </c>
      <c r="C1919" s="4" t="s">
        <v>9756</v>
      </c>
      <c r="D1919" s="4" t="s">
        <v>29</v>
      </c>
      <c r="E1919" s="4" t="s">
        <v>56</v>
      </c>
      <c r="F1919" s="4" t="s">
        <v>2552</v>
      </c>
      <c r="G1919" s="4" t="s">
        <v>5535</v>
      </c>
      <c r="H1919" s="142" t="s">
        <v>5489</v>
      </c>
      <c r="I1919" s="4" t="s">
        <v>30</v>
      </c>
      <c r="J1919" s="4" t="s">
        <v>0</v>
      </c>
      <c r="K1919" s="4" t="s">
        <v>70</v>
      </c>
      <c r="L1919" s="136" t="s">
        <v>7972</v>
      </c>
      <c r="M1919" s="141"/>
      <c r="N1919" s="139"/>
      <c r="O1919" s="4"/>
      <c r="P1919" s="48" t="s">
        <v>5</v>
      </c>
      <c r="Q1919" s="4"/>
    </row>
    <row r="1920" spans="1:17" ht="45" customHeight="1" x14ac:dyDescent="0.2">
      <c r="A1920" s="57">
        <v>4145020</v>
      </c>
      <c r="B1920" s="4" t="s">
        <v>38</v>
      </c>
      <c r="C1920" s="4" t="s">
        <v>9756</v>
      </c>
      <c r="D1920" s="4" t="s">
        <v>926</v>
      </c>
      <c r="E1920" s="4" t="s">
        <v>29</v>
      </c>
      <c r="F1920" s="4" t="s">
        <v>2555</v>
      </c>
      <c r="G1920" s="4" t="s">
        <v>5538</v>
      </c>
      <c r="H1920" s="142" t="s">
        <v>5489</v>
      </c>
      <c r="I1920" s="4" t="s">
        <v>30</v>
      </c>
      <c r="J1920" s="4" t="s">
        <v>0</v>
      </c>
      <c r="K1920" s="4" t="s">
        <v>70</v>
      </c>
      <c r="L1920" s="136" t="s">
        <v>7975</v>
      </c>
      <c r="M1920" s="141"/>
      <c r="N1920" s="139"/>
      <c r="O1920" s="4"/>
      <c r="P1920" s="48" t="s">
        <v>5</v>
      </c>
      <c r="Q1920" s="4"/>
    </row>
    <row r="1921" spans="1:17" ht="45" customHeight="1" x14ac:dyDescent="0.2">
      <c r="A1921" s="57">
        <v>4145020</v>
      </c>
      <c r="B1921" s="4" t="s">
        <v>38</v>
      </c>
      <c r="C1921" s="4" t="s">
        <v>9767</v>
      </c>
      <c r="D1921" s="4" t="s">
        <v>371</v>
      </c>
      <c r="E1921" s="4" t="s">
        <v>39</v>
      </c>
      <c r="F1921" s="4" t="s">
        <v>2559</v>
      </c>
      <c r="G1921" s="4" t="s">
        <v>5542</v>
      </c>
      <c r="H1921" s="142" t="s">
        <v>4493</v>
      </c>
      <c r="I1921" s="4" t="s">
        <v>6</v>
      </c>
      <c r="J1921" s="4" t="s">
        <v>3</v>
      </c>
      <c r="K1921" s="4" t="s">
        <v>70</v>
      </c>
      <c r="L1921" s="136" t="s">
        <v>7979</v>
      </c>
      <c r="M1921" s="141"/>
      <c r="N1921" s="139"/>
      <c r="O1921" s="4"/>
      <c r="P1921" s="48" t="s">
        <v>5</v>
      </c>
      <c r="Q1921" s="4"/>
    </row>
    <row r="1922" spans="1:17" ht="45" customHeight="1" x14ac:dyDescent="0.2">
      <c r="A1922" s="57">
        <v>4145020</v>
      </c>
      <c r="B1922" s="4" t="s">
        <v>38</v>
      </c>
      <c r="C1922" s="4" t="s">
        <v>9756</v>
      </c>
      <c r="D1922" s="4" t="s">
        <v>29</v>
      </c>
      <c r="E1922" s="4" t="s">
        <v>56</v>
      </c>
      <c r="F1922" s="4" t="s">
        <v>2562</v>
      </c>
      <c r="G1922" s="4" t="s">
        <v>5545</v>
      </c>
      <c r="H1922" s="142" t="s">
        <v>377</v>
      </c>
      <c r="I1922" s="4" t="s">
        <v>28</v>
      </c>
      <c r="J1922" s="4" t="s">
        <v>3</v>
      </c>
      <c r="K1922" s="4" t="s">
        <v>70</v>
      </c>
      <c r="L1922" s="136" t="s">
        <v>7982</v>
      </c>
      <c r="M1922" s="141"/>
      <c r="N1922" s="139"/>
      <c r="O1922" s="4"/>
      <c r="P1922" s="48" t="s">
        <v>5</v>
      </c>
      <c r="Q1922" s="4"/>
    </row>
    <row r="1923" spans="1:17" ht="45" customHeight="1" x14ac:dyDescent="0.2">
      <c r="A1923" s="57">
        <v>4145020</v>
      </c>
      <c r="B1923" s="4" t="s">
        <v>38</v>
      </c>
      <c r="C1923" s="4" t="s">
        <v>9767</v>
      </c>
      <c r="D1923" s="4" t="s">
        <v>34</v>
      </c>
      <c r="E1923" s="4" t="s">
        <v>55</v>
      </c>
      <c r="F1923" s="4" t="s">
        <v>2563</v>
      </c>
      <c r="G1923" s="4" t="s">
        <v>5546</v>
      </c>
      <c r="H1923" s="142" t="s">
        <v>3174</v>
      </c>
      <c r="I1923" s="4" t="s">
        <v>9</v>
      </c>
      <c r="J1923" s="4" t="s">
        <v>3</v>
      </c>
      <c r="K1923" s="4" t="s">
        <v>41</v>
      </c>
      <c r="L1923" s="136" t="s">
        <v>7983</v>
      </c>
      <c r="M1923" s="141" t="s">
        <v>331</v>
      </c>
      <c r="N1923" s="139" t="s">
        <v>9592</v>
      </c>
      <c r="O1923" s="4" t="s">
        <v>4048</v>
      </c>
      <c r="P1923" s="48" t="s">
        <v>5</v>
      </c>
      <c r="Q1923" s="4"/>
    </row>
    <row r="1924" spans="1:17" ht="45" customHeight="1" x14ac:dyDescent="0.2">
      <c r="A1924" s="57">
        <v>4145020</v>
      </c>
      <c r="B1924" s="4" t="s">
        <v>38</v>
      </c>
      <c r="C1924" s="4" t="s">
        <v>9766</v>
      </c>
      <c r="D1924" s="4" t="s">
        <v>55</v>
      </c>
      <c r="E1924" s="4" t="s">
        <v>29</v>
      </c>
      <c r="F1924" s="4" t="s">
        <v>2565</v>
      </c>
      <c r="G1924" s="4" t="s">
        <v>5548</v>
      </c>
      <c r="H1924" s="142" t="s">
        <v>3835</v>
      </c>
      <c r="I1924" s="4" t="s">
        <v>9</v>
      </c>
      <c r="J1924" s="4" t="s">
        <v>3</v>
      </c>
      <c r="K1924" s="4" t="s">
        <v>70</v>
      </c>
      <c r="L1924" s="136" t="s">
        <v>7985</v>
      </c>
      <c r="M1924" s="141"/>
      <c r="N1924" s="139"/>
      <c r="O1924" s="4"/>
      <c r="P1924" s="48" t="s">
        <v>5</v>
      </c>
      <c r="Q1924" s="4"/>
    </row>
    <row r="1925" spans="1:17" ht="45" customHeight="1" x14ac:dyDescent="0.2">
      <c r="A1925" s="57">
        <v>4145020</v>
      </c>
      <c r="B1925" s="4" t="s">
        <v>38</v>
      </c>
      <c r="C1925" s="4" t="s">
        <v>9771</v>
      </c>
      <c r="D1925" s="4" t="s">
        <v>56</v>
      </c>
      <c r="E1925" s="4" t="s">
        <v>55</v>
      </c>
      <c r="F1925" s="4" t="s">
        <v>2566</v>
      </c>
      <c r="G1925" s="4" t="s">
        <v>5549</v>
      </c>
      <c r="H1925" s="142" t="s">
        <v>3835</v>
      </c>
      <c r="I1925" s="4" t="s">
        <v>9</v>
      </c>
      <c r="J1925" s="4" t="s">
        <v>3</v>
      </c>
      <c r="K1925" s="4" t="s">
        <v>70</v>
      </c>
      <c r="L1925" s="136" t="s">
        <v>7986</v>
      </c>
      <c r="M1925" s="141"/>
      <c r="N1925" s="139"/>
      <c r="O1925" s="4"/>
      <c r="P1925" s="48" t="s">
        <v>5</v>
      </c>
      <c r="Q1925" s="4"/>
    </row>
    <row r="1926" spans="1:17" ht="45" customHeight="1" x14ac:dyDescent="0.2">
      <c r="A1926" s="57">
        <v>4145020</v>
      </c>
      <c r="B1926" s="4" t="s">
        <v>38</v>
      </c>
      <c r="C1926" s="4" t="s">
        <v>9756</v>
      </c>
      <c r="D1926" s="4" t="s">
        <v>29</v>
      </c>
      <c r="E1926" s="4" t="s">
        <v>53</v>
      </c>
      <c r="F1926" s="4" t="s">
        <v>2568</v>
      </c>
      <c r="G1926" s="4" t="s">
        <v>5551</v>
      </c>
      <c r="H1926" s="142" t="s">
        <v>5489</v>
      </c>
      <c r="I1926" s="4" t="s">
        <v>9</v>
      </c>
      <c r="J1926" s="4" t="s">
        <v>3</v>
      </c>
      <c r="K1926" s="4" t="s">
        <v>70</v>
      </c>
      <c r="L1926" s="136" t="s">
        <v>7988</v>
      </c>
      <c r="M1926" s="141"/>
      <c r="N1926" s="139"/>
      <c r="O1926" s="4"/>
      <c r="P1926" s="48" t="s">
        <v>5</v>
      </c>
      <c r="Q1926" s="4"/>
    </row>
    <row r="1927" spans="1:17" ht="45" customHeight="1" x14ac:dyDescent="0.2">
      <c r="A1927" s="57">
        <v>4145020</v>
      </c>
      <c r="B1927" s="4" t="s">
        <v>38</v>
      </c>
      <c r="C1927" s="4" t="s">
        <v>9756</v>
      </c>
      <c r="D1927" s="4" t="s">
        <v>39</v>
      </c>
      <c r="E1927" s="4" t="s">
        <v>2578</v>
      </c>
      <c r="F1927" s="4" t="s">
        <v>2579</v>
      </c>
      <c r="G1927" s="4" t="s">
        <v>5561</v>
      </c>
      <c r="H1927" s="142" t="s">
        <v>3855</v>
      </c>
      <c r="I1927" s="4" t="s">
        <v>9</v>
      </c>
      <c r="J1927" s="4" t="s">
        <v>16</v>
      </c>
      <c r="K1927" s="4" t="s">
        <v>70</v>
      </c>
      <c r="L1927" s="136" t="s">
        <v>7998</v>
      </c>
      <c r="M1927" s="141"/>
      <c r="N1927" s="139"/>
      <c r="O1927" s="4"/>
      <c r="P1927" s="48" t="s">
        <v>26</v>
      </c>
      <c r="Q1927" s="4"/>
    </row>
    <row r="1928" spans="1:17" ht="45" customHeight="1" x14ac:dyDescent="0.2">
      <c r="A1928" s="57">
        <v>4145020</v>
      </c>
      <c r="B1928" s="4" t="s">
        <v>38</v>
      </c>
      <c r="C1928" s="4" t="s">
        <v>9756</v>
      </c>
      <c r="D1928" s="4" t="s">
        <v>39</v>
      </c>
      <c r="E1928" s="4" t="s">
        <v>56</v>
      </c>
      <c r="F1928" s="4" t="s">
        <v>2580</v>
      </c>
      <c r="G1928" s="4" t="s">
        <v>5562</v>
      </c>
      <c r="H1928" s="142" t="s">
        <v>3860</v>
      </c>
      <c r="I1928" s="4" t="s">
        <v>28</v>
      </c>
      <c r="J1928" s="4" t="s">
        <v>16</v>
      </c>
      <c r="K1928" s="4" t="s">
        <v>70</v>
      </c>
      <c r="L1928" s="136" t="s">
        <v>7999</v>
      </c>
      <c r="M1928" s="141"/>
      <c r="N1928" s="139"/>
      <c r="O1928" s="4"/>
      <c r="P1928" s="48" t="s">
        <v>26</v>
      </c>
      <c r="Q1928" s="4"/>
    </row>
    <row r="1929" spans="1:17" ht="45" customHeight="1" x14ac:dyDescent="0.2">
      <c r="A1929" s="57">
        <v>4145020</v>
      </c>
      <c r="B1929" s="4" t="s">
        <v>38</v>
      </c>
      <c r="C1929" s="4" t="s">
        <v>9771</v>
      </c>
      <c r="D1929" s="4" t="s">
        <v>40</v>
      </c>
      <c r="E1929" s="4" t="s">
        <v>39</v>
      </c>
      <c r="F1929" s="4" t="s">
        <v>2582</v>
      </c>
      <c r="G1929" s="4" t="s">
        <v>5564</v>
      </c>
      <c r="H1929" s="142" t="s">
        <v>3972</v>
      </c>
      <c r="I1929" s="4" t="s">
        <v>14</v>
      </c>
      <c r="J1929" s="4" t="s">
        <v>3</v>
      </c>
      <c r="K1929" s="4" t="s">
        <v>44</v>
      </c>
      <c r="L1929" s="136" t="s">
        <v>8001</v>
      </c>
      <c r="M1929" s="141"/>
      <c r="N1929" s="139" t="s">
        <v>9603</v>
      </c>
      <c r="O1929" s="4" t="s">
        <v>3996</v>
      </c>
      <c r="P1929" s="48" t="s">
        <v>5</v>
      </c>
      <c r="Q1929" s="4"/>
    </row>
    <row r="1930" spans="1:17" ht="45" customHeight="1" x14ac:dyDescent="0.2">
      <c r="A1930" s="57">
        <v>4145020</v>
      </c>
      <c r="B1930" s="4" t="s">
        <v>38</v>
      </c>
      <c r="C1930" s="4" t="s">
        <v>9767</v>
      </c>
      <c r="D1930" s="4" t="s">
        <v>34</v>
      </c>
      <c r="E1930" s="4" t="s">
        <v>55</v>
      </c>
      <c r="F1930" s="4" t="s">
        <v>2583</v>
      </c>
      <c r="G1930" s="4" t="s">
        <v>5565</v>
      </c>
      <c r="H1930" s="142" t="s">
        <v>2994</v>
      </c>
      <c r="I1930" s="4" t="s">
        <v>9</v>
      </c>
      <c r="J1930" s="4" t="s">
        <v>3</v>
      </c>
      <c r="K1930" s="4" t="s">
        <v>41</v>
      </c>
      <c r="L1930" s="136" t="s">
        <v>8002</v>
      </c>
      <c r="M1930" s="141" t="s">
        <v>331</v>
      </c>
      <c r="N1930" s="139" t="s">
        <v>9604</v>
      </c>
      <c r="O1930" s="4" t="s">
        <v>4281</v>
      </c>
      <c r="P1930" s="48" t="s">
        <v>5</v>
      </c>
      <c r="Q1930" s="4"/>
    </row>
    <row r="1931" spans="1:17" ht="45" customHeight="1" x14ac:dyDescent="0.2">
      <c r="A1931" s="57">
        <v>4145020</v>
      </c>
      <c r="B1931" s="4" t="s">
        <v>38</v>
      </c>
      <c r="C1931" s="4" t="s">
        <v>9771</v>
      </c>
      <c r="D1931" s="4" t="s">
        <v>40</v>
      </c>
      <c r="E1931" s="4" t="s">
        <v>39</v>
      </c>
      <c r="F1931" s="4" t="s">
        <v>2584</v>
      </c>
      <c r="G1931" s="4" t="s">
        <v>5566</v>
      </c>
      <c r="H1931" s="142" t="s">
        <v>2994</v>
      </c>
      <c r="I1931" s="4" t="s">
        <v>9</v>
      </c>
      <c r="J1931" s="4" t="s">
        <v>16</v>
      </c>
      <c r="K1931" s="4" t="s">
        <v>70</v>
      </c>
      <c r="L1931" s="136" t="s">
        <v>8003</v>
      </c>
      <c r="M1931" s="141"/>
      <c r="N1931" s="139"/>
      <c r="O1931" s="4"/>
      <c r="P1931" s="48" t="s">
        <v>26</v>
      </c>
      <c r="Q1931" s="4"/>
    </row>
    <row r="1932" spans="1:17" ht="45" customHeight="1" x14ac:dyDescent="0.2">
      <c r="A1932" s="57">
        <v>4145020</v>
      </c>
      <c r="B1932" s="4" t="s">
        <v>38</v>
      </c>
      <c r="C1932" s="4" t="s">
        <v>9767</v>
      </c>
      <c r="D1932" s="4" t="s">
        <v>34</v>
      </c>
      <c r="E1932" s="4" t="s">
        <v>55</v>
      </c>
      <c r="F1932" s="4" t="s">
        <v>2585</v>
      </c>
      <c r="G1932" s="4" t="s">
        <v>5567</v>
      </c>
      <c r="H1932" s="142" t="s">
        <v>2994</v>
      </c>
      <c r="I1932" s="4" t="s">
        <v>9</v>
      </c>
      <c r="J1932" s="4" t="s">
        <v>3</v>
      </c>
      <c r="K1932" s="4" t="s">
        <v>41</v>
      </c>
      <c r="L1932" s="136" t="s">
        <v>8004</v>
      </c>
      <c r="M1932" s="141" t="s">
        <v>331</v>
      </c>
      <c r="N1932" s="139" t="s">
        <v>9605</v>
      </c>
      <c r="O1932" s="4" t="s">
        <v>4281</v>
      </c>
      <c r="P1932" s="48" t="s">
        <v>5</v>
      </c>
      <c r="Q1932" s="4"/>
    </row>
    <row r="1933" spans="1:17" ht="45" customHeight="1" x14ac:dyDescent="0.2">
      <c r="A1933" s="57">
        <v>4145020</v>
      </c>
      <c r="B1933" s="4" t="s">
        <v>38</v>
      </c>
      <c r="C1933" s="4" t="s">
        <v>9771</v>
      </c>
      <c r="D1933" s="4" t="s">
        <v>318</v>
      </c>
      <c r="E1933" s="4" t="s">
        <v>40</v>
      </c>
      <c r="F1933" s="4" t="s">
        <v>2586</v>
      </c>
      <c r="G1933" s="4" t="s">
        <v>5568</v>
      </c>
      <c r="H1933" s="142" t="s">
        <v>3972</v>
      </c>
      <c r="I1933" s="4" t="s">
        <v>6</v>
      </c>
      <c r="J1933" s="4" t="s">
        <v>16</v>
      </c>
      <c r="K1933" s="4" t="s">
        <v>70</v>
      </c>
      <c r="L1933" s="136" t="s">
        <v>8005</v>
      </c>
      <c r="M1933" s="141"/>
      <c r="N1933" s="139"/>
      <c r="O1933" s="4"/>
      <c r="P1933" s="48" t="s">
        <v>26</v>
      </c>
      <c r="Q1933" s="4"/>
    </row>
    <row r="1934" spans="1:17" ht="45" customHeight="1" x14ac:dyDescent="0.2">
      <c r="A1934" s="57">
        <v>4145020</v>
      </c>
      <c r="B1934" s="4" t="s">
        <v>38</v>
      </c>
      <c r="C1934" s="4" t="s">
        <v>9771</v>
      </c>
      <c r="D1934" s="4" t="s">
        <v>56</v>
      </c>
      <c r="E1934" s="4" t="s">
        <v>56</v>
      </c>
      <c r="F1934" s="4" t="s">
        <v>2590</v>
      </c>
      <c r="G1934" s="4" t="s">
        <v>5572</v>
      </c>
      <c r="H1934" s="142" t="s">
        <v>2994</v>
      </c>
      <c r="I1934" s="4" t="s">
        <v>2</v>
      </c>
      <c r="J1934" s="4" t="s">
        <v>3</v>
      </c>
      <c r="K1934" s="4" t="s">
        <v>70</v>
      </c>
      <c r="L1934" s="136" t="s">
        <v>8009</v>
      </c>
      <c r="M1934" s="141" t="s">
        <v>8295</v>
      </c>
      <c r="N1934" s="139"/>
      <c r="O1934" s="4"/>
      <c r="P1934" s="48" t="s">
        <v>26</v>
      </c>
      <c r="Q1934" s="4"/>
    </row>
    <row r="1935" spans="1:17" ht="45" customHeight="1" x14ac:dyDescent="0.2">
      <c r="A1935" s="57">
        <v>4145020</v>
      </c>
      <c r="B1935" s="4" t="s">
        <v>38</v>
      </c>
      <c r="C1935" s="4" t="s">
        <v>9767</v>
      </c>
      <c r="D1935" s="4" t="s">
        <v>34</v>
      </c>
      <c r="E1935" s="4" t="s">
        <v>55</v>
      </c>
      <c r="F1935" s="4" t="s">
        <v>2601</v>
      </c>
      <c r="G1935" s="4" t="s">
        <v>5583</v>
      </c>
      <c r="H1935" s="142" t="s">
        <v>3006</v>
      </c>
      <c r="I1935" s="4" t="s">
        <v>9</v>
      </c>
      <c r="J1935" s="4" t="s">
        <v>16</v>
      </c>
      <c r="K1935" s="4" t="s">
        <v>41</v>
      </c>
      <c r="L1935" s="136" t="s">
        <v>8019</v>
      </c>
      <c r="M1935" s="141" t="s">
        <v>331</v>
      </c>
      <c r="N1935" s="139" t="s">
        <v>9619</v>
      </c>
      <c r="O1935" s="4" t="s">
        <v>4414</v>
      </c>
      <c r="P1935" s="48" t="s">
        <v>5</v>
      </c>
      <c r="Q1935" s="4"/>
    </row>
    <row r="1936" spans="1:17" ht="45" customHeight="1" x14ac:dyDescent="0.2">
      <c r="A1936" s="57">
        <v>4145020</v>
      </c>
      <c r="B1936" s="4" t="s">
        <v>38</v>
      </c>
      <c r="C1936" s="4" t="s">
        <v>9771</v>
      </c>
      <c r="D1936" s="4" t="s">
        <v>318</v>
      </c>
      <c r="E1936" s="4" t="s">
        <v>40</v>
      </c>
      <c r="F1936" s="4" t="s">
        <v>2602</v>
      </c>
      <c r="G1936" s="4" t="s">
        <v>5584</v>
      </c>
      <c r="H1936" s="142" t="s">
        <v>3006</v>
      </c>
      <c r="I1936" s="4" t="s">
        <v>9</v>
      </c>
      <c r="J1936" s="4" t="s">
        <v>3</v>
      </c>
      <c r="K1936" s="4" t="s">
        <v>44</v>
      </c>
      <c r="L1936" s="136" t="s">
        <v>8020</v>
      </c>
      <c r="M1936" s="141"/>
      <c r="N1936" s="139" t="s">
        <v>9620</v>
      </c>
      <c r="O1936" s="4" t="s">
        <v>3051</v>
      </c>
      <c r="P1936" s="48" t="s">
        <v>26</v>
      </c>
      <c r="Q1936" s="4"/>
    </row>
    <row r="1937" spans="1:17" ht="45" customHeight="1" x14ac:dyDescent="0.2">
      <c r="A1937" s="57">
        <v>4145020</v>
      </c>
      <c r="B1937" s="4" t="s">
        <v>38</v>
      </c>
      <c r="C1937" s="4" t="s">
        <v>9771</v>
      </c>
      <c r="D1937" s="4" t="s">
        <v>40</v>
      </c>
      <c r="E1937" s="4" t="s">
        <v>39</v>
      </c>
      <c r="F1937" s="4" t="s">
        <v>2608</v>
      </c>
      <c r="G1937" s="4" t="s">
        <v>5590</v>
      </c>
      <c r="H1937" s="142" t="s">
        <v>4048</v>
      </c>
      <c r="I1937" s="4" t="s">
        <v>14</v>
      </c>
      <c r="J1937" s="4" t="s">
        <v>3</v>
      </c>
      <c r="K1937" s="4" t="s">
        <v>44</v>
      </c>
      <c r="L1937" s="136" t="s">
        <v>8026</v>
      </c>
      <c r="M1937" s="141"/>
      <c r="N1937" s="139" t="s">
        <v>9624</v>
      </c>
      <c r="O1937" s="4" t="s">
        <v>4281</v>
      </c>
      <c r="P1937" s="48" t="s">
        <v>5</v>
      </c>
      <c r="Q1937" s="4"/>
    </row>
    <row r="1938" spans="1:17" ht="45" customHeight="1" x14ac:dyDescent="0.2">
      <c r="A1938" s="57">
        <v>4145020</v>
      </c>
      <c r="B1938" s="4" t="s">
        <v>38</v>
      </c>
      <c r="C1938" s="4" t="s">
        <v>9767</v>
      </c>
      <c r="D1938" s="4" t="s">
        <v>34</v>
      </c>
      <c r="E1938" s="4" t="s">
        <v>55</v>
      </c>
      <c r="F1938" s="4" t="s">
        <v>2611</v>
      </c>
      <c r="G1938" s="4" t="s">
        <v>5593</v>
      </c>
      <c r="H1938" s="142" t="s">
        <v>3006</v>
      </c>
      <c r="I1938" s="4" t="s">
        <v>9</v>
      </c>
      <c r="J1938" s="4" t="s">
        <v>16</v>
      </c>
      <c r="K1938" s="4" t="s">
        <v>41</v>
      </c>
      <c r="L1938" s="136" t="s">
        <v>8029</v>
      </c>
      <c r="M1938" s="141" t="s">
        <v>331</v>
      </c>
      <c r="N1938" s="139" t="s">
        <v>9627</v>
      </c>
      <c r="O1938" s="4" t="s">
        <v>3972</v>
      </c>
      <c r="P1938" s="48" t="s">
        <v>5</v>
      </c>
      <c r="Q1938" s="4"/>
    </row>
    <row r="1939" spans="1:17" ht="45" customHeight="1" x14ac:dyDescent="0.2">
      <c r="A1939" s="57">
        <v>4145020</v>
      </c>
      <c r="B1939" s="4" t="s">
        <v>38</v>
      </c>
      <c r="C1939" s="4" t="s">
        <v>9756</v>
      </c>
      <c r="D1939" s="4" t="s">
        <v>32</v>
      </c>
      <c r="E1939" s="4" t="s">
        <v>2215</v>
      </c>
      <c r="F1939" s="4" t="s">
        <v>2616</v>
      </c>
      <c r="G1939" s="4" t="s">
        <v>5598</v>
      </c>
      <c r="H1939" s="142" t="s">
        <v>3006</v>
      </c>
      <c r="I1939" s="4" t="s">
        <v>9</v>
      </c>
      <c r="J1939" s="4" t="s">
        <v>16</v>
      </c>
      <c r="K1939" s="4" t="s">
        <v>41</v>
      </c>
      <c r="L1939" s="136" t="s">
        <v>8034</v>
      </c>
      <c r="M1939" s="147"/>
      <c r="N1939" s="139" t="s">
        <v>9632</v>
      </c>
      <c r="O1939" s="4" t="s">
        <v>3006</v>
      </c>
      <c r="P1939" s="48" t="s">
        <v>5</v>
      </c>
      <c r="Q1939" s="4"/>
    </row>
    <row r="1940" spans="1:17" ht="45" customHeight="1" x14ac:dyDescent="0.2">
      <c r="A1940" s="57">
        <v>4145020</v>
      </c>
      <c r="B1940" s="4" t="s">
        <v>38</v>
      </c>
      <c r="C1940" s="4" t="s">
        <v>9767</v>
      </c>
      <c r="D1940" s="4" t="s">
        <v>34</v>
      </c>
      <c r="E1940" s="4" t="s">
        <v>55</v>
      </c>
      <c r="F1940" s="4" t="s">
        <v>2618</v>
      </c>
      <c r="G1940" s="4" t="s">
        <v>5600</v>
      </c>
      <c r="H1940" s="142" t="s">
        <v>3051</v>
      </c>
      <c r="I1940" s="4" t="s">
        <v>9</v>
      </c>
      <c r="J1940" s="4" t="s">
        <v>3</v>
      </c>
      <c r="K1940" s="4" t="s">
        <v>41</v>
      </c>
      <c r="L1940" s="136" t="s">
        <v>8036</v>
      </c>
      <c r="M1940" s="141" t="s">
        <v>331</v>
      </c>
      <c r="N1940" s="139" t="s">
        <v>9634</v>
      </c>
      <c r="O1940" s="4" t="s">
        <v>3855</v>
      </c>
      <c r="P1940" s="48" t="s">
        <v>5</v>
      </c>
      <c r="Q1940" s="4"/>
    </row>
    <row r="1941" spans="1:17" ht="45" customHeight="1" x14ac:dyDescent="0.2">
      <c r="A1941" s="57">
        <v>4145020</v>
      </c>
      <c r="B1941" s="4" t="s">
        <v>38</v>
      </c>
      <c r="C1941" s="4" t="s">
        <v>9771</v>
      </c>
      <c r="D1941" s="4" t="s">
        <v>40</v>
      </c>
      <c r="E1941" s="4" t="s">
        <v>39</v>
      </c>
      <c r="F1941" s="4" t="s">
        <v>2619</v>
      </c>
      <c r="G1941" s="4" t="s">
        <v>5601</v>
      </c>
      <c r="H1941" s="142" t="s">
        <v>4166</v>
      </c>
      <c r="I1941" s="4" t="s">
        <v>6</v>
      </c>
      <c r="J1941" s="4" t="s">
        <v>19</v>
      </c>
      <c r="K1941" s="4" t="s">
        <v>44</v>
      </c>
      <c r="L1941" s="136" t="s">
        <v>8037</v>
      </c>
      <c r="M1941" s="141"/>
      <c r="N1941" s="139" t="s">
        <v>9635</v>
      </c>
      <c r="O1941" s="4" t="s">
        <v>3855</v>
      </c>
      <c r="P1941" s="48" t="s">
        <v>26</v>
      </c>
      <c r="Q1941" s="4"/>
    </row>
    <row r="1942" spans="1:17" ht="45" customHeight="1" x14ac:dyDescent="0.2">
      <c r="A1942" s="57">
        <v>4145020</v>
      </c>
      <c r="B1942" s="4" t="s">
        <v>38</v>
      </c>
      <c r="C1942" s="4" t="s">
        <v>9756</v>
      </c>
      <c r="D1942" s="4" t="s">
        <v>344</v>
      </c>
      <c r="E1942" s="4" t="s">
        <v>926</v>
      </c>
      <c r="F1942" s="4" t="s">
        <v>2624</v>
      </c>
      <c r="G1942" s="4" t="s">
        <v>5606</v>
      </c>
      <c r="H1942" s="142" t="s">
        <v>3051</v>
      </c>
      <c r="I1942" s="4" t="s">
        <v>9</v>
      </c>
      <c r="J1942" s="4" t="s">
        <v>16</v>
      </c>
      <c r="K1942" s="4" t="s">
        <v>70</v>
      </c>
      <c r="L1942" s="136" t="s">
        <v>8042</v>
      </c>
      <c r="M1942" s="141"/>
      <c r="N1942" s="139"/>
      <c r="O1942" s="4"/>
      <c r="P1942" s="48" t="s">
        <v>26</v>
      </c>
      <c r="Q1942" s="4"/>
    </row>
    <row r="1943" spans="1:17" ht="45" customHeight="1" x14ac:dyDescent="0.2">
      <c r="A1943" s="57">
        <v>4145020</v>
      </c>
      <c r="B1943" s="4" t="s">
        <v>38</v>
      </c>
      <c r="C1943" s="4" t="s">
        <v>9771</v>
      </c>
      <c r="D1943" s="4" t="s">
        <v>56</v>
      </c>
      <c r="E1943" s="4" t="s">
        <v>56</v>
      </c>
      <c r="F1943" s="4" t="s">
        <v>2626</v>
      </c>
      <c r="G1943" s="4" t="s">
        <v>5608</v>
      </c>
      <c r="H1943" s="142" t="s">
        <v>3051</v>
      </c>
      <c r="I1943" s="4" t="s">
        <v>52</v>
      </c>
      <c r="J1943" s="4" t="s">
        <v>3</v>
      </c>
      <c r="K1943" s="4" t="s">
        <v>41</v>
      </c>
      <c r="L1943" s="136" t="s">
        <v>8044</v>
      </c>
      <c r="M1943" s="141"/>
      <c r="N1943" s="139" t="s">
        <v>9641</v>
      </c>
      <c r="O1943" s="4" t="s">
        <v>4095</v>
      </c>
      <c r="P1943" s="48" t="s">
        <v>5</v>
      </c>
      <c r="Q1943" s="4"/>
    </row>
    <row r="1944" spans="1:17" ht="45" customHeight="1" x14ac:dyDescent="0.2">
      <c r="A1944" s="57">
        <v>4145020</v>
      </c>
      <c r="B1944" s="4" t="s">
        <v>38</v>
      </c>
      <c r="C1944" s="4" t="s">
        <v>9771</v>
      </c>
      <c r="D1944" s="4" t="s">
        <v>40</v>
      </c>
      <c r="E1944" s="4" t="s">
        <v>39</v>
      </c>
      <c r="F1944" s="4" t="s">
        <v>2627</v>
      </c>
      <c r="G1944" s="4" t="s">
        <v>5609</v>
      </c>
      <c r="H1944" s="142" t="s">
        <v>3051</v>
      </c>
      <c r="I1944" s="4" t="s">
        <v>2</v>
      </c>
      <c r="J1944" s="4" t="s">
        <v>3</v>
      </c>
      <c r="K1944" s="4" t="s">
        <v>44</v>
      </c>
      <c r="L1944" s="136" t="s">
        <v>8045</v>
      </c>
      <c r="M1944" s="141"/>
      <c r="N1944" s="139" t="s">
        <v>9642</v>
      </c>
      <c r="O1944" s="4" t="s">
        <v>3860</v>
      </c>
      <c r="P1944" s="48" t="s">
        <v>5</v>
      </c>
      <c r="Q1944" s="4"/>
    </row>
    <row r="1945" spans="1:17" ht="45" customHeight="1" x14ac:dyDescent="0.2">
      <c r="A1945" s="57">
        <v>4145020</v>
      </c>
      <c r="B1945" s="4" t="s">
        <v>38</v>
      </c>
      <c r="C1945" s="4" t="s">
        <v>9756</v>
      </c>
      <c r="D1945" s="4" t="s">
        <v>924</v>
      </c>
      <c r="E1945" s="4" t="s">
        <v>29</v>
      </c>
      <c r="F1945" s="4" t="s">
        <v>2629</v>
      </c>
      <c r="G1945" s="4" t="s">
        <v>5611</v>
      </c>
      <c r="H1945" s="142" t="s">
        <v>4166</v>
      </c>
      <c r="I1945" s="4" t="s">
        <v>14</v>
      </c>
      <c r="J1945" s="4" t="s">
        <v>3</v>
      </c>
      <c r="K1945" s="4" t="s">
        <v>70</v>
      </c>
      <c r="L1945" s="136" t="s">
        <v>8047</v>
      </c>
      <c r="M1945" s="141"/>
      <c r="N1945" s="139"/>
      <c r="O1945" s="4"/>
      <c r="P1945" s="48" t="s">
        <v>26</v>
      </c>
      <c r="Q1945" s="4"/>
    </row>
    <row r="1946" spans="1:17" ht="45" customHeight="1" x14ac:dyDescent="0.2">
      <c r="A1946" s="57">
        <v>4145020</v>
      </c>
      <c r="B1946" s="4" t="s">
        <v>38</v>
      </c>
      <c r="C1946" s="4" t="s">
        <v>9756</v>
      </c>
      <c r="D1946" s="4" t="s">
        <v>34</v>
      </c>
      <c r="E1946" s="4" t="s">
        <v>55</v>
      </c>
      <c r="F1946" s="4" t="s">
        <v>2631</v>
      </c>
      <c r="G1946" s="4" t="s">
        <v>5613</v>
      </c>
      <c r="H1946" s="142" t="s">
        <v>3174</v>
      </c>
      <c r="I1946" s="4" t="s">
        <v>30</v>
      </c>
      <c r="J1946" s="4" t="s">
        <v>16</v>
      </c>
      <c r="K1946" s="4" t="s">
        <v>41</v>
      </c>
      <c r="L1946" s="136" t="s">
        <v>8049</v>
      </c>
      <c r="M1946" s="141" t="s">
        <v>331</v>
      </c>
      <c r="N1946" s="139" t="s">
        <v>9644</v>
      </c>
      <c r="O1946" s="4" t="s">
        <v>4095</v>
      </c>
      <c r="P1946" s="48" t="s">
        <v>5</v>
      </c>
      <c r="Q1946" s="4"/>
    </row>
    <row r="1947" spans="1:17" ht="45" customHeight="1" x14ac:dyDescent="0.2">
      <c r="A1947" s="57">
        <v>4145020</v>
      </c>
      <c r="B1947" s="4" t="s">
        <v>38</v>
      </c>
      <c r="C1947" s="4" t="s">
        <v>9767</v>
      </c>
      <c r="D1947" s="4" t="s">
        <v>34</v>
      </c>
      <c r="E1947" s="4" t="s">
        <v>55</v>
      </c>
      <c r="F1947" s="4" t="s">
        <v>2632</v>
      </c>
      <c r="G1947" s="4" t="s">
        <v>5614</v>
      </c>
      <c r="H1947" s="142" t="s">
        <v>4238</v>
      </c>
      <c r="I1947" s="4" t="s">
        <v>6</v>
      </c>
      <c r="J1947" s="4" t="s">
        <v>16</v>
      </c>
      <c r="K1947" s="4" t="s">
        <v>41</v>
      </c>
      <c r="L1947" s="136" t="s">
        <v>8050</v>
      </c>
      <c r="M1947" s="141" t="s">
        <v>331</v>
      </c>
      <c r="N1947" s="139" t="s">
        <v>9645</v>
      </c>
      <c r="O1947" s="4" t="s">
        <v>4166</v>
      </c>
      <c r="P1947" s="48" t="s">
        <v>5</v>
      </c>
      <c r="Q1947" s="4"/>
    </row>
    <row r="1948" spans="1:17" ht="45" customHeight="1" x14ac:dyDescent="0.2">
      <c r="A1948" s="57">
        <v>4145020</v>
      </c>
      <c r="B1948" s="4" t="s">
        <v>38</v>
      </c>
      <c r="C1948" s="4" t="s">
        <v>9756</v>
      </c>
      <c r="D1948" s="4" t="s">
        <v>924</v>
      </c>
      <c r="E1948" s="4" t="s">
        <v>29</v>
      </c>
      <c r="F1948" s="4" t="s">
        <v>2636</v>
      </c>
      <c r="G1948" s="4" t="s">
        <v>5618</v>
      </c>
      <c r="H1948" s="142" t="s">
        <v>4238</v>
      </c>
      <c r="I1948" s="4" t="s">
        <v>14</v>
      </c>
      <c r="J1948" s="4" t="s">
        <v>3</v>
      </c>
      <c r="K1948" s="4" t="s">
        <v>70</v>
      </c>
      <c r="L1948" s="136" t="s">
        <v>8054</v>
      </c>
      <c r="M1948" s="141"/>
      <c r="N1948" s="139"/>
      <c r="O1948" s="4"/>
      <c r="P1948" s="48" t="s">
        <v>26</v>
      </c>
      <c r="Q1948" s="4"/>
    </row>
    <row r="1949" spans="1:17" ht="45" customHeight="1" x14ac:dyDescent="0.2">
      <c r="A1949" s="57">
        <v>4145020</v>
      </c>
      <c r="B1949" s="4" t="s">
        <v>38</v>
      </c>
      <c r="C1949" s="4" t="s">
        <v>9756</v>
      </c>
      <c r="D1949" s="4" t="s">
        <v>924</v>
      </c>
      <c r="E1949" s="4" t="s">
        <v>29</v>
      </c>
      <c r="F1949" s="4" t="s">
        <v>2637</v>
      </c>
      <c r="G1949" s="4" t="s">
        <v>5619</v>
      </c>
      <c r="H1949" s="142" t="s">
        <v>4238</v>
      </c>
      <c r="I1949" s="4" t="s">
        <v>14</v>
      </c>
      <c r="J1949" s="4" t="s">
        <v>3</v>
      </c>
      <c r="K1949" s="4" t="s">
        <v>70</v>
      </c>
      <c r="L1949" s="136" t="s">
        <v>8055</v>
      </c>
      <c r="M1949" s="141"/>
      <c r="N1949" s="139"/>
      <c r="O1949" s="4"/>
      <c r="P1949" s="48" t="s">
        <v>26</v>
      </c>
      <c r="Q1949" s="4"/>
    </row>
    <row r="1950" spans="1:17" ht="45" customHeight="1" x14ac:dyDescent="0.2">
      <c r="A1950" s="57">
        <v>4145020</v>
      </c>
      <c r="B1950" s="4" t="s">
        <v>38</v>
      </c>
      <c r="C1950" s="4" t="s">
        <v>9767</v>
      </c>
      <c r="D1950" s="4" t="s">
        <v>51</v>
      </c>
      <c r="E1950" s="4" t="s">
        <v>56</v>
      </c>
      <c r="F1950" s="4" t="s">
        <v>2638</v>
      </c>
      <c r="G1950" s="4" t="s">
        <v>5620</v>
      </c>
      <c r="H1950" s="142" t="s">
        <v>4238</v>
      </c>
      <c r="I1950" s="4" t="s">
        <v>14</v>
      </c>
      <c r="J1950" s="4" t="s">
        <v>3</v>
      </c>
      <c r="K1950" s="4" t="s">
        <v>70</v>
      </c>
      <c r="L1950" s="136" t="s">
        <v>8056</v>
      </c>
      <c r="M1950" s="141"/>
      <c r="N1950" s="139"/>
      <c r="O1950" s="4"/>
      <c r="P1950" s="48" t="s">
        <v>26</v>
      </c>
      <c r="Q1950" s="4"/>
    </row>
    <row r="1951" spans="1:17" ht="45" customHeight="1" x14ac:dyDescent="0.2">
      <c r="A1951" s="57">
        <v>4145020</v>
      </c>
      <c r="B1951" s="4" t="s">
        <v>38</v>
      </c>
      <c r="C1951" s="4" t="s">
        <v>9767</v>
      </c>
      <c r="D1951" s="4" t="s">
        <v>51</v>
      </c>
      <c r="E1951" s="4" t="s">
        <v>39</v>
      </c>
      <c r="F1951" s="4" t="s">
        <v>2639</v>
      </c>
      <c r="G1951" s="4" t="s">
        <v>5621</v>
      </c>
      <c r="H1951" s="142" t="s">
        <v>4238</v>
      </c>
      <c r="I1951" s="4" t="s">
        <v>14</v>
      </c>
      <c r="J1951" s="4" t="s">
        <v>3</v>
      </c>
      <c r="K1951" s="4" t="s">
        <v>44</v>
      </c>
      <c r="L1951" s="136" t="s">
        <v>8057</v>
      </c>
      <c r="M1951" s="141"/>
      <c r="N1951" s="139" t="s">
        <v>9649</v>
      </c>
      <c r="O1951" s="4" t="s">
        <v>4166</v>
      </c>
      <c r="P1951" s="48" t="s">
        <v>5</v>
      </c>
      <c r="Q1951" s="4"/>
    </row>
    <row r="1952" spans="1:17" ht="45" customHeight="1" x14ac:dyDescent="0.2">
      <c r="A1952" s="57">
        <v>4145020</v>
      </c>
      <c r="B1952" s="4" t="s">
        <v>38</v>
      </c>
      <c r="C1952" s="4" t="s">
        <v>9756</v>
      </c>
      <c r="D1952" s="4" t="s">
        <v>90</v>
      </c>
      <c r="E1952" s="4" t="s">
        <v>926</v>
      </c>
      <c r="F1952" s="4" t="s">
        <v>2642</v>
      </c>
      <c r="G1952" s="4" t="s">
        <v>5624</v>
      </c>
      <c r="H1952" s="142" t="s">
        <v>3174</v>
      </c>
      <c r="I1952" s="4" t="s">
        <v>30</v>
      </c>
      <c r="J1952" s="4" t="s">
        <v>3</v>
      </c>
      <c r="K1952" s="4" t="s">
        <v>70</v>
      </c>
      <c r="L1952" s="136" t="s">
        <v>30</v>
      </c>
      <c r="M1952" s="141"/>
      <c r="N1952" s="139"/>
      <c r="O1952" s="4"/>
      <c r="P1952" s="48" t="s">
        <v>26</v>
      </c>
      <c r="Q1952" s="4"/>
    </row>
    <row r="1953" spans="1:17" ht="45" customHeight="1" x14ac:dyDescent="0.2">
      <c r="A1953" s="57">
        <v>4145020</v>
      </c>
      <c r="B1953" s="4" t="s">
        <v>38</v>
      </c>
      <c r="C1953" s="4" t="s">
        <v>9766</v>
      </c>
      <c r="D1953" s="4" t="s">
        <v>55</v>
      </c>
      <c r="E1953" s="4" t="s">
        <v>56</v>
      </c>
      <c r="F1953" s="4" t="s">
        <v>2643</v>
      </c>
      <c r="G1953" s="4" t="s">
        <v>5625</v>
      </c>
      <c r="H1953" s="142" t="s">
        <v>3174</v>
      </c>
      <c r="I1953" s="4" t="s">
        <v>9</v>
      </c>
      <c r="J1953" s="4" t="s">
        <v>16</v>
      </c>
      <c r="K1953" s="4" t="s">
        <v>70</v>
      </c>
      <c r="L1953" s="136" t="s">
        <v>8029</v>
      </c>
      <c r="M1953" s="147"/>
      <c r="N1953" s="139"/>
      <c r="O1953" s="4"/>
      <c r="P1953" s="48" t="s">
        <v>26</v>
      </c>
      <c r="Q1953" s="4"/>
    </row>
    <row r="1954" spans="1:17" ht="45" customHeight="1" x14ac:dyDescent="0.2">
      <c r="A1954" s="57">
        <v>4145020</v>
      </c>
      <c r="B1954" s="4" t="s">
        <v>38</v>
      </c>
      <c r="C1954" s="4" t="s">
        <v>9756</v>
      </c>
      <c r="D1954" s="4" t="s">
        <v>315</v>
      </c>
      <c r="E1954" s="4" t="s">
        <v>926</v>
      </c>
      <c r="F1954" s="4" t="s">
        <v>2647</v>
      </c>
      <c r="G1954" s="4" t="s">
        <v>5629</v>
      </c>
      <c r="H1954" s="142" t="s">
        <v>3174</v>
      </c>
      <c r="I1954" s="4" t="s">
        <v>9</v>
      </c>
      <c r="J1954" s="4" t="s">
        <v>16</v>
      </c>
      <c r="K1954" s="4" t="s">
        <v>70</v>
      </c>
      <c r="L1954" s="136" t="s">
        <v>8063</v>
      </c>
      <c r="M1954" s="141"/>
      <c r="N1954" s="139"/>
      <c r="O1954" s="4"/>
      <c r="P1954" s="48" t="s">
        <v>26</v>
      </c>
      <c r="Q1954" s="4"/>
    </row>
    <row r="1955" spans="1:17" ht="45" customHeight="1" x14ac:dyDescent="0.2">
      <c r="A1955" s="57">
        <v>4145020</v>
      </c>
      <c r="B1955" s="4" t="s">
        <v>38</v>
      </c>
      <c r="C1955" s="4" t="s">
        <v>9766</v>
      </c>
      <c r="D1955" s="4" t="s">
        <v>55</v>
      </c>
      <c r="E1955" s="4" t="s">
        <v>29</v>
      </c>
      <c r="F1955" s="4" t="s">
        <v>2648</v>
      </c>
      <c r="G1955" s="4" t="s">
        <v>5630</v>
      </c>
      <c r="H1955" s="142" t="s">
        <v>3174</v>
      </c>
      <c r="I1955" s="4" t="s">
        <v>9</v>
      </c>
      <c r="J1955" s="4" t="s">
        <v>3</v>
      </c>
      <c r="K1955" s="4" t="s">
        <v>44</v>
      </c>
      <c r="L1955" s="136" t="s">
        <v>8064</v>
      </c>
      <c r="M1955" s="141" t="s">
        <v>331</v>
      </c>
      <c r="N1955" s="139" t="s">
        <v>9653</v>
      </c>
      <c r="O1955" s="4" t="s">
        <v>3174</v>
      </c>
      <c r="P1955" s="48" t="s">
        <v>5</v>
      </c>
      <c r="Q1955" s="4"/>
    </row>
    <row r="1956" spans="1:17" ht="45" customHeight="1" x14ac:dyDescent="0.2">
      <c r="A1956" s="57">
        <v>4145020</v>
      </c>
      <c r="B1956" s="4" t="s">
        <v>38</v>
      </c>
      <c r="C1956" s="4" t="s">
        <v>9771</v>
      </c>
      <c r="D1956" s="4" t="s">
        <v>40</v>
      </c>
      <c r="E1956" s="4" t="s">
        <v>39</v>
      </c>
      <c r="F1956" s="4" t="s">
        <v>2650</v>
      </c>
      <c r="G1956" s="4" t="s">
        <v>5632</v>
      </c>
      <c r="H1956" s="142" t="s">
        <v>3174</v>
      </c>
      <c r="I1956" s="4" t="s">
        <v>9</v>
      </c>
      <c r="J1956" s="4" t="s">
        <v>3</v>
      </c>
      <c r="K1956" s="4" t="s">
        <v>70</v>
      </c>
      <c r="L1956" s="136" t="s">
        <v>8066</v>
      </c>
      <c r="M1956" s="141"/>
      <c r="N1956" s="139"/>
      <c r="O1956" s="4"/>
      <c r="P1956" s="48" t="s">
        <v>26</v>
      </c>
      <c r="Q1956" s="4"/>
    </row>
    <row r="1957" spans="1:17" ht="45" customHeight="1" x14ac:dyDescent="0.2">
      <c r="A1957" s="57">
        <v>4145020</v>
      </c>
      <c r="B1957" s="4" t="s">
        <v>38</v>
      </c>
      <c r="C1957" s="4" t="s">
        <v>9756</v>
      </c>
      <c r="D1957" s="4" t="s">
        <v>1541</v>
      </c>
      <c r="E1957" s="4" t="s">
        <v>903</v>
      </c>
      <c r="F1957" s="4" t="s">
        <v>2656</v>
      </c>
      <c r="G1957" s="4" t="s">
        <v>5638</v>
      </c>
      <c r="H1957" s="142" t="s">
        <v>3208</v>
      </c>
      <c r="I1957" s="4" t="s">
        <v>30</v>
      </c>
      <c r="J1957" s="4" t="s">
        <v>3</v>
      </c>
      <c r="K1957" s="4" t="s">
        <v>70</v>
      </c>
      <c r="L1957" s="136" t="s">
        <v>30</v>
      </c>
      <c r="M1957" s="147" t="s">
        <v>99</v>
      </c>
      <c r="N1957" s="139"/>
      <c r="O1957" s="4"/>
      <c r="P1957" s="48" t="s">
        <v>26</v>
      </c>
      <c r="Q1957" s="4"/>
    </row>
    <row r="1958" spans="1:17" ht="45" customHeight="1" x14ac:dyDescent="0.2">
      <c r="A1958" s="57">
        <v>4145020</v>
      </c>
      <c r="B1958" s="4" t="s">
        <v>38</v>
      </c>
      <c r="C1958" s="4" t="s">
        <v>9756</v>
      </c>
      <c r="D1958" s="4" t="s">
        <v>94</v>
      </c>
      <c r="E1958" s="4" t="s">
        <v>31</v>
      </c>
      <c r="F1958" s="4" t="s">
        <v>2657</v>
      </c>
      <c r="G1958" s="4" t="s">
        <v>5639</v>
      </c>
      <c r="H1958" s="142" t="s">
        <v>3208</v>
      </c>
      <c r="I1958" s="4" t="s">
        <v>9</v>
      </c>
      <c r="J1958" s="4" t="s">
        <v>16</v>
      </c>
      <c r="K1958" s="4" t="s">
        <v>41</v>
      </c>
      <c r="L1958" s="136" t="s">
        <v>8070</v>
      </c>
      <c r="M1958" s="141" t="s">
        <v>350</v>
      </c>
      <c r="N1958" s="139" t="s">
        <v>9659</v>
      </c>
      <c r="O1958" s="4" t="s">
        <v>3174</v>
      </c>
      <c r="P1958" s="48" t="s">
        <v>5</v>
      </c>
      <c r="Q1958" s="4"/>
    </row>
    <row r="1959" spans="1:17" ht="45" customHeight="1" x14ac:dyDescent="0.2">
      <c r="A1959" s="57">
        <v>4145020</v>
      </c>
      <c r="B1959" s="4" t="s">
        <v>38</v>
      </c>
      <c r="C1959" s="4" t="s">
        <v>9767</v>
      </c>
      <c r="D1959" s="4" t="s">
        <v>34</v>
      </c>
      <c r="E1959" s="4" t="s">
        <v>55</v>
      </c>
      <c r="F1959" s="4" t="s">
        <v>2662</v>
      </c>
      <c r="G1959" s="4" t="s">
        <v>5644</v>
      </c>
      <c r="H1959" s="142" t="s">
        <v>3208</v>
      </c>
      <c r="I1959" s="4" t="s">
        <v>9</v>
      </c>
      <c r="J1959" s="4" t="s">
        <v>3</v>
      </c>
      <c r="K1959" s="4" t="s">
        <v>41</v>
      </c>
      <c r="L1959" s="136" t="s">
        <v>348</v>
      </c>
      <c r="M1959" s="141" t="s">
        <v>331</v>
      </c>
      <c r="N1959" s="139" t="s">
        <v>9661</v>
      </c>
      <c r="O1959" s="4" t="s">
        <v>3174</v>
      </c>
      <c r="P1959" s="48" t="s">
        <v>5</v>
      </c>
      <c r="Q1959" s="4"/>
    </row>
    <row r="1960" spans="1:17" ht="45" customHeight="1" x14ac:dyDescent="0.2">
      <c r="A1960" s="57">
        <v>4145020</v>
      </c>
      <c r="B1960" s="4" t="s">
        <v>38</v>
      </c>
      <c r="C1960" s="4" t="s">
        <v>9756</v>
      </c>
      <c r="D1960" s="4" t="s">
        <v>322</v>
      </c>
      <c r="E1960" s="4" t="s">
        <v>39</v>
      </c>
      <c r="F1960" s="4" t="s">
        <v>2666</v>
      </c>
      <c r="G1960" s="4" t="s">
        <v>5648</v>
      </c>
      <c r="H1960" s="142" t="s">
        <v>3855</v>
      </c>
      <c r="I1960" s="4" t="s">
        <v>14</v>
      </c>
      <c r="J1960" s="4" t="s">
        <v>3</v>
      </c>
      <c r="K1960" s="4" t="s">
        <v>44</v>
      </c>
      <c r="L1960" s="136" t="s">
        <v>8078</v>
      </c>
      <c r="M1960" s="141"/>
      <c r="N1960" s="139" t="s">
        <v>9665</v>
      </c>
      <c r="O1960" s="4" t="s">
        <v>4293</v>
      </c>
      <c r="P1960" s="48" t="s">
        <v>5</v>
      </c>
      <c r="Q1960" s="4"/>
    </row>
    <row r="1961" spans="1:17" ht="45" customHeight="1" x14ac:dyDescent="0.2">
      <c r="A1961" s="57">
        <v>4145020</v>
      </c>
      <c r="B1961" s="4" t="s">
        <v>38</v>
      </c>
      <c r="C1961" s="4" t="s">
        <v>9756</v>
      </c>
      <c r="D1961" s="4" t="s">
        <v>39</v>
      </c>
      <c r="E1961" s="4" t="s">
        <v>56</v>
      </c>
      <c r="F1961" s="4" t="s">
        <v>2667</v>
      </c>
      <c r="G1961" s="4" t="s">
        <v>5649</v>
      </c>
      <c r="H1961" s="142" t="s">
        <v>3208</v>
      </c>
      <c r="I1961" s="4" t="s">
        <v>2</v>
      </c>
      <c r="J1961" s="4" t="s">
        <v>3</v>
      </c>
      <c r="K1961" s="4" t="s">
        <v>70</v>
      </c>
      <c r="L1961" s="136" t="s">
        <v>8079</v>
      </c>
      <c r="M1961" s="141" t="s">
        <v>8297</v>
      </c>
      <c r="N1961" s="139"/>
      <c r="O1961" s="4"/>
      <c r="P1961" s="48" t="s">
        <v>26</v>
      </c>
      <c r="Q1961" s="4"/>
    </row>
    <row r="1962" spans="1:17" ht="45" customHeight="1" x14ac:dyDescent="0.2">
      <c r="A1962" s="57">
        <v>4145020</v>
      </c>
      <c r="B1962" s="4" t="s">
        <v>38</v>
      </c>
      <c r="C1962" s="4" t="s">
        <v>9756</v>
      </c>
      <c r="D1962" s="4" t="s">
        <v>82</v>
      </c>
      <c r="E1962" s="4" t="s">
        <v>37</v>
      </c>
      <c r="F1962" s="4" t="s">
        <v>2670</v>
      </c>
      <c r="G1962" s="4" t="s">
        <v>5652</v>
      </c>
      <c r="H1962" s="142" t="s">
        <v>3208</v>
      </c>
      <c r="I1962" s="4" t="s">
        <v>9</v>
      </c>
      <c r="J1962" s="4" t="s">
        <v>16</v>
      </c>
      <c r="K1962" s="4" t="s">
        <v>70</v>
      </c>
      <c r="L1962" s="136" t="s">
        <v>8082</v>
      </c>
      <c r="M1962" s="141"/>
      <c r="N1962" s="139"/>
      <c r="O1962" s="4"/>
      <c r="P1962" s="48" t="s">
        <v>26</v>
      </c>
      <c r="Q1962" s="4"/>
    </row>
    <row r="1963" spans="1:17" ht="45" customHeight="1" x14ac:dyDescent="0.2">
      <c r="A1963" s="57">
        <v>4145020</v>
      </c>
      <c r="B1963" s="4" t="s">
        <v>38</v>
      </c>
      <c r="C1963" s="4" t="s">
        <v>9756</v>
      </c>
      <c r="D1963" s="4" t="s">
        <v>300</v>
      </c>
      <c r="E1963" s="4" t="s">
        <v>29</v>
      </c>
      <c r="F1963" s="4" t="s">
        <v>2671</v>
      </c>
      <c r="G1963" s="4" t="s">
        <v>5653</v>
      </c>
      <c r="H1963" s="142" t="s">
        <v>4372</v>
      </c>
      <c r="I1963" s="4" t="s">
        <v>9</v>
      </c>
      <c r="J1963" s="4" t="s">
        <v>16</v>
      </c>
      <c r="K1963" s="4" t="s">
        <v>70</v>
      </c>
      <c r="L1963" s="136" t="s">
        <v>8083</v>
      </c>
      <c r="M1963" s="141"/>
      <c r="N1963" s="139"/>
      <c r="O1963" s="4"/>
      <c r="P1963" s="48" t="s">
        <v>26</v>
      </c>
      <c r="Q1963" s="4"/>
    </row>
    <row r="1964" spans="1:17" ht="45" customHeight="1" x14ac:dyDescent="0.2">
      <c r="A1964" s="57">
        <v>4145020</v>
      </c>
      <c r="B1964" s="4" t="s">
        <v>38</v>
      </c>
      <c r="C1964" s="4" t="s">
        <v>9756</v>
      </c>
      <c r="D1964" s="4" t="s">
        <v>924</v>
      </c>
      <c r="E1964" s="4" t="s">
        <v>29</v>
      </c>
      <c r="F1964" s="4" t="s">
        <v>2677</v>
      </c>
      <c r="G1964" s="4" t="s">
        <v>5659</v>
      </c>
      <c r="H1964" s="142" t="s">
        <v>3006</v>
      </c>
      <c r="I1964" s="4" t="s">
        <v>14</v>
      </c>
      <c r="J1964" s="4" t="s">
        <v>3</v>
      </c>
      <c r="K1964" s="4" t="s">
        <v>70</v>
      </c>
      <c r="L1964" s="136" t="s">
        <v>8089</v>
      </c>
      <c r="M1964" s="141"/>
      <c r="N1964" s="139"/>
      <c r="O1964" s="4"/>
      <c r="P1964" s="48" t="s">
        <v>26</v>
      </c>
      <c r="Q1964" s="4"/>
    </row>
    <row r="1965" spans="1:17" ht="45" customHeight="1" x14ac:dyDescent="0.2">
      <c r="A1965" s="57">
        <v>4145020</v>
      </c>
      <c r="B1965" s="4" t="s">
        <v>38</v>
      </c>
      <c r="C1965" s="4" t="s">
        <v>9771</v>
      </c>
      <c r="D1965" s="4" t="s">
        <v>318</v>
      </c>
      <c r="E1965" s="4" t="s">
        <v>40</v>
      </c>
      <c r="F1965" s="4" t="s">
        <v>2679</v>
      </c>
      <c r="G1965" s="4" t="s">
        <v>5661</v>
      </c>
      <c r="H1965" s="142" t="s">
        <v>3853</v>
      </c>
      <c r="I1965" s="4" t="s">
        <v>9</v>
      </c>
      <c r="J1965" s="4" t="s">
        <v>16</v>
      </c>
      <c r="K1965" s="4" t="s">
        <v>70</v>
      </c>
      <c r="L1965" s="136" t="s">
        <v>8091</v>
      </c>
      <c r="M1965" s="141"/>
      <c r="N1965" s="139"/>
      <c r="O1965" s="4"/>
      <c r="P1965" s="48" t="s">
        <v>5</v>
      </c>
      <c r="Q1965" s="4"/>
    </row>
    <row r="1966" spans="1:17" ht="45" customHeight="1" x14ac:dyDescent="0.2">
      <c r="A1966" s="57">
        <v>4145020</v>
      </c>
      <c r="B1966" s="4" t="s">
        <v>38</v>
      </c>
      <c r="C1966" s="4" t="s">
        <v>9756</v>
      </c>
      <c r="D1966" s="4" t="s">
        <v>324</v>
      </c>
      <c r="E1966" s="4" t="s">
        <v>926</v>
      </c>
      <c r="F1966" s="4" t="s">
        <v>2681</v>
      </c>
      <c r="G1966" s="4" t="s">
        <v>5663</v>
      </c>
      <c r="H1966" s="142" t="s">
        <v>3853</v>
      </c>
      <c r="I1966" s="4" t="s">
        <v>9</v>
      </c>
      <c r="J1966" s="4" t="s">
        <v>16</v>
      </c>
      <c r="K1966" s="4" t="s">
        <v>70</v>
      </c>
      <c r="L1966" s="136" t="s">
        <v>8093</v>
      </c>
      <c r="M1966" s="141"/>
      <c r="N1966" s="139"/>
      <c r="O1966" s="4"/>
      <c r="P1966" s="48" t="s">
        <v>5</v>
      </c>
      <c r="Q1966" s="4"/>
    </row>
    <row r="1967" spans="1:17" ht="45" customHeight="1" x14ac:dyDescent="0.2">
      <c r="A1967" s="57">
        <v>4145020</v>
      </c>
      <c r="B1967" s="4" t="s">
        <v>38</v>
      </c>
      <c r="C1967" s="4" t="s">
        <v>9756</v>
      </c>
      <c r="D1967" s="4" t="s">
        <v>322</v>
      </c>
      <c r="E1967" s="4" t="s">
        <v>39</v>
      </c>
      <c r="F1967" s="4" t="s">
        <v>2684</v>
      </c>
      <c r="G1967" s="4" t="s">
        <v>5666</v>
      </c>
      <c r="H1967" s="142" t="s">
        <v>3853</v>
      </c>
      <c r="I1967" s="4" t="s">
        <v>9</v>
      </c>
      <c r="J1967" s="4" t="s">
        <v>16</v>
      </c>
      <c r="K1967" s="4" t="s">
        <v>44</v>
      </c>
      <c r="L1967" s="136" t="s">
        <v>8096</v>
      </c>
      <c r="M1967" s="141"/>
      <c r="N1967" s="139" t="s">
        <v>9676</v>
      </c>
      <c r="O1967" s="4" t="s">
        <v>4238</v>
      </c>
      <c r="P1967" s="48" t="s">
        <v>5</v>
      </c>
      <c r="Q1967" s="4"/>
    </row>
    <row r="1968" spans="1:17" ht="45" customHeight="1" x14ac:dyDescent="0.2">
      <c r="A1968" s="57">
        <v>4145020</v>
      </c>
      <c r="B1968" s="4" t="s">
        <v>38</v>
      </c>
      <c r="C1968" s="4" t="s">
        <v>9767</v>
      </c>
      <c r="D1968" s="4" t="s">
        <v>34</v>
      </c>
      <c r="E1968" s="4" t="s">
        <v>55</v>
      </c>
      <c r="F1968" s="4" t="s">
        <v>2686</v>
      </c>
      <c r="G1968" s="4" t="s">
        <v>5668</v>
      </c>
      <c r="H1968" s="142" t="s">
        <v>3853</v>
      </c>
      <c r="I1968" s="4" t="s">
        <v>2</v>
      </c>
      <c r="J1968" s="4" t="s">
        <v>3</v>
      </c>
      <c r="K1968" s="4" t="s">
        <v>41</v>
      </c>
      <c r="L1968" s="136" t="s">
        <v>8098</v>
      </c>
      <c r="M1968" s="141" t="s">
        <v>331</v>
      </c>
      <c r="N1968" s="139" t="s">
        <v>9677</v>
      </c>
      <c r="O1968" s="4" t="s">
        <v>4166</v>
      </c>
      <c r="P1968" s="48" t="s">
        <v>5</v>
      </c>
      <c r="Q1968" s="4"/>
    </row>
    <row r="1969" spans="1:17" ht="45" customHeight="1" x14ac:dyDescent="0.2">
      <c r="A1969" s="57">
        <v>4145020</v>
      </c>
      <c r="B1969" s="4" t="s">
        <v>38</v>
      </c>
      <c r="C1969" s="4" t="s">
        <v>9771</v>
      </c>
      <c r="D1969" s="4" t="s">
        <v>40</v>
      </c>
      <c r="E1969" s="4" t="s">
        <v>39</v>
      </c>
      <c r="F1969" s="4" t="s">
        <v>2687</v>
      </c>
      <c r="G1969" s="4" t="s">
        <v>5669</v>
      </c>
      <c r="H1969" s="142" t="s">
        <v>3853</v>
      </c>
      <c r="I1969" s="4" t="s">
        <v>2</v>
      </c>
      <c r="J1969" s="4" t="s">
        <v>3</v>
      </c>
      <c r="K1969" s="4" t="s">
        <v>70</v>
      </c>
      <c r="L1969" s="136" t="s">
        <v>8099</v>
      </c>
      <c r="M1969" s="141"/>
      <c r="N1969" s="139"/>
      <c r="O1969" s="4"/>
      <c r="P1969" s="48" t="s">
        <v>5</v>
      </c>
      <c r="Q1969" s="4"/>
    </row>
    <row r="1970" spans="1:17" ht="45" customHeight="1" x14ac:dyDescent="0.2">
      <c r="A1970" s="57">
        <v>4145020</v>
      </c>
      <c r="B1970" s="4" t="s">
        <v>38</v>
      </c>
      <c r="C1970" s="4" t="s">
        <v>9756</v>
      </c>
      <c r="D1970" s="4" t="s">
        <v>32</v>
      </c>
      <c r="E1970" s="4" t="s">
        <v>2215</v>
      </c>
      <c r="F1970" s="4" t="s">
        <v>2694</v>
      </c>
      <c r="G1970" s="4" t="s">
        <v>5676</v>
      </c>
      <c r="H1970" s="142" t="s">
        <v>3853</v>
      </c>
      <c r="I1970" s="4" t="s">
        <v>9</v>
      </c>
      <c r="J1970" s="4" t="s">
        <v>16</v>
      </c>
      <c r="K1970" s="4" t="s">
        <v>41</v>
      </c>
      <c r="L1970" s="136" t="s">
        <v>8104</v>
      </c>
      <c r="M1970" s="147"/>
      <c r="N1970" s="139" t="s">
        <v>9681</v>
      </c>
      <c r="O1970" s="4" t="s">
        <v>3006</v>
      </c>
      <c r="P1970" s="48" t="s">
        <v>5</v>
      </c>
      <c r="Q1970" s="4"/>
    </row>
    <row r="1971" spans="1:17" ht="45" customHeight="1" x14ac:dyDescent="0.2">
      <c r="A1971" s="57">
        <v>4145020</v>
      </c>
      <c r="B1971" s="4" t="s">
        <v>38</v>
      </c>
      <c r="C1971" s="4" t="s">
        <v>9756</v>
      </c>
      <c r="D1971" s="4" t="s">
        <v>49</v>
      </c>
      <c r="E1971" s="4" t="s">
        <v>37</v>
      </c>
      <c r="F1971" s="4" t="s">
        <v>2695</v>
      </c>
      <c r="G1971" s="4" t="s">
        <v>5677</v>
      </c>
      <c r="H1971" s="142" t="s">
        <v>3853</v>
      </c>
      <c r="I1971" s="4" t="s">
        <v>9</v>
      </c>
      <c r="J1971" s="4" t="s">
        <v>16</v>
      </c>
      <c r="K1971" s="4" t="s">
        <v>44</v>
      </c>
      <c r="L1971" s="136" t="s">
        <v>8105</v>
      </c>
      <c r="M1971" s="141"/>
      <c r="N1971" s="139" t="s">
        <v>9682</v>
      </c>
      <c r="O1971" s="4" t="s">
        <v>9410</v>
      </c>
      <c r="P1971" s="48" t="s">
        <v>5</v>
      </c>
      <c r="Q1971" s="4"/>
    </row>
    <row r="1972" spans="1:17" ht="45" customHeight="1" x14ac:dyDescent="0.2">
      <c r="A1972" s="57">
        <v>4145020</v>
      </c>
      <c r="B1972" s="4" t="s">
        <v>38</v>
      </c>
      <c r="C1972" s="4" t="s">
        <v>9771</v>
      </c>
      <c r="D1972" s="4" t="s">
        <v>40</v>
      </c>
      <c r="E1972" s="4" t="s">
        <v>39</v>
      </c>
      <c r="F1972" s="4" t="s">
        <v>2702</v>
      </c>
      <c r="G1972" s="4" t="s">
        <v>5684</v>
      </c>
      <c r="H1972" s="142" t="s">
        <v>3051</v>
      </c>
      <c r="I1972" s="4" t="s">
        <v>6</v>
      </c>
      <c r="J1972" s="4" t="s">
        <v>19</v>
      </c>
      <c r="K1972" s="4" t="s">
        <v>44</v>
      </c>
      <c r="L1972" s="136" t="s">
        <v>8112</v>
      </c>
      <c r="M1972" s="141"/>
      <c r="N1972" s="139" t="s">
        <v>9687</v>
      </c>
      <c r="O1972" s="4" t="s">
        <v>3855</v>
      </c>
      <c r="P1972" s="48" t="s">
        <v>5</v>
      </c>
      <c r="Q1972" s="4"/>
    </row>
    <row r="1973" spans="1:17" ht="45" customHeight="1" x14ac:dyDescent="0.2">
      <c r="A1973" s="57">
        <v>4145020</v>
      </c>
      <c r="B1973" s="4" t="s">
        <v>38</v>
      </c>
      <c r="C1973" s="4" t="s">
        <v>9756</v>
      </c>
      <c r="D1973" s="4" t="s">
        <v>39</v>
      </c>
      <c r="E1973" s="4" t="s">
        <v>318</v>
      </c>
      <c r="F1973" s="4" t="s">
        <v>2704</v>
      </c>
      <c r="G1973" s="4" t="s">
        <v>5686</v>
      </c>
      <c r="H1973" s="142" t="s">
        <v>4493</v>
      </c>
      <c r="I1973" s="4" t="s">
        <v>9</v>
      </c>
      <c r="J1973" s="4" t="s">
        <v>16</v>
      </c>
      <c r="K1973" s="4" t="s">
        <v>41</v>
      </c>
      <c r="L1973" s="136" t="s">
        <v>8114</v>
      </c>
      <c r="M1973" s="141" t="s">
        <v>45</v>
      </c>
      <c r="N1973" s="139" t="s">
        <v>9689</v>
      </c>
      <c r="O1973" s="4" t="s">
        <v>4238</v>
      </c>
      <c r="P1973" s="48" t="s">
        <v>5</v>
      </c>
      <c r="Q1973" s="4"/>
    </row>
    <row r="1974" spans="1:17" ht="45" customHeight="1" x14ac:dyDescent="0.2">
      <c r="A1974" s="57">
        <v>4145020</v>
      </c>
      <c r="B1974" s="4" t="s">
        <v>38</v>
      </c>
      <c r="C1974" s="4" t="s">
        <v>9756</v>
      </c>
      <c r="D1974" s="4" t="s">
        <v>1702</v>
      </c>
      <c r="E1974" s="4" t="s">
        <v>29</v>
      </c>
      <c r="F1974" s="4" t="s">
        <v>2708</v>
      </c>
      <c r="G1974" s="4" t="s">
        <v>5690</v>
      </c>
      <c r="H1974" s="142" t="s">
        <v>3174</v>
      </c>
      <c r="I1974" s="4" t="s">
        <v>28</v>
      </c>
      <c r="J1974" s="4" t="s">
        <v>16</v>
      </c>
      <c r="K1974" s="4" t="s">
        <v>70</v>
      </c>
      <c r="L1974" s="136" t="s">
        <v>8118</v>
      </c>
      <c r="M1974" s="141"/>
      <c r="N1974" s="139"/>
      <c r="O1974" s="4"/>
      <c r="P1974" s="48" t="s">
        <v>26</v>
      </c>
      <c r="Q1974" s="4"/>
    </row>
    <row r="1975" spans="1:17" ht="45" customHeight="1" x14ac:dyDescent="0.2">
      <c r="A1975" s="57">
        <v>4145020</v>
      </c>
      <c r="B1975" s="4" t="s">
        <v>38</v>
      </c>
      <c r="C1975" s="4" t="s">
        <v>9771</v>
      </c>
      <c r="D1975" s="4" t="s">
        <v>40</v>
      </c>
      <c r="E1975" s="4" t="s">
        <v>39</v>
      </c>
      <c r="F1975" s="4" t="s">
        <v>2709</v>
      </c>
      <c r="G1975" s="4" t="s">
        <v>5691</v>
      </c>
      <c r="H1975" s="142" t="s">
        <v>3174</v>
      </c>
      <c r="I1975" s="4" t="s">
        <v>14</v>
      </c>
      <c r="J1975" s="4" t="s">
        <v>3</v>
      </c>
      <c r="K1975" s="4" t="s">
        <v>44</v>
      </c>
      <c r="L1975" s="136" t="s">
        <v>8119</v>
      </c>
      <c r="M1975" s="141"/>
      <c r="N1975" s="139" t="s">
        <v>9692</v>
      </c>
      <c r="O1975" s="4" t="s">
        <v>4166</v>
      </c>
      <c r="P1975" s="48" t="s">
        <v>5</v>
      </c>
      <c r="Q1975" s="4"/>
    </row>
    <row r="1976" spans="1:17" ht="45" customHeight="1" x14ac:dyDescent="0.2">
      <c r="A1976" s="57">
        <v>4145020</v>
      </c>
      <c r="B1976" s="4" t="s">
        <v>38</v>
      </c>
      <c r="C1976" s="4" t="s">
        <v>9756</v>
      </c>
      <c r="D1976" s="4" t="s">
        <v>29</v>
      </c>
      <c r="E1976" s="4" t="s">
        <v>300</v>
      </c>
      <c r="F1976" s="4" t="s">
        <v>2710</v>
      </c>
      <c r="G1976" s="4" t="s">
        <v>5692</v>
      </c>
      <c r="H1976" s="142" t="s">
        <v>3540</v>
      </c>
      <c r="I1976" s="4" t="s">
        <v>9</v>
      </c>
      <c r="J1976" s="4" t="s">
        <v>16</v>
      </c>
      <c r="K1976" s="4" t="s">
        <v>41</v>
      </c>
      <c r="L1976" s="136" t="s">
        <v>8120</v>
      </c>
      <c r="M1976" s="141" t="s">
        <v>193</v>
      </c>
      <c r="N1976" s="139" t="s">
        <v>9693</v>
      </c>
      <c r="O1976" s="4" t="s">
        <v>3174</v>
      </c>
      <c r="P1976" s="48" t="s">
        <v>5</v>
      </c>
      <c r="Q1976" s="4"/>
    </row>
    <row r="1977" spans="1:17" ht="45" customHeight="1" x14ac:dyDescent="0.2">
      <c r="A1977" s="57">
        <v>4145020</v>
      </c>
      <c r="B1977" s="4" t="s">
        <v>38</v>
      </c>
      <c r="C1977" s="4" t="s">
        <v>9767</v>
      </c>
      <c r="D1977" s="4" t="s">
        <v>34</v>
      </c>
      <c r="E1977" s="4" t="s">
        <v>55</v>
      </c>
      <c r="F1977" s="4" t="s">
        <v>2712</v>
      </c>
      <c r="G1977" s="4" t="s">
        <v>5694</v>
      </c>
      <c r="H1977" s="142" t="s">
        <v>3540</v>
      </c>
      <c r="I1977" s="4" t="s">
        <v>9</v>
      </c>
      <c r="J1977" s="4" t="s">
        <v>16</v>
      </c>
      <c r="K1977" s="4" t="s">
        <v>41</v>
      </c>
      <c r="L1977" s="136" t="s">
        <v>8122</v>
      </c>
      <c r="M1977" s="141" t="s">
        <v>331</v>
      </c>
      <c r="N1977" s="139" t="s">
        <v>9694</v>
      </c>
      <c r="O1977" s="4" t="s">
        <v>3174</v>
      </c>
      <c r="P1977" s="48" t="s">
        <v>5</v>
      </c>
      <c r="Q1977" s="4"/>
    </row>
    <row r="1978" spans="1:17" ht="45" customHeight="1" x14ac:dyDescent="0.2">
      <c r="A1978" s="57">
        <v>4145020</v>
      </c>
      <c r="B1978" s="4" t="s">
        <v>38</v>
      </c>
      <c r="C1978" s="4" t="s">
        <v>9756</v>
      </c>
      <c r="D1978" s="4" t="s">
        <v>322</v>
      </c>
      <c r="E1978" s="4" t="s">
        <v>39</v>
      </c>
      <c r="F1978" s="4" t="s">
        <v>2713</v>
      </c>
      <c r="G1978" s="4" t="s">
        <v>5695</v>
      </c>
      <c r="H1978" s="142" t="s">
        <v>3540</v>
      </c>
      <c r="I1978" s="4" t="s">
        <v>9</v>
      </c>
      <c r="J1978" s="4" t="s">
        <v>16</v>
      </c>
      <c r="K1978" s="4" t="s">
        <v>44</v>
      </c>
      <c r="L1978" s="136" t="s">
        <v>8123</v>
      </c>
      <c r="M1978" s="141"/>
      <c r="N1978" s="139" t="s">
        <v>9695</v>
      </c>
      <c r="O1978" s="4" t="s">
        <v>4166</v>
      </c>
      <c r="P1978" s="48" t="s">
        <v>5</v>
      </c>
      <c r="Q1978" s="4"/>
    </row>
    <row r="1979" spans="1:17" ht="45" customHeight="1" x14ac:dyDescent="0.2">
      <c r="A1979" s="57">
        <v>4145020</v>
      </c>
      <c r="B1979" s="4" t="s">
        <v>38</v>
      </c>
      <c r="C1979" s="4" t="s">
        <v>9756</v>
      </c>
      <c r="D1979" s="4" t="s">
        <v>29</v>
      </c>
      <c r="E1979" s="4" t="s">
        <v>53</v>
      </c>
      <c r="F1979" s="4" t="s">
        <v>2714</v>
      </c>
      <c r="G1979" s="4" t="s">
        <v>5696</v>
      </c>
      <c r="H1979" s="142" t="s">
        <v>3540</v>
      </c>
      <c r="I1979" s="4" t="s">
        <v>9</v>
      </c>
      <c r="J1979" s="4" t="s">
        <v>3</v>
      </c>
      <c r="K1979" s="4" t="s">
        <v>70</v>
      </c>
      <c r="L1979" s="136" t="s">
        <v>8124</v>
      </c>
      <c r="M1979" s="141"/>
      <c r="N1979" s="139"/>
      <c r="O1979" s="4"/>
      <c r="P1979" s="48" t="s">
        <v>5</v>
      </c>
      <c r="Q1979" s="4"/>
    </row>
    <row r="1980" spans="1:17" ht="45" customHeight="1" x14ac:dyDescent="0.2">
      <c r="A1980" s="57">
        <v>4145020</v>
      </c>
      <c r="B1980" s="4" t="s">
        <v>38</v>
      </c>
      <c r="C1980" s="4" t="s">
        <v>9771</v>
      </c>
      <c r="D1980" s="4" t="s">
        <v>56</v>
      </c>
      <c r="E1980" s="4" t="s">
        <v>89</v>
      </c>
      <c r="F1980" s="4" t="s">
        <v>2715</v>
      </c>
      <c r="G1980" s="4" t="s">
        <v>5697</v>
      </c>
      <c r="H1980" s="142" t="s">
        <v>3540</v>
      </c>
      <c r="I1980" s="4" t="s">
        <v>2</v>
      </c>
      <c r="J1980" s="4" t="s">
        <v>16</v>
      </c>
      <c r="K1980" s="4" t="s">
        <v>70</v>
      </c>
      <c r="L1980" s="136" t="s">
        <v>8125</v>
      </c>
      <c r="M1980" s="141"/>
      <c r="N1980" s="139"/>
      <c r="O1980" s="4"/>
      <c r="P1980" s="48" t="s">
        <v>5</v>
      </c>
      <c r="Q1980" s="4"/>
    </row>
    <row r="1981" spans="1:17" ht="45" customHeight="1" x14ac:dyDescent="0.2">
      <c r="A1981" s="57">
        <v>4145020</v>
      </c>
      <c r="B1981" s="4" t="s">
        <v>38</v>
      </c>
      <c r="C1981" s="4" t="s">
        <v>9756</v>
      </c>
      <c r="D1981" s="4" t="s">
        <v>79</v>
      </c>
      <c r="E1981" s="4" t="s">
        <v>926</v>
      </c>
      <c r="F1981" s="4" t="s">
        <v>2716</v>
      </c>
      <c r="G1981" s="4" t="s">
        <v>5698</v>
      </c>
      <c r="H1981" s="142" t="s">
        <v>3568</v>
      </c>
      <c r="I1981" s="4" t="s">
        <v>9</v>
      </c>
      <c r="J1981" s="4" t="s">
        <v>3</v>
      </c>
      <c r="K1981" s="4" t="s">
        <v>70</v>
      </c>
      <c r="L1981" s="136" t="s">
        <v>8126</v>
      </c>
      <c r="M1981" s="141"/>
      <c r="N1981" s="139"/>
      <c r="O1981" s="4"/>
      <c r="P1981" s="48" t="s">
        <v>5</v>
      </c>
      <c r="Q1981" s="4"/>
    </row>
    <row r="1982" spans="1:17" ht="45" customHeight="1" x14ac:dyDescent="0.2">
      <c r="A1982" s="57">
        <v>4145020</v>
      </c>
      <c r="B1982" s="4" t="s">
        <v>38</v>
      </c>
      <c r="C1982" s="4" t="s">
        <v>9756</v>
      </c>
      <c r="D1982" s="4" t="s">
        <v>310</v>
      </c>
      <c r="E1982" s="4" t="s">
        <v>31</v>
      </c>
      <c r="F1982" s="4" t="s">
        <v>2719</v>
      </c>
      <c r="G1982" s="4" t="s">
        <v>5701</v>
      </c>
      <c r="H1982" s="142" t="s">
        <v>3568</v>
      </c>
      <c r="I1982" s="4" t="s">
        <v>9</v>
      </c>
      <c r="J1982" s="4" t="s">
        <v>16</v>
      </c>
      <c r="K1982" s="4" t="s">
        <v>41</v>
      </c>
      <c r="L1982" s="136" t="s">
        <v>8129</v>
      </c>
      <c r="M1982" s="141" t="s">
        <v>350</v>
      </c>
      <c r="N1982" s="139" t="s">
        <v>9698</v>
      </c>
      <c r="O1982" s="4" t="s">
        <v>3051</v>
      </c>
      <c r="P1982" s="48" t="s">
        <v>5</v>
      </c>
      <c r="Q1982" s="4"/>
    </row>
    <row r="1983" spans="1:17" ht="45" customHeight="1" x14ac:dyDescent="0.2">
      <c r="A1983" s="57">
        <v>4145020</v>
      </c>
      <c r="B1983" s="4" t="s">
        <v>38</v>
      </c>
      <c r="C1983" s="4" t="s">
        <v>9756</v>
      </c>
      <c r="D1983" s="4" t="s">
        <v>339</v>
      </c>
      <c r="E1983" s="4" t="s">
        <v>924</v>
      </c>
      <c r="F1983" s="4" t="s">
        <v>2724</v>
      </c>
      <c r="G1983" s="4" t="s">
        <v>5706</v>
      </c>
      <c r="H1983" s="142" t="s">
        <v>5707</v>
      </c>
      <c r="I1983" s="4" t="s">
        <v>59</v>
      </c>
      <c r="J1983" s="4" t="s">
        <v>16</v>
      </c>
      <c r="K1983" s="4" t="s">
        <v>70</v>
      </c>
      <c r="L1983" s="136" t="s">
        <v>8134</v>
      </c>
      <c r="M1983" s="141"/>
      <c r="N1983" s="139"/>
      <c r="O1983" s="4"/>
      <c r="P1983" s="48" t="s">
        <v>5</v>
      </c>
      <c r="Q1983" s="4"/>
    </row>
    <row r="1984" spans="1:17" ht="45" customHeight="1" x14ac:dyDescent="0.2">
      <c r="A1984" s="57">
        <v>4145020</v>
      </c>
      <c r="B1984" s="4" t="s">
        <v>38</v>
      </c>
      <c r="C1984" s="4" t="s">
        <v>9766</v>
      </c>
      <c r="D1984" s="4" t="s">
        <v>1971</v>
      </c>
      <c r="E1984" s="4" t="s">
        <v>903</v>
      </c>
      <c r="F1984" s="4" t="s">
        <v>2725</v>
      </c>
      <c r="G1984" s="4" t="s">
        <v>5708</v>
      </c>
      <c r="H1984" s="142" t="s">
        <v>3568</v>
      </c>
      <c r="I1984" s="4" t="s">
        <v>9</v>
      </c>
      <c r="J1984" s="4" t="s">
        <v>16</v>
      </c>
      <c r="K1984" s="4" t="s">
        <v>70</v>
      </c>
      <c r="L1984" s="136" t="s">
        <v>8135</v>
      </c>
      <c r="M1984" s="141"/>
      <c r="N1984" s="139"/>
      <c r="O1984" s="4"/>
      <c r="P1984" s="48" t="s">
        <v>5</v>
      </c>
      <c r="Q1984" s="4"/>
    </row>
    <row r="1985" spans="1:17" ht="45" customHeight="1" x14ac:dyDescent="0.2">
      <c r="A1985" s="57">
        <v>4145020</v>
      </c>
      <c r="B1985" s="4" t="s">
        <v>38</v>
      </c>
      <c r="C1985" s="4" t="s">
        <v>9767</v>
      </c>
      <c r="D1985" s="4" t="s">
        <v>34</v>
      </c>
      <c r="E1985" s="4" t="s">
        <v>55</v>
      </c>
      <c r="F1985" s="4" t="s">
        <v>2727</v>
      </c>
      <c r="G1985" s="4" t="s">
        <v>5710</v>
      </c>
      <c r="H1985" s="142" t="s">
        <v>3568</v>
      </c>
      <c r="I1985" s="4" t="s">
        <v>2</v>
      </c>
      <c r="J1985" s="4" t="s">
        <v>3</v>
      </c>
      <c r="K1985" s="4" t="s">
        <v>41</v>
      </c>
      <c r="L1985" s="136" t="s">
        <v>8137</v>
      </c>
      <c r="M1985" s="141" t="s">
        <v>331</v>
      </c>
      <c r="N1985" s="139" t="s">
        <v>9701</v>
      </c>
      <c r="O1985" s="4" t="s">
        <v>3174</v>
      </c>
      <c r="P1985" s="48" t="s">
        <v>5</v>
      </c>
      <c r="Q1985" s="4"/>
    </row>
    <row r="1986" spans="1:17" ht="45" customHeight="1" x14ac:dyDescent="0.2">
      <c r="A1986" s="57">
        <v>4145020</v>
      </c>
      <c r="B1986" s="4" t="s">
        <v>38</v>
      </c>
      <c r="C1986" s="4" t="s">
        <v>9767</v>
      </c>
      <c r="D1986" s="4" t="s">
        <v>34</v>
      </c>
      <c r="E1986" s="4" t="s">
        <v>55</v>
      </c>
      <c r="F1986" s="4" t="s">
        <v>2728</v>
      </c>
      <c r="G1986" s="4" t="s">
        <v>5711</v>
      </c>
      <c r="H1986" s="142" t="s">
        <v>4796</v>
      </c>
      <c r="I1986" s="4" t="s">
        <v>9</v>
      </c>
      <c r="J1986" s="4" t="s">
        <v>16</v>
      </c>
      <c r="K1986" s="4" t="s">
        <v>41</v>
      </c>
      <c r="L1986" s="136" t="s">
        <v>8138</v>
      </c>
      <c r="M1986" s="141" t="s">
        <v>331</v>
      </c>
      <c r="N1986" s="139" t="s">
        <v>9702</v>
      </c>
      <c r="O1986" s="4" t="s">
        <v>2994</v>
      </c>
      <c r="P1986" s="48" t="s">
        <v>5</v>
      </c>
      <c r="Q1986" s="4"/>
    </row>
    <row r="1987" spans="1:17" ht="45" customHeight="1" x14ac:dyDescent="0.2">
      <c r="A1987" s="57">
        <v>4145020</v>
      </c>
      <c r="B1987" s="4" t="s">
        <v>38</v>
      </c>
      <c r="C1987" s="4" t="s">
        <v>9756</v>
      </c>
      <c r="D1987" s="4" t="s">
        <v>310</v>
      </c>
      <c r="E1987" s="4" t="s">
        <v>31</v>
      </c>
      <c r="F1987" s="4" t="s">
        <v>2732</v>
      </c>
      <c r="G1987" s="4" t="s">
        <v>5715</v>
      </c>
      <c r="H1987" s="142" t="s">
        <v>4796</v>
      </c>
      <c r="I1987" s="4" t="s">
        <v>9</v>
      </c>
      <c r="J1987" s="4" t="s">
        <v>16</v>
      </c>
      <c r="K1987" s="4" t="s">
        <v>70</v>
      </c>
      <c r="L1987" s="136" t="s">
        <v>8142</v>
      </c>
      <c r="M1987" s="141"/>
      <c r="N1987" s="139"/>
      <c r="O1987" s="4"/>
      <c r="P1987" s="48" t="s">
        <v>5</v>
      </c>
      <c r="Q1987" s="4"/>
    </row>
    <row r="1988" spans="1:17" ht="45" customHeight="1" x14ac:dyDescent="0.2">
      <c r="A1988" s="57">
        <v>4145020</v>
      </c>
      <c r="B1988" s="4" t="s">
        <v>38</v>
      </c>
      <c r="C1988" s="4" t="s">
        <v>9767</v>
      </c>
      <c r="D1988" s="4" t="s">
        <v>34</v>
      </c>
      <c r="E1988" s="4" t="s">
        <v>55</v>
      </c>
      <c r="F1988" s="4" t="s">
        <v>2738</v>
      </c>
      <c r="G1988" s="4" t="s">
        <v>5721</v>
      </c>
      <c r="H1988" s="142" t="s">
        <v>4796</v>
      </c>
      <c r="I1988" s="4" t="s">
        <v>9</v>
      </c>
      <c r="J1988" s="4" t="s">
        <v>16</v>
      </c>
      <c r="K1988" s="4" t="s">
        <v>41</v>
      </c>
      <c r="L1988" s="136" t="s">
        <v>8147</v>
      </c>
      <c r="M1988" s="141" t="s">
        <v>331</v>
      </c>
      <c r="N1988" s="139" t="s">
        <v>9708</v>
      </c>
      <c r="O1988" s="4" t="s">
        <v>3174</v>
      </c>
      <c r="P1988" s="48" t="s">
        <v>5</v>
      </c>
      <c r="Q1988" s="4"/>
    </row>
    <row r="1989" spans="1:17" ht="45" customHeight="1" x14ac:dyDescent="0.2">
      <c r="A1989" s="57">
        <v>4145020</v>
      </c>
      <c r="B1989" s="4" t="s">
        <v>38</v>
      </c>
      <c r="C1989" s="4" t="s">
        <v>9756</v>
      </c>
      <c r="D1989" s="4" t="s">
        <v>29</v>
      </c>
      <c r="E1989" s="4" t="s">
        <v>53</v>
      </c>
      <c r="F1989" s="4" t="s">
        <v>2741</v>
      </c>
      <c r="G1989" s="4" t="s">
        <v>5724</v>
      </c>
      <c r="H1989" s="142" t="s">
        <v>4796</v>
      </c>
      <c r="I1989" s="4" t="s">
        <v>52</v>
      </c>
      <c r="J1989" s="4" t="s">
        <v>16</v>
      </c>
      <c r="K1989" s="4" t="s">
        <v>70</v>
      </c>
      <c r="L1989" s="136" t="s">
        <v>8150</v>
      </c>
      <c r="M1989" s="141"/>
      <c r="N1989" s="139"/>
      <c r="O1989" s="4"/>
      <c r="P1989" s="48" t="s">
        <v>5</v>
      </c>
      <c r="Q1989" s="4"/>
    </row>
    <row r="1990" spans="1:17" ht="45" customHeight="1" x14ac:dyDescent="0.2">
      <c r="A1990" s="57">
        <v>4145020</v>
      </c>
      <c r="B1990" s="4" t="s">
        <v>38</v>
      </c>
      <c r="C1990" s="4" t="s">
        <v>9756</v>
      </c>
      <c r="D1990" s="4" t="s">
        <v>924</v>
      </c>
      <c r="E1990" s="4" t="s">
        <v>29</v>
      </c>
      <c r="F1990" s="4" t="s">
        <v>2742</v>
      </c>
      <c r="G1990" s="4" t="s">
        <v>5725</v>
      </c>
      <c r="H1990" s="142" t="s">
        <v>4796</v>
      </c>
      <c r="I1990" s="4" t="s">
        <v>2</v>
      </c>
      <c r="J1990" s="4" t="s">
        <v>16</v>
      </c>
      <c r="K1990" s="4" t="s">
        <v>70</v>
      </c>
      <c r="L1990" s="136" t="s">
        <v>8151</v>
      </c>
      <c r="M1990" s="141"/>
      <c r="N1990" s="139"/>
      <c r="O1990" s="4"/>
      <c r="P1990" s="48" t="s">
        <v>5</v>
      </c>
      <c r="Q1990" s="4"/>
    </row>
    <row r="1991" spans="1:17" ht="45" customHeight="1" x14ac:dyDescent="0.2">
      <c r="A1991" s="57">
        <v>4145020</v>
      </c>
      <c r="B1991" s="4" t="s">
        <v>38</v>
      </c>
      <c r="C1991" s="4" t="s">
        <v>9771</v>
      </c>
      <c r="D1991" s="4" t="s">
        <v>56</v>
      </c>
      <c r="E1991" s="4" t="s">
        <v>55</v>
      </c>
      <c r="F1991" s="4" t="s">
        <v>2743</v>
      </c>
      <c r="G1991" s="4" t="s">
        <v>5726</v>
      </c>
      <c r="H1991" s="142" t="s">
        <v>4796</v>
      </c>
      <c r="I1991" s="4" t="s">
        <v>9</v>
      </c>
      <c r="J1991" s="4" t="s">
        <v>16</v>
      </c>
      <c r="K1991" s="4" t="s">
        <v>70</v>
      </c>
      <c r="L1991" s="136" t="s">
        <v>8152</v>
      </c>
      <c r="M1991" s="141"/>
      <c r="N1991" s="139"/>
      <c r="O1991" s="4"/>
      <c r="P1991" s="48" t="s">
        <v>5</v>
      </c>
      <c r="Q1991" s="4"/>
    </row>
    <row r="1992" spans="1:17" ht="45" customHeight="1" x14ac:dyDescent="0.2">
      <c r="A1992" s="57">
        <v>4145020</v>
      </c>
      <c r="B1992" s="4" t="s">
        <v>38</v>
      </c>
      <c r="C1992" s="4" t="s">
        <v>9767</v>
      </c>
      <c r="D1992" s="4" t="s">
        <v>34</v>
      </c>
      <c r="E1992" s="4" t="s">
        <v>55</v>
      </c>
      <c r="F1992" s="4" t="s">
        <v>2744</v>
      </c>
      <c r="G1992" s="4" t="s">
        <v>5727</v>
      </c>
      <c r="H1992" s="142" t="s">
        <v>4796</v>
      </c>
      <c r="I1992" s="4" t="s">
        <v>9</v>
      </c>
      <c r="J1992" s="4" t="s">
        <v>16</v>
      </c>
      <c r="K1992" s="4" t="s">
        <v>41</v>
      </c>
      <c r="L1992" s="136" t="s">
        <v>8153</v>
      </c>
      <c r="M1992" s="141" t="s">
        <v>331</v>
      </c>
      <c r="N1992" s="139" t="s">
        <v>9710</v>
      </c>
      <c r="O1992" s="4" t="s">
        <v>3174</v>
      </c>
      <c r="P1992" s="48" t="s">
        <v>5</v>
      </c>
      <c r="Q1992" s="4"/>
    </row>
    <row r="1993" spans="1:17" ht="45" customHeight="1" x14ac:dyDescent="0.2">
      <c r="A1993" s="57">
        <v>4145020</v>
      </c>
      <c r="B1993" s="4" t="s">
        <v>38</v>
      </c>
      <c r="C1993" s="4" t="s">
        <v>9756</v>
      </c>
      <c r="D1993" s="4" t="s">
        <v>91</v>
      </c>
      <c r="E1993" s="4" t="s">
        <v>31</v>
      </c>
      <c r="F1993" s="4" t="s">
        <v>2745</v>
      </c>
      <c r="G1993" s="4" t="s">
        <v>5728</v>
      </c>
      <c r="H1993" s="142" t="s">
        <v>4796</v>
      </c>
      <c r="I1993" s="4" t="s">
        <v>52</v>
      </c>
      <c r="J1993" s="4" t="s">
        <v>16</v>
      </c>
      <c r="K1993" s="4" t="s">
        <v>41</v>
      </c>
      <c r="L1993" s="136" t="s">
        <v>8154</v>
      </c>
      <c r="M1993" s="141"/>
      <c r="N1993" s="139" t="s">
        <v>9711</v>
      </c>
      <c r="O1993" s="4" t="s">
        <v>3006</v>
      </c>
      <c r="P1993" s="48" t="s">
        <v>5</v>
      </c>
      <c r="Q1993" s="4"/>
    </row>
    <row r="1994" spans="1:17" ht="45" customHeight="1" x14ac:dyDescent="0.2">
      <c r="A1994" s="57">
        <v>4145020</v>
      </c>
      <c r="B1994" s="4" t="s">
        <v>38</v>
      </c>
      <c r="C1994" s="4" t="s">
        <v>9766</v>
      </c>
      <c r="D1994" s="4" t="s">
        <v>55</v>
      </c>
      <c r="E1994" s="4" t="s">
        <v>29</v>
      </c>
      <c r="F1994" s="4" t="s">
        <v>2747</v>
      </c>
      <c r="G1994" s="4" t="s">
        <v>5730</v>
      </c>
      <c r="H1994" s="142" t="s">
        <v>4796</v>
      </c>
      <c r="I1994" s="4" t="s">
        <v>9</v>
      </c>
      <c r="J1994" s="4" t="s">
        <v>16</v>
      </c>
      <c r="K1994" s="4" t="s">
        <v>44</v>
      </c>
      <c r="L1994" s="136" t="s">
        <v>8156</v>
      </c>
      <c r="M1994" s="141" t="s">
        <v>331</v>
      </c>
      <c r="N1994" s="139" t="s">
        <v>9712</v>
      </c>
      <c r="O1994" s="4" t="s">
        <v>3208</v>
      </c>
      <c r="P1994" s="48" t="s">
        <v>5</v>
      </c>
      <c r="Q1994" s="4"/>
    </row>
    <row r="1995" spans="1:17" ht="45" customHeight="1" x14ac:dyDescent="0.2">
      <c r="A1995" s="57">
        <v>4145020</v>
      </c>
      <c r="B1995" s="4" t="s">
        <v>38</v>
      </c>
      <c r="C1995" s="4" t="s">
        <v>9767</v>
      </c>
      <c r="D1995" s="4" t="s">
        <v>34</v>
      </c>
      <c r="E1995" s="4" t="s">
        <v>55</v>
      </c>
      <c r="F1995" s="4" t="s">
        <v>2749</v>
      </c>
      <c r="G1995" s="4" t="s">
        <v>5732</v>
      </c>
      <c r="H1995" s="142" t="s">
        <v>4896</v>
      </c>
      <c r="I1995" s="4" t="s">
        <v>9</v>
      </c>
      <c r="J1995" s="4" t="s">
        <v>16</v>
      </c>
      <c r="K1995" s="4" t="s">
        <v>41</v>
      </c>
      <c r="L1995" s="136" t="s">
        <v>8158</v>
      </c>
      <c r="M1995" s="141" t="s">
        <v>331</v>
      </c>
      <c r="N1995" s="139" t="s">
        <v>9714</v>
      </c>
      <c r="O1995" s="4" t="s">
        <v>3174</v>
      </c>
      <c r="P1995" s="48" t="s">
        <v>5</v>
      </c>
      <c r="Q1995" s="4"/>
    </row>
    <row r="1996" spans="1:17" ht="45" customHeight="1" x14ac:dyDescent="0.2">
      <c r="A1996" s="57">
        <v>4145020</v>
      </c>
      <c r="B1996" s="4" t="s">
        <v>38</v>
      </c>
      <c r="C1996" s="4" t="s">
        <v>9771</v>
      </c>
      <c r="D1996" s="4" t="s">
        <v>56</v>
      </c>
      <c r="E1996" s="4" t="s">
        <v>55</v>
      </c>
      <c r="F1996" s="4" t="s">
        <v>2750</v>
      </c>
      <c r="G1996" s="4" t="s">
        <v>5733</v>
      </c>
      <c r="H1996" s="142" t="s">
        <v>4896</v>
      </c>
      <c r="I1996" s="4" t="s">
        <v>9</v>
      </c>
      <c r="J1996" s="4" t="s">
        <v>16</v>
      </c>
      <c r="K1996" s="4" t="s">
        <v>70</v>
      </c>
      <c r="L1996" s="136" t="s">
        <v>8159</v>
      </c>
      <c r="M1996" s="141"/>
      <c r="N1996" s="139"/>
      <c r="O1996" s="4"/>
      <c r="P1996" s="48" t="s">
        <v>5</v>
      </c>
      <c r="Q1996" s="4"/>
    </row>
    <row r="1997" spans="1:17" ht="45" customHeight="1" x14ac:dyDescent="0.2">
      <c r="A1997" s="57">
        <v>4145020</v>
      </c>
      <c r="B1997" s="4" t="s">
        <v>38</v>
      </c>
      <c r="C1997" s="4" t="s">
        <v>9756</v>
      </c>
      <c r="D1997" s="4" t="s">
        <v>324</v>
      </c>
      <c r="E1997" s="4" t="s">
        <v>926</v>
      </c>
      <c r="F1997" s="4" t="s">
        <v>2752</v>
      </c>
      <c r="G1997" s="4" t="s">
        <v>5735</v>
      </c>
      <c r="H1997" s="142" t="s">
        <v>3655</v>
      </c>
      <c r="I1997" s="4" t="s">
        <v>30</v>
      </c>
      <c r="J1997" s="4" t="s">
        <v>16</v>
      </c>
      <c r="K1997" s="4" t="s">
        <v>70</v>
      </c>
      <c r="L1997" s="136" t="s">
        <v>8161</v>
      </c>
      <c r="M1997" s="141"/>
      <c r="N1997" s="139"/>
      <c r="O1997" s="4"/>
      <c r="P1997" s="48" t="s">
        <v>5</v>
      </c>
      <c r="Q1997" s="4"/>
    </row>
    <row r="1998" spans="1:17" ht="45" customHeight="1" x14ac:dyDescent="0.2">
      <c r="A1998" s="57">
        <v>4145020</v>
      </c>
      <c r="B1998" s="4" t="s">
        <v>38</v>
      </c>
      <c r="C1998" s="4" t="s">
        <v>9756</v>
      </c>
      <c r="D1998" s="4" t="s">
        <v>322</v>
      </c>
      <c r="E1998" s="4" t="s">
        <v>39</v>
      </c>
      <c r="F1998" s="4" t="s">
        <v>2754</v>
      </c>
      <c r="G1998" s="4" t="s">
        <v>5737</v>
      </c>
      <c r="H1998" s="142" t="s">
        <v>3655</v>
      </c>
      <c r="I1998" s="4" t="s">
        <v>9</v>
      </c>
      <c r="J1998" s="4" t="s">
        <v>16</v>
      </c>
      <c r="K1998" s="4" t="s">
        <v>70</v>
      </c>
      <c r="L1998" s="136" t="s">
        <v>8163</v>
      </c>
      <c r="M1998" s="141"/>
      <c r="N1998" s="139"/>
      <c r="O1998" s="4"/>
      <c r="P1998" s="48" t="s">
        <v>5</v>
      </c>
      <c r="Q1998" s="4"/>
    </row>
    <row r="1999" spans="1:17" ht="45" customHeight="1" x14ac:dyDescent="0.2">
      <c r="A1999" s="57">
        <v>4145020</v>
      </c>
      <c r="B1999" s="4" t="s">
        <v>38</v>
      </c>
      <c r="C1999" s="4" t="s">
        <v>9766</v>
      </c>
      <c r="D1999" s="4" t="s">
        <v>55</v>
      </c>
      <c r="E1999" s="4" t="s">
        <v>29</v>
      </c>
      <c r="F1999" s="4" t="s">
        <v>2757</v>
      </c>
      <c r="G1999" s="4" t="s">
        <v>5740</v>
      </c>
      <c r="H1999" s="142" t="s">
        <v>3655</v>
      </c>
      <c r="I1999" s="4" t="s">
        <v>9</v>
      </c>
      <c r="J1999" s="4" t="s">
        <v>16</v>
      </c>
      <c r="K1999" s="4" t="s">
        <v>44</v>
      </c>
      <c r="L1999" s="136" t="s">
        <v>8166</v>
      </c>
      <c r="M1999" s="141" t="s">
        <v>331</v>
      </c>
      <c r="N1999" s="139" t="s">
        <v>9718</v>
      </c>
      <c r="O1999" s="4" t="s">
        <v>2994</v>
      </c>
      <c r="P1999" s="48" t="s">
        <v>5</v>
      </c>
      <c r="Q1999" s="4"/>
    </row>
    <row r="2000" spans="1:17" ht="45" customHeight="1" x14ac:dyDescent="0.2">
      <c r="A2000" s="57">
        <v>4145020</v>
      </c>
      <c r="B2000" s="4" t="s">
        <v>38</v>
      </c>
      <c r="C2000" s="4" t="s">
        <v>9756</v>
      </c>
      <c r="D2000" s="4" t="s">
        <v>325</v>
      </c>
      <c r="E2000" s="4" t="s">
        <v>926</v>
      </c>
      <c r="F2000" s="4" t="s">
        <v>2759</v>
      </c>
      <c r="G2000" s="4" t="s">
        <v>5742</v>
      </c>
      <c r="H2000" s="142" t="s">
        <v>4493</v>
      </c>
      <c r="I2000" s="4" t="s">
        <v>28</v>
      </c>
      <c r="J2000" s="4" t="s">
        <v>16</v>
      </c>
      <c r="K2000" s="4" t="s">
        <v>70</v>
      </c>
      <c r="L2000" s="136" t="s">
        <v>8168</v>
      </c>
      <c r="M2000" s="141"/>
      <c r="N2000" s="139"/>
      <c r="O2000" s="4"/>
      <c r="P2000" s="48" t="s">
        <v>5</v>
      </c>
      <c r="Q2000" s="4"/>
    </row>
    <row r="2001" spans="1:17" ht="45" customHeight="1" x14ac:dyDescent="0.2">
      <c r="A2001" s="57">
        <v>4145020</v>
      </c>
      <c r="B2001" s="4" t="s">
        <v>38</v>
      </c>
      <c r="C2001" s="4" t="s">
        <v>9756</v>
      </c>
      <c r="D2001" s="4" t="s">
        <v>344</v>
      </c>
      <c r="E2001" s="4" t="s">
        <v>926</v>
      </c>
      <c r="F2001" s="4" t="s">
        <v>2760</v>
      </c>
      <c r="G2001" s="4" t="s">
        <v>5743</v>
      </c>
      <c r="H2001" s="142" t="s">
        <v>3655</v>
      </c>
      <c r="I2001" s="4" t="s">
        <v>30</v>
      </c>
      <c r="J2001" s="4" t="s">
        <v>16</v>
      </c>
      <c r="K2001" s="4" t="s">
        <v>70</v>
      </c>
      <c r="L2001" s="136" t="s">
        <v>8169</v>
      </c>
      <c r="M2001" s="141"/>
      <c r="N2001" s="139"/>
      <c r="O2001" s="4"/>
      <c r="P2001" s="48" t="s">
        <v>5</v>
      </c>
      <c r="Q2001" s="4"/>
    </row>
    <row r="2002" spans="1:17" ht="45" customHeight="1" x14ac:dyDescent="0.2">
      <c r="A2002" s="57">
        <v>4145020</v>
      </c>
      <c r="B2002" s="4" t="s">
        <v>38</v>
      </c>
      <c r="C2002" s="4" t="s">
        <v>9756</v>
      </c>
      <c r="D2002" s="4" t="s">
        <v>344</v>
      </c>
      <c r="E2002" s="4" t="s">
        <v>926</v>
      </c>
      <c r="F2002" s="4" t="s">
        <v>2761</v>
      </c>
      <c r="G2002" s="4" t="s">
        <v>5744</v>
      </c>
      <c r="H2002" s="142" t="s">
        <v>3655</v>
      </c>
      <c r="I2002" s="4" t="s">
        <v>9</v>
      </c>
      <c r="J2002" s="4" t="s">
        <v>16</v>
      </c>
      <c r="K2002" s="4" t="s">
        <v>70</v>
      </c>
      <c r="L2002" s="136" t="s">
        <v>8170</v>
      </c>
      <c r="M2002" s="141"/>
      <c r="N2002" s="139"/>
      <c r="O2002" s="4"/>
      <c r="P2002" s="48" t="s">
        <v>5</v>
      </c>
      <c r="Q2002" s="4"/>
    </row>
    <row r="2003" spans="1:17" ht="45" customHeight="1" x14ac:dyDescent="0.2">
      <c r="A2003" s="57">
        <v>4145020</v>
      </c>
      <c r="B2003" s="4" t="s">
        <v>38</v>
      </c>
      <c r="C2003" s="4" t="s">
        <v>9756</v>
      </c>
      <c r="D2003" s="4" t="s">
        <v>327</v>
      </c>
      <c r="E2003" s="4" t="s">
        <v>37</v>
      </c>
      <c r="F2003" s="4" t="s">
        <v>2763</v>
      </c>
      <c r="G2003" s="4" t="s">
        <v>5746</v>
      </c>
      <c r="H2003" s="142" t="s">
        <v>3655</v>
      </c>
      <c r="I2003" s="4" t="s">
        <v>9</v>
      </c>
      <c r="J2003" s="4" t="s">
        <v>16</v>
      </c>
      <c r="K2003" s="4" t="s">
        <v>70</v>
      </c>
      <c r="L2003" s="136" t="s">
        <v>8172</v>
      </c>
      <c r="M2003" s="141"/>
      <c r="N2003" s="139"/>
      <c r="O2003" s="4"/>
      <c r="P2003" s="48" t="s">
        <v>5</v>
      </c>
      <c r="Q2003" s="4"/>
    </row>
    <row r="2004" spans="1:17" ht="45" customHeight="1" x14ac:dyDescent="0.2">
      <c r="A2004" s="57">
        <v>4145020</v>
      </c>
      <c r="B2004" s="4" t="s">
        <v>38</v>
      </c>
      <c r="C2004" s="4" t="s">
        <v>9766</v>
      </c>
      <c r="D2004" s="4" t="s">
        <v>2215</v>
      </c>
      <c r="E2004" s="4" t="s">
        <v>53</v>
      </c>
      <c r="F2004" s="4" t="s">
        <v>2765</v>
      </c>
      <c r="G2004" s="4" t="s">
        <v>5748</v>
      </c>
      <c r="H2004" s="142" t="s">
        <v>3655</v>
      </c>
      <c r="I2004" s="4" t="s">
        <v>9</v>
      </c>
      <c r="J2004" s="4" t="s">
        <v>16</v>
      </c>
      <c r="K2004" s="4" t="s">
        <v>70</v>
      </c>
      <c r="L2004" s="136" t="s">
        <v>8174</v>
      </c>
      <c r="M2004" s="141"/>
      <c r="N2004" s="139"/>
      <c r="O2004" s="4"/>
      <c r="P2004" s="48" t="s">
        <v>5</v>
      </c>
      <c r="Q2004" s="4"/>
    </row>
    <row r="2005" spans="1:17" ht="45" customHeight="1" x14ac:dyDescent="0.2">
      <c r="A2005" s="57">
        <v>4145020</v>
      </c>
      <c r="B2005" s="4" t="s">
        <v>38</v>
      </c>
      <c r="C2005" s="4" t="s">
        <v>9756</v>
      </c>
      <c r="D2005" s="4" t="s">
        <v>98</v>
      </c>
      <c r="E2005" s="4" t="s">
        <v>46</v>
      </c>
      <c r="F2005" s="4" t="s">
        <v>2766</v>
      </c>
      <c r="G2005" s="4" t="s">
        <v>5749</v>
      </c>
      <c r="H2005" s="142" t="s">
        <v>3655</v>
      </c>
      <c r="I2005" s="4" t="s">
        <v>30</v>
      </c>
      <c r="J2005" s="4" t="s">
        <v>3</v>
      </c>
      <c r="K2005" s="4" t="s">
        <v>70</v>
      </c>
      <c r="L2005" s="136" t="s">
        <v>30</v>
      </c>
      <c r="M2005" s="141"/>
      <c r="N2005" s="139"/>
      <c r="O2005" s="4"/>
      <c r="P2005" s="48" t="s">
        <v>5</v>
      </c>
      <c r="Q2005" s="4"/>
    </row>
    <row r="2006" spans="1:17" ht="45" customHeight="1" x14ac:dyDescent="0.2">
      <c r="A2006" s="57">
        <v>4145020</v>
      </c>
      <c r="B2006" s="4" t="s">
        <v>38</v>
      </c>
      <c r="C2006" s="4" t="s">
        <v>9756</v>
      </c>
      <c r="D2006" s="4" t="s">
        <v>1702</v>
      </c>
      <c r="E2006" s="4" t="s">
        <v>29</v>
      </c>
      <c r="F2006" s="4" t="s">
        <v>2767</v>
      </c>
      <c r="G2006" s="4" t="s">
        <v>5750</v>
      </c>
      <c r="H2006" s="142" t="s">
        <v>4493</v>
      </c>
      <c r="I2006" s="4" t="s">
        <v>14</v>
      </c>
      <c r="J2006" s="4" t="s">
        <v>3</v>
      </c>
      <c r="K2006" s="4" t="s">
        <v>70</v>
      </c>
      <c r="L2006" s="136" t="s">
        <v>8175</v>
      </c>
      <c r="M2006" s="141"/>
      <c r="N2006" s="139"/>
      <c r="O2006" s="4"/>
      <c r="P2006" s="48" t="s">
        <v>5</v>
      </c>
      <c r="Q2006" s="4"/>
    </row>
    <row r="2007" spans="1:17" ht="45" customHeight="1" x14ac:dyDescent="0.2">
      <c r="A2007" s="57">
        <v>4145020</v>
      </c>
      <c r="B2007" s="4" t="s">
        <v>38</v>
      </c>
      <c r="C2007" s="4" t="s">
        <v>9767</v>
      </c>
      <c r="D2007" s="4" t="s">
        <v>34</v>
      </c>
      <c r="E2007" s="4" t="s">
        <v>55</v>
      </c>
      <c r="F2007" s="4" t="s">
        <v>2770</v>
      </c>
      <c r="G2007" s="4" t="s">
        <v>5754</v>
      </c>
      <c r="H2007" s="142" t="s">
        <v>3655</v>
      </c>
      <c r="I2007" s="4" t="s">
        <v>9</v>
      </c>
      <c r="J2007" s="4" t="s">
        <v>16</v>
      </c>
      <c r="K2007" s="4" t="s">
        <v>41</v>
      </c>
      <c r="L2007" s="136" t="s">
        <v>8178</v>
      </c>
      <c r="M2007" s="141" t="s">
        <v>331</v>
      </c>
      <c r="N2007" s="139" t="s">
        <v>9721</v>
      </c>
      <c r="O2007" s="4" t="s">
        <v>2994</v>
      </c>
      <c r="P2007" s="48" t="s">
        <v>5</v>
      </c>
      <c r="Q2007" s="4"/>
    </row>
    <row r="2008" spans="1:17" ht="45" customHeight="1" x14ac:dyDescent="0.2">
      <c r="A2008" s="57">
        <v>4145020</v>
      </c>
      <c r="B2008" s="4" t="s">
        <v>38</v>
      </c>
      <c r="C2008" s="4" t="s">
        <v>9756</v>
      </c>
      <c r="D2008" s="4" t="s">
        <v>344</v>
      </c>
      <c r="E2008" s="4" t="s">
        <v>926</v>
      </c>
      <c r="F2008" s="4" t="s">
        <v>2775</v>
      </c>
      <c r="G2008" s="4" t="s">
        <v>5759</v>
      </c>
      <c r="H2008" s="142" t="s">
        <v>4493</v>
      </c>
      <c r="I2008" s="4" t="s">
        <v>28</v>
      </c>
      <c r="J2008" s="4" t="s">
        <v>16</v>
      </c>
      <c r="K2008" s="4" t="s">
        <v>70</v>
      </c>
      <c r="L2008" s="136" t="s">
        <v>8161</v>
      </c>
      <c r="M2008" s="141"/>
      <c r="N2008" s="139"/>
      <c r="O2008" s="4"/>
      <c r="P2008" s="48" t="s">
        <v>5</v>
      </c>
      <c r="Q2008" s="4"/>
    </row>
    <row r="2009" spans="1:17" ht="45" customHeight="1" x14ac:dyDescent="0.2">
      <c r="A2009" s="57">
        <v>4145020</v>
      </c>
      <c r="B2009" s="4" t="s">
        <v>38</v>
      </c>
      <c r="C2009" s="4" t="s">
        <v>9756</v>
      </c>
      <c r="D2009" s="4" t="s">
        <v>84</v>
      </c>
      <c r="E2009" s="4" t="s">
        <v>46</v>
      </c>
      <c r="F2009" s="4" t="s">
        <v>2777</v>
      </c>
      <c r="G2009" s="4" t="s">
        <v>5761</v>
      </c>
      <c r="H2009" s="142" t="s">
        <v>5003</v>
      </c>
      <c r="I2009" s="4" t="s">
        <v>9</v>
      </c>
      <c r="J2009" s="4" t="s">
        <v>16</v>
      </c>
      <c r="K2009" s="4" t="s">
        <v>70</v>
      </c>
      <c r="L2009" s="136" t="s">
        <v>8184</v>
      </c>
      <c r="M2009" s="141"/>
      <c r="N2009" s="139"/>
      <c r="O2009" s="4"/>
      <c r="P2009" s="48" t="s">
        <v>5</v>
      </c>
      <c r="Q2009" s="4"/>
    </row>
    <row r="2010" spans="1:17" ht="45" customHeight="1" x14ac:dyDescent="0.2">
      <c r="A2010" s="57">
        <v>4145020</v>
      </c>
      <c r="B2010" s="4" t="s">
        <v>38</v>
      </c>
      <c r="C2010" s="4" t="s">
        <v>9756</v>
      </c>
      <c r="D2010" s="4" t="s">
        <v>29</v>
      </c>
      <c r="E2010" s="4" t="s">
        <v>31</v>
      </c>
      <c r="F2010" s="4" t="s">
        <v>2778</v>
      </c>
      <c r="G2010" s="4" t="s">
        <v>5762</v>
      </c>
      <c r="H2010" s="142" t="s">
        <v>5003</v>
      </c>
      <c r="I2010" s="4" t="s">
        <v>2</v>
      </c>
      <c r="J2010" s="4" t="s">
        <v>3</v>
      </c>
      <c r="K2010" s="4" t="s">
        <v>70</v>
      </c>
      <c r="L2010" s="136" t="s">
        <v>8185</v>
      </c>
      <c r="M2010" s="141"/>
      <c r="N2010" s="139"/>
      <c r="O2010" s="4"/>
      <c r="P2010" s="48" t="s">
        <v>5</v>
      </c>
      <c r="Q2010" s="4"/>
    </row>
    <row r="2011" spans="1:17" ht="45" customHeight="1" x14ac:dyDescent="0.2">
      <c r="A2011" s="57">
        <v>4145020</v>
      </c>
      <c r="B2011" s="4" t="s">
        <v>38</v>
      </c>
      <c r="C2011" s="4" t="s">
        <v>9756</v>
      </c>
      <c r="D2011" s="4" t="s">
        <v>93</v>
      </c>
      <c r="E2011" s="4" t="s">
        <v>926</v>
      </c>
      <c r="F2011" s="4" t="s">
        <v>2779</v>
      </c>
      <c r="G2011" s="4" t="s">
        <v>5763</v>
      </c>
      <c r="H2011" s="142" t="s">
        <v>5003</v>
      </c>
      <c r="I2011" s="4" t="s">
        <v>9</v>
      </c>
      <c r="J2011" s="4" t="s">
        <v>16</v>
      </c>
      <c r="K2011" s="4" t="s">
        <v>70</v>
      </c>
      <c r="L2011" s="136" t="s">
        <v>8186</v>
      </c>
      <c r="M2011" s="141"/>
      <c r="N2011" s="139"/>
      <c r="O2011" s="4"/>
      <c r="P2011" s="48" t="s">
        <v>5</v>
      </c>
      <c r="Q2011" s="4"/>
    </row>
    <row r="2012" spans="1:17" ht="45" customHeight="1" x14ac:dyDescent="0.2">
      <c r="A2012" s="57">
        <v>4145020</v>
      </c>
      <c r="B2012" s="4" t="s">
        <v>38</v>
      </c>
      <c r="C2012" s="4" t="s">
        <v>9756</v>
      </c>
      <c r="D2012" s="4" t="s">
        <v>79</v>
      </c>
      <c r="E2012" s="4" t="s">
        <v>926</v>
      </c>
      <c r="F2012" s="4" t="s">
        <v>2780</v>
      </c>
      <c r="G2012" s="4" t="s">
        <v>5764</v>
      </c>
      <c r="H2012" s="142" t="s">
        <v>3540</v>
      </c>
      <c r="I2012" s="4" t="s">
        <v>28</v>
      </c>
      <c r="J2012" s="4" t="s">
        <v>16</v>
      </c>
      <c r="K2012" s="4" t="s">
        <v>70</v>
      </c>
      <c r="L2012" s="136" t="s">
        <v>8187</v>
      </c>
      <c r="M2012" s="141"/>
      <c r="N2012" s="139"/>
      <c r="O2012" s="4"/>
      <c r="P2012" s="48" t="s">
        <v>5</v>
      </c>
      <c r="Q2012" s="4"/>
    </row>
    <row r="2013" spans="1:17" ht="45" customHeight="1" x14ac:dyDescent="0.2">
      <c r="A2013" s="57">
        <v>4145020</v>
      </c>
      <c r="B2013" s="4" t="s">
        <v>38</v>
      </c>
      <c r="C2013" s="4" t="s">
        <v>9756</v>
      </c>
      <c r="D2013" s="4" t="s">
        <v>369</v>
      </c>
      <c r="E2013" s="4" t="s">
        <v>46</v>
      </c>
      <c r="F2013" s="4" t="s">
        <v>2781</v>
      </c>
      <c r="G2013" s="4" t="s">
        <v>5765</v>
      </c>
      <c r="H2013" s="142" t="s">
        <v>5003</v>
      </c>
      <c r="I2013" s="4" t="s">
        <v>30</v>
      </c>
      <c r="J2013" s="4" t="s">
        <v>16</v>
      </c>
      <c r="K2013" s="4" t="s">
        <v>70</v>
      </c>
      <c r="L2013" s="136" t="s">
        <v>8188</v>
      </c>
      <c r="M2013" s="141"/>
      <c r="N2013" s="139"/>
      <c r="O2013" s="4"/>
      <c r="P2013" s="48" t="s">
        <v>5</v>
      </c>
      <c r="Q2013" s="4"/>
    </row>
    <row r="2014" spans="1:17" ht="45" customHeight="1" x14ac:dyDescent="0.2">
      <c r="A2014" s="57">
        <v>4145020</v>
      </c>
      <c r="B2014" s="4" t="s">
        <v>38</v>
      </c>
      <c r="C2014" s="4" t="s">
        <v>9756</v>
      </c>
      <c r="D2014" s="4" t="s">
        <v>924</v>
      </c>
      <c r="E2014" s="4" t="s">
        <v>29</v>
      </c>
      <c r="F2014" s="4" t="s">
        <v>2783</v>
      </c>
      <c r="G2014" s="4" t="s">
        <v>5767</v>
      </c>
      <c r="H2014" s="142" t="s">
        <v>3540</v>
      </c>
      <c r="I2014" s="4" t="s">
        <v>14</v>
      </c>
      <c r="J2014" s="4" t="s">
        <v>19</v>
      </c>
      <c r="K2014" s="4" t="s">
        <v>70</v>
      </c>
      <c r="L2014" s="136" t="s">
        <v>8190</v>
      </c>
      <c r="M2014" s="141" t="s">
        <v>351</v>
      </c>
      <c r="N2014" s="139"/>
      <c r="O2014" s="4"/>
      <c r="P2014" s="48" t="s">
        <v>5</v>
      </c>
      <c r="Q2014" s="4"/>
    </row>
    <row r="2015" spans="1:17" ht="45" customHeight="1" x14ac:dyDescent="0.2">
      <c r="A2015" s="57">
        <v>4145020</v>
      </c>
      <c r="B2015" s="4" t="s">
        <v>38</v>
      </c>
      <c r="C2015" s="4" t="s">
        <v>9756</v>
      </c>
      <c r="D2015" s="4" t="s">
        <v>82</v>
      </c>
      <c r="E2015" s="4" t="s">
        <v>37</v>
      </c>
      <c r="F2015" s="4" t="s">
        <v>2785</v>
      </c>
      <c r="G2015" s="4" t="s">
        <v>5769</v>
      </c>
      <c r="H2015" s="142" t="s">
        <v>3540</v>
      </c>
      <c r="I2015" s="4" t="s">
        <v>28</v>
      </c>
      <c r="J2015" s="4" t="s">
        <v>16</v>
      </c>
      <c r="K2015" s="4" t="s">
        <v>70</v>
      </c>
      <c r="L2015" s="136" t="s">
        <v>8192</v>
      </c>
      <c r="M2015" s="141"/>
      <c r="N2015" s="139"/>
      <c r="O2015" s="4"/>
      <c r="P2015" s="48" t="s">
        <v>5</v>
      </c>
      <c r="Q2015" s="4"/>
    </row>
    <row r="2016" spans="1:17" ht="45" customHeight="1" x14ac:dyDescent="0.2">
      <c r="A2016" s="57">
        <v>4145020</v>
      </c>
      <c r="B2016" s="4" t="s">
        <v>38</v>
      </c>
      <c r="C2016" s="4" t="s">
        <v>9756</v>
      </c>
      <c r="D2016" s="4" t="s">
        <v>46</v>
      </c>
      <c r="E2016" s="4" t="s">
        <v>29</v>
      </c>
      <c r="F2016" s="4" t="s">
        <v>2789</v>
      </c>
      <c r="G2016" s="4" t="s">
        <v>5773</v>
      </c>
      <c r="H2016" s="142" t="s">
        <v>5003</v>
      </c>
      <c r="I2016" s="4" t="s">
        <v>2</v>
      </c>
      <c r="J2016" s="4" t="s">
        <v>3</v>
      </c>
      <c r="K2016" s="4" t="s">
        <v>70</v>
      </c>
      <c r="L2016" s="136" t="s">
        <v>8196</v>
      </c>
      <c r="M2016" s="141"/>
      <c r="N2016" s="139"/>
      <c r="O2016" s="4"/>
      <c r="P2016" s="48" t="s">
        <v>5</v>
      </c>
      <c r="Q2016" s="4"/>
    </row>
    <row r="2017" spans="1:17" ht="45" customHeight="1" x14ac:dyDescent="0.2">
      <c r="A2017" s="57">
        <v>4145020</v>
      </c>
      <c r="B2017" s="4" t="s">
        <v>38</v>
      </c>
      <c r="C2017" s="4" t="s">
        <v>9756</v>
      </c>
      <c r="D2017" s="4" t="s">
        <v>29</v>
      </c>
      <c r="E2017" s="4" t="s">
        <v>300</v>
      </c>
      <c r="F2017" s="4" t="s">
        <v>2790</v>
      </c>
      <c r="G2017" s="4" t="s">
        <v>5774</v>
      </c>
      <c r="H2017" s="142" t="s">
        <v>5003</v>
      </c>
      <c r="I2017" s="4" t="s">
        <v>30</v>
      </c>
      <c r="J2017" s="4" t="s">
        <v>16</v>
      </c>
      <c r="K2017" s="4" t="s">
        <v>41</v>
      </c>
      <c r="L2017" s="136" t="s">
        <v>8197</v>
      </c>
      <c r="M2017" s="141" t="s">
        <v>331</v>
      </c>
      <c r="N2017" s="139" t="s">
        <v>9729</v>
      </c>
      <c r="O2017" s="4" t="s">
        <v>3208</v>
      </c>
      <c r="P2017" s="48" t="s">
        <v>5</v>
      </c>
      <c r="Q2017" s="4"/>
    </row>
    <row r="2018" spans="1:17" ht="45" customHeight="1" x14ac:dyDescent="0.2">
      <c r="A2018" s="57">
        <v>4145020</v>
      </c>
      <c r="B2018" s="4" t="s">
        <v>38</v>
      </c>
      <c r="C2018" s="4" t="s">
        <v>9756</v>
      </c>
      <c r="D2018" s="4" t="s">
        <v>924</v>
      </c>
      <c r="E2018" s="4" t="s">
        <v>29</v>
      </c>
      <c r="F2018" s="4" t="s">
        <v>2792</v>
      </c>
      <c r="G2018" s="4" t="s">
        <v>5776</v>
      </c>
      <c r="H2018" s="142" t="s">
        <v>5003</v>
      </c>
      <c r="I2018" s="4" t="s">
        <v>2</v>
      </c>
      <c r="J2018" s="4" t="s">
        <v>16</v>
      </c>
      <c r="K2018" s="4" t="s">
        <v>70</v>
      </c>
      <c r="L2018" s="136" t="s">
        <v>8199</v>
      </c>
      <c r="M2018" s="141"/>
      <c r="N2018" s="139"/>
      <c r="O2018" s="4"/>
      <c r="P2018" s="48" t="s">
        <v>5</v>
      </c>
      <c r="Q2018" s="4"/>
    </row>
    <row r="2019" spans="1:17" ht="45" customHeight="1" x14ac:dyDescent="0.2">
      <c r="A2019" s="57">
        <v>4145020</v>
      </c>
      <c r="B2019" s="4" t="s">
        <v>38</v>
      </c>
      <c r="C2019" s="4" t="s">
        <v>9766</v>
      </c>
      <c r="D2019" s="4" t="s">
        <v>2215</v>
      </c>
      <c r="E2019" s="4" t="s">
        <v>53</v>
      </c>
      <c r="F2019" s="4" t="s">
        <v>2794</v>
      </c>
      <c r="G2019" s="4" t="s">
        <v>5778</v>
      </c>
      <c r="H2019" s="142" t="s">
        <v>5003</v>
      </c>
      <c r="I2019" s="4" t="s">
        <v>9</v>
      </c>
      <c r="J2019" s="4" t="s">
        <v>3</v>
      </c>
      <c r="K2019" s="4" t="s">
        <v>44</v>
      </c>
      <c r="L2019" s="136" t="s">
        <v>8201</v>
      </c>
      <c r="M2019" s="141"/>
      <c r="N2019" s="139" t="s">
        <v>9731</v>
      </c>
      <c r="O2019" s="4" t="s">
        <v>3208</v>
      </c>
      <c r="P2019" s="48" t="s">
        <v>5</v>
      </c>
      <c r="Q2019" s="4"/>
    </row>
    <row r="2020" spans="1:17" ht="45" customHeight="1" x14ac:dyDescent="0.2">
      <c r="A2020" s="57">
        <v>4145020</v>
      </c>
      <c r="B2020" s="4" t="s">
        <v>38</v>
      </c>
      <c r="C2020" s="4" t="s">
        <v>9756</v>
      </c>
      <c r="D2020" s="4" t="s">
        <v>46</v>
      </c>
      <c r="E2020" s="4" t="s">
        <v>300</v>
      </c>
      <c r="F2020" s="4" t="s">
        <v>2796</v>
      </c>
      <c r="G2020" s="4" t="s">
        <v>5780</v>
      </c>
      <c r="H2020" s="142" t="s">
        <v>377</v>
      </c>
      <c r="I2020" s="4" t="s">
        <v>30</v>
      </c>
      <c r="J2020" s="4" t="s">
        <v>16</v>
      </c>
      <c r="K2020" s="4" t="s">
        <v>70</v>
      </c>
      <c r="L2020" s="136" t="s">
        <v>8203</v>
      </c>
      <c r="M2020" s="141"/>
      <c r="N2020" s="139"/>
      <c r="O2020" s="4"/>
      <c r="P2020" s="48" t="s">
        <v>5</v>
      </c>
      <c r="Q2020" s="4"/>
    </row>
    <row r="2021" spans="1:17" ht="45" customHeight="1" x14ac:dyDescent="0.2">
      <c r="A2021" s="57">
        <v>4145020</v>
      </c>
      <c r="B2021" s="4" t="s">
        <v>38</v>
      </c>
      <c r="C2021" s="4" t="s">
        <v>9756</v>
      </c>
      <c r="D2021" s="4" t="s">
        <v>85</v>
      </c>
      <c r="E2021" s="4" t="s">
        <v>31</v>
      </c>
      <c r="F2021" s="4" t="s">
        <v>2797</v>
      </c>
      <c r="G2021" s="4" t="s">
        <v>5781</v>
      </c>
      <c r="H2021" s="142" t="s">
        <v>377</v>
      </c>
      <c r="I2021" s="4" t="s">
        <v>5782</v>
      </c>
      <c r="J2021" s="4" t="s">
        <v>3</v>
      </c>
      <c r="K2021" s="4" t="s">
        <v>70</v>
      </c>
      <c r="L2021" s="136" t="s">
        <v>8204</v>
      </c>
      <c r="M2021" s="141"/>
      <c r="N2021" s="139"/>
      <c r="O2021" s="4"/>
      <c r="P2021" s="48" t="s">
        <v>5</v>
      </c>
      <c r="Q2021" s="4"/>
    </row>
    <row r="2022" spans="1:17" ht="45" customHeight="1" x14ac:dyDescent="0.2">
      <c r="A2022" s="57">
        <v>4145020</v>
      </c>
      <c r="B2022" s="4" t="s">
        <v>38</v>
      </c>
      <c r="C2022" s="4" t="s">
        <v>9771</v>
      </c>
      <c r="D2022" s="4" t="s">
        <v>1646</v>
      </c>
      <c r="E2022" s="4" t="s">
        <v>903</v>
      </c>
      <c r="F2022" s="4" t="s">
        <v>2798</v>
      </c>
      <c r="G2022" s="4" t="s">
        <v>5783</v>
      </c>
      <c r="H2022" s="142" t="s">
        <v>377</v>
      </c>
      <c r="I2022" s="4" t="s">
        <v>9</v>
      </c>
      <c r="J2022" s="4" t="s">
        <v>3</v>
      </c>
      <c r="K2022" s="4" t="s">
        <v>44</v>
      </c>
      <c r="L2022" s="136" t="s">
        <v>8205</v>
      </c>
      <c r="M2022" s="141" t="s">
        <v>33</v>
      </c>
      <c r="N2022" s="139" t="s">
        <v>9733</v>
      </c>
      <c r="O2022" s="4" t="s">
        <v>3853</v>
      </c>
      <c r="P2022" s="48" t="s">
        <v>5</v>
      </c>
      <c r="Q2022" s="4"/>
    </row>
    <row r="2023" spans="1:17" ht="45" customHeight="1" x14ac:dyDescent="0.2">
      <c r="A2023" s="57">
        <v>4145020</v>
      </c>
      <c r="B2023" s="4" t="s">
        <v>38</v>
      </c>
      <c r="C2023" s="4" t="s">
        <v>9756</v>
      </c>
      <c r="D2023" s="4" t="s">
        <v>46</v>
      </c>
      <c r="E2023" s="4" t="s">
        <v>29</v>
      </c>
      <c r="F2023" s="4" t="s">
        <v>2801</v>
      </c>
      <c r="G2023" s="4" t="s">
        <v>5786</v>
      </c>
      <c r="H2023" s="142" t="s">
        <v>377</v>
      </c>
      <c r="I2023" s="4" t="s">
        <v>30</v>
      </c>
      <c r="J2023" s="4" t="s">
        <v>16</v>
      </c>
      <c r="K2023" s="4" t="s">
        <v>70</v>
      </c>
      <c r="L2023" s="136" t="s">
        <v>8208</v>
      </c>
      <c r="M2023" s="141"/>
      <c r="N2023" s="139"/>
      <c r="O2023" s="4"/>
      <c r="P2023" s="48" t="s">
        <v>5</v>
      </c>
      <c r="Q2023" s="4"/>
    </row>
    <row r="2024" spans="1:17" ht="45" customHeight="1" x14ac:dyDescent="0.2">
      <c r="A2024" s="57">
        <v>4145020</v>
      </c>
      <c r="B2024" s="4" t="s">
        <v>38</v>
      </c>
      <c r="C2024" s="4" t="s">
        <v>9771</v>
      </c>
      <c r="D2024" s="4" t="s">
        <v>1646</v>
      </c>
      <c r="E2024" s="4" t="s">
        <v>903</v>
      </c>
      <c r="F2024" s="4" t="s">
        <v>2802</v>
      </c>
      <c r="G2024" s="4" t="s">
        <v>5787</v>
      </c>
      <c r="H2024" s="142" t="s">
        <v>377</v>
      </c>
      <c r="I2024" s="4" t="s">
        <v>9</v>
      </c>
      <c r="J2024" s="4" t="s">
        <v>16</v>
      </c>
      <c r="K2024" s="4" t="s">
        <v>44</v>
      </c>
      <c r="L2024" s="136" t="s">
        <v>8209</v>
      </c>
      <c r="M2024" s="141" t="s">
        <v>33</v>
      </c>
      <c r="N2024" s="139" t="s">
        <v>9735</v>
      </c>
      <c r="O2024" s="4" t="s">
        <v>3853</v>
      </c>
      <c r="P2024" s="48" t="s">
        <v>5</v>
      </c>
      <c r="Q2024" s="4"/>
    </row>
    <row r="2025" spans="1:17" ht="45" customHeight="1" x14ac:dyDescent="0.2">
      <c r="A2025" s="57">
        <v>4145020</v>
      </c>
      <c r="B2025" s="4" t="s">
        <v>38</v>
      </c>
      <c r="C2025" s="4" t="s">
        <v>9756</v>
      </c>
      <c r="D2025" s="4" t="s">
        <v>314</v>
      </c>
      <c r="E2025" s="4" t="s">
        <v>37</v>
      </c>
      <c r="F2025" s="4" t="s">
        <v>2804</v>
      </c>
      <c r="G2025" s="4" t="s">
        <v>5789</v>
      </c>
      <c r="H2025" s="142" t="s">
        <v>5190</v>
      </c>
      <c r="I2025" s="4" t="s">
        <v>9</v>
      </c>
      <c r="J2025" s="4" t="s">
        <v>16</v>
      </c>
      <c r="K2025" s="4" t="s">
        <v>70</v>
      </c>
      <c r="L2025" s="136" t="s">
        <v>8211</v>
      </c>
      <c r="M2025" s="141"/>
      <c r="N2025" s="139"/>
      <c r="O2025" s="4"/>
      <c r="P2025" s="48" t="s">
        <v>5</v>
      </c>
      <c r="Q2025" s="4"/>
    </row>
    <row r="2026" spans="1:17" ht="45" customHeight="1" x14ac:dyDescent="0.2">
      <c r="A2026" s="57">
        <v>4145020</v>
      </c>
      <c r="B2026" s="4" t="s">
        <v>38</v>
      </c>
      <c r="C2026" s="4" t="s">
        <v>9767</v>
      </c>
      <c r="D2026" s="4" t="s">
        <v>34</v>
      </c>
      <c r="E2026" s="4" t="s">
        <v>55</v>
      </c>
      <c r="F2026" s="4" t="s">
        <v>2807</v>
      </c>
      <c r="G2026" s="4" t="s">
        <v>5791</v>
      </c>
      <c r="H2026" s="142" t="s">
        <v>5190</v>
      </c>
      <c r="I2026" s="4" t="s">
        <v>9</v>
      </c>
      <c r="J2026" s="4" t="s">
        <v>3</v>
      </c>
      <c r="K2026" s="4" t="s">
        <v>41</v>
      </c>
      <c r="L2026" s="136" t="s">
        <v>8213</v>
      </c>
      <c r="M2026" s="141" t="s">
        <v>331</v>
      </c>
      <c r="N2026" s="139" t="s">
        <v>9736</v>
      </c>
      <c r="O2026" s="4" t="s">
        <v>3174</v>
      </c>
      <c r="P2026" s="48" t="s">
        <v>5</v>
      </c>
      <c r="Q2026" s="4"/>
    </row>
    <row r="2027" spans="1:17" ht="45" customHeight="1" x14ac:dyDescent="0.2">
      <c r="A2027" s="57">
        <v>4145020</v>
      </c>
      <c r="B2027" s="4" t="s">
        <v>38</v>
      </c>
      <c r="C2027" s="4" t="s">
        <v>9756</v>
      </c>
      <c r="D2027" s="4" t="s">
        <v>319</v>
      </c>
      <c r="E2027" s="4" t="s">
        <v>37</v>
      </c>
      <c r="F2027" s="4" t="s">
        <v>2808</v>
      </c>
      <c r="G2027" s="4" t="s">
        <v>5792</v>
      </c>
      <c r="H2027" s="142" t="s">
        <v>5190</v>
      </c>
      <c r="I2027" s="4" t="s">
        <v>9</v>
      </c>
      <c r="J2027" s="4" t="s">
        <v>16</v>
      </c>
      <c r="K2027" s="4" t="s">
        <v>70</v>
      </c>
      <c r="L2027" s="136" t="s">
        <v>8214</v>
      </c>
      <c r="M2027" s="141"/>
      <c r="N2027" s="139"/>
      <c r="O2027" s="4"/>
      <c r="P2027" s="48" t="s">
        <v>5</v>
      </c>
      <c r="Q2027" s="4"/>
    </row>
    <row r="2028" spans="1:17" ht="45" customHeight="1" x14ac:dyDescent="0.2">
      <c r="A2028" s="57">
        <v>4145020</v>
      </c>
      <c r="B2028" s="4" t="s">
        <v>38</v>
      </c>
      <c r="C2028" s="4" t="s">
        <v>9756</v>
      </c>
      <c r="D2028" s="4" t="s">
        <v>29</v>
      </c>
      <c r="E2028" s="4" t="s">
        <v>51</v>
      </c>
      <c r="F2028" s="4" t="s">
        <v>2810</v>
      </c>
      <c r="G2028" s="4" t="s">
        <v>5794</v>
      </c>
      <c r="H2028" s="142" t="s">
        <v>4796</v>
      </c>
      <c r="I2028" s="4" t="s">
        <v>28</v>
      </c>
      <c r="J2028" s="4" t="s">
        <v>16</v>
      </c>
      <c r="K2028" s="4" t="s">
        <v>70</v>
      </c>
      <c r="L2028" s="136" t="s">
        <v>8216</v>
      </c>
      <c r="M2028" s="141"/>
      <c r="N2028" s="139"/>
      <c r="O2028" s="4"/>
      <c r="P2028" s="48" t="s">
        <v>5</v>
      </c>
      <c r="Q2028" s="4"/>
    </row>
    <row r="2029" spans="1:17" ht="45" customHeight="1" x14ac:dyDescent="0.2">
      <c r="A2029" s="57">
        <v>4145020</v>
      </c>
      <c r="B2029" s="4" t="s">
        <v>38</v>
      </c>
      <c r="C2029" s="4" t="s">
        <v>9756</v>
      </c>
      <c r="D2029" s="4" t="s">
        <v>926</v>
      </c>
      <c r="E2029" s="4" t="s">
        <v>29</v>
      </c>
      <c r="F2029" s="4" t="s">
        <v>2811</v>
      </c>
      <c r="G2029" s="4" t="s">
        <v>5795</v>
      </c>
      <c r="H2029" s="142" t="s">
        <v>4796</v>
      </c>
      <c r="I2029" s="4" t="s">
        <v>28</v>
      </c>
      <c r="J2029" s="4" t="s">
        <v>16</v>
      </c>
      <c r="K2029" s="4" t="s">
        <v>70</v>
      </c>
      <c r="L2029" s="136" t="s">
        <v>8217</v>
      </c>
      <c r="M2029" s="141"/>
      <c r="N2029" s="139"/>
      <c r="O2029" s="4"/>
      <c r="P2029" s="48" t="s">
        <v>5</v>
      </c>
      <c r="Q2029" s="4"/>
    </row>
    <row r="2030" spans="1:17" ht="45" customHeight="1" x14ac:dyDescent="0.2">
      <c r="A2030" s="57">
        <v>4145020</v>
      </c>
      <c r="B2030" s="4" t="s">
        <v>38</v>
      </c>
      <c r="C2030" s="4" t="s">
        <v>9771</v>
      </c>
      <c r="D2030" s="4" t="s">
        <v>373</v>
      </c>
      <c r="E2030" s="4" t="s">
        <v>903</v>
      </c>
      <c r="F2030" s="4" t="s">
        <v>2812</v>
      </c>
      <c r="G2030" s="4" t="s">
        <v>5796</v>
      </c>
      <c r="H2030" s="142" t="s">
        <v>5190</v>
      </c>
      <c r="I2030" s="4" t="s">
        <v>2</v>
      </c>
      <c r="J2030" s="4" t="s">
        <v>16</v>
      </c>
      <c r="K2030" s="4" t="s">
        <v>44</v>
      </c>
      <c r="L2030" s="136" t="s">
        <v>8218</v>
      </c>
      <c r="M2030" s="141" t="s">
        <v>50</v>
      </c>
      <c r="N2030" s="139" t="s">
        <v>9738</v>
      </c>
      <c r="O2030" s="4" t="s">
        <v>3208</v>
      </c>
      <c r="P2030" s="48" t="s">
        <v>5</v>
      </c>
      <c r="Q2030" s="4"/>
    </row>
    <row r="2031" spans="1:17" ht="45" customHeight="1" x14ac:dyDescent="0.2">
      <c r="A2031" s="57">
        <v>4145020</v>
      </c>
      <c r="B2031" s="4" t="s">
        <v>38</v>
      </c>
      <c r="C2031" s="4" t="s">
        <v>9771</v>
      </c>
      <c r="D2031" s="4" t="s">
        <v>373</v>
      </c>
      <c r="E2031" s="4" t="s">
        <v>903</v>
      </c>
      <c r="F2031" s="4" t="s">
        <v>2813</v>
      </c>
      <c r="G2031" s="4" t="s">
        <v>5797</v>
      </c>
      <c r="H2031" s="142" t="s">
        <v>5190</v>
      </c>
      <c r="I2031" s="4" t="s">
        <v>2</v>
      </c>
      <c r="J2031" s="4" t="s">
        <v>16</v>
      </c>
      <c r="K2031" s="4" t="s">
        <v>44</v>
      </c>
      <c r="L2031" s="136" t="s">
        <v>8219</v>
      </c>
      <c r="M2031" s="141" t="s">
        <v>50</v>
      </c>
      <c r="N2031" s="139" t="s">
        <v>9739</v>
      </c>
      <c r="O2031" s="4" t="s">
        <v>3208</v>
      </c>
      <c r="P2031" s="48" t="s">
        <v>5</v>
      </c>
      <c r="Q2031" s="4"/>
    </row>
    <row r="2032" spans="1:17" ht="45" customHeight="1" x14ac:dyDescent="0.2">
      <c r="A2032" s="48">
        <v>4145020</v>
      </c>
      <c r="B2032" s="4" t="s">
        <v>38</v>
      </c>
      <c r="C2032" s="4" t="s">
        <v>9756</v>
      </c>
      <c r="D2032" s="4" t="s">
        <v>300</v>
      </c>
      <c r="E2032" s="4" t="s">
        <v>29</v>
      </c>
      <c r="F2032" s="4" t="s">
        <v>2818</v>
      </c>
      <c r="G2032" s="4" t="s">
        <v>5802</v>
      </c>
      <c r="H2032" s="142" t="s">
        <v>5803</v>
      </c>
      <c r="I2032" s="4" t="s">
        <v>59</v>
      </c>
      <c r="J2032" s="4" t="s">
        <v>16</v>
      </c>
      <c r="K2032" s="4" t="s">
        <v>70</v>
      </c>
      <c r="L2032" s="136" t="s">
        <v>8224</v>
      </c>
      <c r="M2032" s="141"/>
      <c r="N2032" s="139"/>
      <c r="O2032" s="4"/>
      <c r="P2032" s="48" t="s">
        <v>5</v>
      </c>
      <c r="Q2032" s="4"/>
    </row>
    <row r="2033" spans="1:17" ht="45" customHeight="1" x14ac:dyDescent="0.2">
      <c r="A2033" s="57">
        <v>4145020</v>
      </c>
      <c r="B2033" s="4" t="s">
        <v>38</v>
      </c>
      <c r="C2033" s="4" t="s">
        <v>9756</v>
      </c>
      <c r="D2033" s="4" t="s">
        <v>924</v>
      </c>
      <c r="E2033" s="4" t="s">
        <v>29</v>
      </c>
      <c r="F2033" s="4" t="s">
        <v>2819</v>
      </c>
      <c r="G2033" s="4" t="s">
        <v>5804</v>
      </c>
      <c r="H2033" s="142" t="s">
        <v>5190</v>
      </c>
      <c r="I2033" s="4" t="s">
        <v>9</v>
      </c>
      <c r="J2033" s="4" t="s">
        <v>16</v>
      </c>
      <c r="K2033" s="4" t="s">
        <v>70</v>
      </c>
      <c r="L2033" s="136" t="s">
        <v>8225</v>
      </c>
      <c r="M2033" s="141"/>
      <c r="N2033" s="139"/>
      <c r="O2033" s="4"/>
      <c r="P2033" s="48" t="s">
        <v>5</v>
      </c>
      <c r="Q2033" s="4"/>
    </row>
    <row r="2034" spans="1:17" ht="45" customHeight="1" x14ac:dyDescent="0.2">
      <c r="A2034" s="57">
        <v>4145020</v>
      </c>
      <c r="B2034" s="4" t="s">
        <v>38</v>
      </c>
      <c r="C2034" s="4" t="s">
        <v>9756</v>
      </c>
      <c r="D2034" s="4" t="s">
        <v>29</v>
      </c>
      <c r="E2034" s="4" t="s">
        <v>56</v>
      </c>
      <c r="F2034" s="4" t="s">
        <v>2822</v>
      </c>
      <c r="G2034" s="4" t="s">
        <v>5807</v>
      </c>
      <c r="H2034" s="142" t="s">
        <v>4796</v>
      </c>
      <c r="I2034" s="4" t="s">
        <v>28</v>
      </c>
      <c r="J2034" s="4" t="s">
        <v>16</v>
      </c>
      <c r="K2034" s="4" t="s">
        <v>70</v>
      </c>
      <c r="L2034" s="136" t="s">
        <v>8228</v>
      </c>
      <c r="M2034" s="141"/>
      <c r="N2034" s="139"/>
      <c r="O2034" s="4"/>
      <c r="P2034" s="48" t="s">
        <v>5</v>
      </c>
      <c r="Q2034" s="4"/>
    </row>
    <row r="2035" spans="1:17" ht="45" customHeight="1" x14ac:dyDescent="0.2">
      <c r="A2035" s="57">
        <v>4145020</v>
      </c>
      <c r="B2035" s="4" t="s">
        <v>38</v>
      </c>
      <c r="C2035" s="4" t="s">
        <v>9756</v>
      </c>
      <c r="D2035" s="4" t="s">
        <v>926</v>
      </c>
      <c r="E2035" s="4" t="s">
        <v>29</v>
      </c>
      <c r="F2035" s="4" t="s">
        <v>2824</v>
      </c>
      <c r="G2035" s="4" t="s">
        <v>5809</v>
      </c>
      <c r="H2035" s="142" t="s">
        <v>5190</v>
      </c>
      <c r="I2035" s="4" t="s">
        <v>9</v>
      </c>
      <c r="J2035" s="4" t="s">
        <v>16</v>
      </c>
      <c r="K2035" s="4" t="s">
        <v>70</v>
      </c>
      <c r="L2035" s="136" t="s">
        <v>8230</v>
      </c>
      <c r="M2035" s="141"/>
      <c r="N2035" s="139"/>
      <c r="O2035" s="4"/>
      <c r="P2035" s="48" t="s">
        <v>5</v>
      </c>
      <c r="Q2035" s="4"/>
    </row>
    <row r="2036" spans="1:17" ht="45" customHeight="1" x14ac:dyDescent="0.2">
      <c r="A2036" s="57">
        <v>4145020</v>
      </c>
      <c r="B2036" s="4" t="s">
        <v>38</v>
      </c>
      <c r="C2036" s="4" t="s">
        <v>9756</v>
      </c>
      <c r="D2036" s="4" t="s">
        <v>75</v>
      </c>
      <c r="E2036" s="4" t="s">
        <v>39</v>
      </c>
      <c r="F2036" s="4" t="s">
        <v>2825</v>
      </c>
      <c r="G2036" s="4" t="s">
        <v>5810</v>
      </c>
      <c r="H2036" s="142" t="s">
        <v>3789</v>
      </c>
      <c r="I2036" s="4" t="s">
        <v>9</v>
      </c>
      <c r="J2036" s="4" t="s">
        <v>16</v>
      </c>
      <c r="K2036" s="4" t="s">
        <v>70</v>
      </c>
      <c r="L2036" s="136" t="s">
        <v>8231</v>
      </c>
      <c r="M2036" s="141"/>
      <c r="N2036" s="139"/>
      <c r="O2036" s="4"/>
      <c r="P2036" s="48" t="s">
        <v>5</v>
      </c>
      <c r="Q2036" s="4"/>
    </row>
    <row r="2037" spans="1:17" ht="45" customHeight="1" x14ac:dyDescent="0.2">
      <c r="A2037" s="57">
        <v>4145020</v>
      </c>
      <c r="B2037" s="4" t="s">
        <v>38</v>
      </c>
      <c r="C2037" s="4" t="s">
        <v>9756</v>
      </c>
      <c r="D2037" s="4" t="s">
        <v>313</v>
      </c>
      <c r="E2037" s="4" t="s">
        <v>31</v>
      </c>
      <c r="F2037" s="4" t="s">
        <v>2827</v>
      </c>
      <c r="G2037" s="4" t="s">
        <v>5812</v>
      </c>
      <c r="H2037" s="142" t="s">
        <v>3789</v>
      </c>
      <c r="I2037" s="4" t="s">
        <v>30</v>
      </c>
      <c r="J2037" s="4" t="s">
        <v>16</v>
      </c>
      <c r="K2037" s="4" t="s">
        <v>70</v>
      </c>
      <c r="L2037" s="136" t="s">
        <v>8233</v>
      </c>
      <c r="M2037" s="141"/>
      <c r="N2037" s="139"/>
      <c r="O2037" s="4"/>
      <c r="P2037" s="48" t="s">
        <v>5</v>
      </c>
      <c r="Q2037" s="4"/>
    </row>
    <row r="2038" spans="1:17" ht="45" customHeight="1" x14ac:dyDescent="0.2">
      <c r="A2038" s="57">
        <v>4145020</v>
      </c>
      <c r="B2038" s="4" t="s">
        <v>38</v>
      </c>
      <c r="C2038" s="4" t="s">
        <v>9756</v>
      </c>
      <c r="D2038" s="4" t="s">
        <v>31</v>
      </c>
      <c r="E2038" s="4" t="s">
        <v>29</v>
      </c>
      <c r="F2038" s="4" t="s">
        <v>2829</v>
      </c>
      <c r="G2038" s="4" t="s">
        <v>5814</v>
      </c>
      <c r="H2038" s="142" t="s">
        <v>3789</v>
      </c>
      <c r="I2038" s="4" t="s">
        <v>30</v>
      </c>
      <c r="J2038" s="4" t="s">
        <v>16</v>
      </c>
      <c r="K2038" s="4" t="s">
        <v>70</v>
      </c>
      <c r="L2038" s="136" t="s">
        <v>8235</v>
      </c>
      <c r="M2038" s="141"/>
      <c r="N2038" s="139"/>
      <c r="O2038" s="4"/>
      <c r="P2038" s="48" t="s">
        <v>5</v>
      </c>
      <c r="Q2038" s="4"/>
    </row>
    <row r="2039" spans="1:17" ht="45" customHeight="1" x14ac:dyDescent="0.2">
      <c r="A2039" s="57">
        <v>4145020</v>
      </c>
      <c r="B2039" s="4" t="s">
        <v>38</v>
      </c>
      <c r="C2039" s="4" t="s">
        <v>9756</v>
      </c>
      <c r="D2039" s="4" t="s">
        <v>49</v>
      </c>
      <c r="E2039" s="4" t="s">
        <v>37</v>
      </c>
      <c r="F2039" s="4" t="s">
        <v>2830</v>
      </c>
      <c r="G2039" s="4" t="s">
        <v>5815</v>
      </c>
      <c r="H2039" s="142" t="s">
        <v>3789</v>
      </c>
      <c r="I2039" s="4" t="s">
        <v>30</v>
      </c>
      <c r="J2039" s="4" t="s">
        <v>16</v>
      </c>
      <c r="K2039" s="4" t="s">
        <v>70</v>
      </c>
      <c r="L2039" s="136" t="s">
        <v>8236</v>
      </c>
      <c r="M2039" s="141"/>
      <c r="N2039" s="139"/>
      <c r="O2039" s="4"/>
      <c r="P2039" s="48" t="s">
        <v>5</v>
      </c>
      <c r="Q2039" s="4"/>
    </row>
    <row r="2040" spans="1:17" ht="45" customHeight="1" x14ac:dyDescent="0.2">
      <c r="A2040" s="57">
        <v>4145020</v>
      </c>
      <c r="B2040" s="4" t="s">
        <v>38</v>
      </c>
      <c r="C2040" s="4" t="s">
        <v>9756</v>
      </c>
      <c r="D2040" s="4" t="s">
        <v>49</v>
      </c>
      <c r="E2040" s="4" t="s">
        <v>37</v>
      </c>
      <c r="F2040" s="4" t="s">
        <v>2831</v>
      </c>
      <c r="G2040" s="4" t="s">
        <v>5816</v>
      </c>
      <c r="H2040" s="142" t="s">
        <v>3789</v>
      </c>
      <c r="I2040" s="4" t="s">
        <v>30</v>
      </c>
      <c r="J2040" s="4" t="s">
        <v>16</v>
      </c>
      <c r="K2040" s="4" t="s">
        <v>70</v>
      </c>
      <c r="L2040" s="136" t="s">
        <v>8237</v>
      </c>
      <c r="M2040" s="141"/>
      <c r="N2040" s="139"/>
      <c r="O2040" s="4"/>
      <c r="P2040" s="48" t="s">
        <v>5</v>
      </c>
      <c r="Q2040" s="4"/>
    </row>
    <row r="2041" spans="1:17" ht="45" customHeight="1" x14ac:dyDescent="0.2">
      <c r="A2041" s="57">
        <v>4145020</v>
      </c>
      <c r="B2041" s="4" t="s">
        <v>38</v>
      </c>
      <c r="C2041" s="4" t="s">
        <v>9766</v>
      </c>
      <c r="D2041" s="4" t="s">
        <v>55</v>
      </c>
      <c r="E2041" s="4" t="s">
        <v>29</v>
      </c>
      <c r="F2041" s="4" t="s">
        <v>2833</v>
      </c>
      <c r="G2041" s="4" t="s">
        <v>5818</v>
      </c>
      <c r="H2041" s="142" t="s">
        <v>3789</v>
      </c>
      <c r="I2041" s="4" t="s">
        <v>9</v>
      </c>
      <c r="J2041" s="4" t="s">
        <v>3</v>
      </c>
      <c r="K2041" s="4" t="s">
        <v>70</v>
      </c>
      <c r="L2041" s="136" t="s">
        <v>8239</v>
      </c>
      <c r="M2041" s="141"/>
      <c r="N2041" s="139"/>
      <c r="O2041" s="4"/>
      <c r="P2041" s="48" t="s">
        <v>5</v>
      </c>
      <c r="Q2041" s="4"/>
    </row>
    <row r="2042" spans="1:17" ht="45" customHeight="1" x14ac:dyDescent="0.2">
      <c r="A2042" s="57">
        <v>4145020</v>
      </c>
      <c r="B2042" s="4" t="s">
        <v>38</v>
      </c>
      <c r="C2042" s="4" t="s">
        <v>9756</v>
      </c>
      <c r="D2042" s="4" t="s">
        <v>29</v>
      </c>
      <c r="E2042" s="4" t="s">
        <v>56</v>
      </c>
      <c r="F2042" s="4" t="s">
        <v>2834</v>
      </c>
      <c r="G2042" s="4" t="s">
        <v>5819</v>
      </c>
      <c r="H2042" s="142" t="s">
        <v>4896</v>
      </c>
      <c r="I2042" s="4" t="s">
        <v>6</v>
      </c>
      <c r="J2042" s="4" t="s">
        <v>16</v>
      </c>
      <c r="K2042" s="4" t="s">
        <v>70</v>
      </c>
      <c r="L2042" s="136" t="s">
        <v>8240</v>
      </c>
      <c r="M2042" s="141"/>
      <c r="N2042" s="139"/>
      <c r="O2042" s="4"/>
      <c r="P2042" s="48" t="s">
        <v>5</v>
      </c>
      <c r="Q2042" s="4"/>
    </row>
    <row r="2043" spans="1:17" ht="45" customHeight="1" x14ac:dyDescent="0.2">
      <c r="A2043" s="57">
        <v>4145020</v>
      </c>
      <c r="B2043" s="4" t="s">
        <v>38</v>
      </c>
      <c r="C2043" s="4" t="s">
        <v>9756</v>
      </c>
      <c r="D2043" s="4" t="s">
        <v>46</v>
      </c>
      <c r="E2043" s="4" t="s">
        <v>29</v>
      </c>
      <c r="F2043" s="4" t="s">
        <v>2835</v>
      </c>
      <c r="G2043" s="4" t="s">
        <v>5820</v>
      </c>
      <c r="H2043" s="142" t="s">
        <v>3789</v>
      </c>
      <c r="I2043" s="4" t="s">
        <v>9</v>
      </c>
      <c r="J2043" s="4" t="s">
        <v>16</v>
      </c>
      <c r="K2043" s="4" t="s">
        <v>70</v>
      </c>
      <c r="L2043" s="136" t="s">
        <v>8241</v>
      </c>
      <c r="M2043" s="141"/>
      <c r="N2043" s="139"/>
      <c r="O2043" s="4"/>
      <c r="P2043" s="48" t="s">
        <v>5</v>
      </c>
      <c r="Q2043" s="4"/>
    </row>
    <row r="2044" spans="1:17" ht="45" customHeight="1" x14ac:dyDescent="0.2">
      <c r="A2044" s="57">
        <v>4145020</v>
      </c>
      <c r="B2044" s="4" t="s">
        <v>38</v>
      </c>
      <c r="C2044" s="4" t="s">
        <v>9756</v>
      </c>
      <c r="D2044" s="4" t="s">
        <v>29</v>
      </c>
      <c r="E2044" s="4" t="s">
        <v>56</v>
      </c>
      <c r="F2044" s="4" t="s">
        <v>2836</v>
      </c>
      <c r="G2044" s="4" t="s">
        <v>5821</v>
      </c>
      <c r="H2044" s="142" t="s">
        <v>3789</v>
      </c>
      <c r="I2044" s="4" t="s">
        <v>2</v>
      </c>
      <c r="J2044" s="4" t="s">
        <v>3</v>
      </c>
      <c r="K2044" s="4" t="s">
        <v>70</v>
      </c>
      <c r="L2044" s="136" t="s">
        <v>8242</v>
      </c>
      <c r="M2044" s="141"/>
      <c r="N2044" s="139"/>
      <c r="O2044" s="4"/>
      <c r="P2044" s="48" t="s">
        <v>5</v>
      </c>
      <c r="Q2044" s="4"/>
    </row>
    <row r="2045" spans="1:17" ht="45" customHeight="1" x14ac:dyDescent="0.2">
      <c r="A2045" s="57">
        <v>4145020</v>
      </c>
      <c r="B2045" s="4" t="s">
        <v>38</v>
      </c>
      <c r="C2045" s="4" t="s">
        <v>9756</v>
      </c>
      <c r="D2045" s="4" t="s">
        <v>29</v>
      </c>
      <c r="E2045" s="4" t="s">
        <v>56</v>
      </c>
      <c r="F2045" s="4" t="s">
        <v>2837</v>
      </c>
      <c r="G2045" s="4" t="s">
        <v>5822</v>
      </c>
      <c r="H2045" s="142" t="s">
        <v>3789</v>
      </c>
      <c r="I2045" s="4" t="s">
        <v>30</v>
      </c>
      <c r="J2045" s="4" t="s">
        <v>3</v>
      </c>
      <c r="K2045" s="4" t="s">
        <v>70</v>
      </c>
      <c r="L2045" s="136" t="s">
        <v>30</v>
      </c>
      <c r="M2045" s="141"/>
      <c r="N2045" s="139"/>
      <c r="O2045" s="4"/>
      <c r="P2045" s="48" t="s">
        <v>5</v>
      </c>
      <c r="Q2045" s="4"/>
    </row>
    <row r="2046" spans="1:17" ht="45" customHeight="1" x14ac:dyDescent="0.2">
      <c r="A2046" s="57">
        <v>4145020</v>
      </c>
      <c r="B2046" s="4" t="s">
        <v>38</v>
      </c>
      <c r="C2046" s="4" t="s">
        <v>9756</v>
      </c>
      <c r="D2046" s="4" t="s">
        <v>903</v>
      </c>
      <c r="E2046" s="4" t="s">
        <v>56</v>
      </c>
      <c r="F2046" s="4" t="s">
        <v>2839</v>
      </c>
      <c r="G2046" s="4" t="s">
        <v>5824</v>
      </c>
      <c r="H2046" s="142" t="s">
        <v>3789</v>
      </c>
      <c r="I2046" s="4" t="s">
        <v>9</v>
      </c>
      <c r="J2046" s="4" t="s">
        <v>3</v>
      </c>
      <c r="K2046" s="4" t="s">
        <v>44</v>
      </c>
      <c r="L2046" s="136" t="s">
        <v>8244</v>
      </c>
      <c r="M2046" s="141" t="s">
        <v>334</v>
      </c>
      <c r="N2046" s="139" t="s">
        <v>9747</v>
      </c>
      <c r="O2046" s="4" t="s">
        <v>3174</v>
      </c>
      <c r="P2046" s="48" t="s">
        <v>5</v>
      </c>
      <c r="Q2046" s="4"/>
    </row>
    <row r="2047" spans="1:17" ht="45" customHeight="1" x14ac:dyDescent="0.2">
      <c r="A2047" s="57">
        <v>4145020</v>
      </c>
      <c r="B2047" s="4" t="s">
        <v>38</v>
      </c>
      <c r="C2047" s="4" t="s">
        <v>9756</v>
      </c>
      <c r="D2047" s="4" t="s">
        <v>29</v>
      </c>
      <c r="E2047" s="4" t="s">
        <v>56</v>
      </c>
      <c r="F2047" s="4" t="s">
        <v>2840</v>
      </c>
      <c r="G2047" s="4" t="s">
        <v>5825</v>
      </c>
      <c r="H2047" s="142" t="s">
        <v>3789</v>
      </c>
      <c r="I2047" s="4" t="s">
        <v>9</v>
      </c>
      <c r="J2047" s="4" t="s">
        <v>3</v>
      </c>
      <c r="K2047" s="4" t="s">
        <v>70</v>
      </c>
      <c r="L2047" s="136" t="s">
        <v>8245</v>
      </c>
      <c r="M2047" s="141"/>
      <c r="N2047" s="139"/>
      <c r="O2047" s="4"/>
      <c r="P2047" s="48" t="s">
        <v>5</v>
      </c>
      <c r="Q2047" s="4"/>
    </row>
    <row r="2048" spans="1:17" ht="45" customHeight="1" x14ac:dyDescent="0.2">
      <c r="A2048" s="57">
        <v>4145020</v>
      </c>
      <c r="B2048" s="4" t="s">
        <v>38</v>
      </c>
      <c r="C2048" s="4" t="s">
        <v>9771</v>
      </c>
      <c r="D2048" s="4" t="s">
        <v>318</v>
      </c>
      <c r="E2048" s="4" t="s">
        <v>40</v>
      </c>
      <c r="F2048" s="4" t="s">
        <v>2841</v>
      </c>
      <c r="G2048" s="4" t="s">
        <v>5826</v>
      </c>
      <c r="H2048" s="142" t="s">
        <v>3789</v>
      </c>
      <c r="I2048" s="4" t="s">
        <v>9</v>
      </c>
      <c r="J2048" s="4" t="s">
        <v>16</v>
      </c>
      <c r="K2048" s="4" t="s">
        <v>70</v>
      </c>
      <c r="L2048" s="136" t="s">
        <v>8246</v>
      </c>
      <c r="M2048" s="141"/>
      <c r="N2048" s="139"/>
      <c r="O2048" s="4"/>
      <c r="P2048" s="48" t="s">
        <v>5</v>
      </c>
      <c r="Q2048" s="4"/>
    </row>
    <row r="2049" spans="1:17" ht="45" customHeight="1" x14ac:dyDescent="0.2">
      <c r="A2049" s="57">
        <v>4145020</v>
      </c>
      <c r="B2049" s="4" t="s">
        <v>38</v>
      </c>
      <c r="C2049" s="4" t="s">
        <v>9756</v>
      </c>
      <c r="D2049" s="4" t="s">
        <v>29</v>
      </c>
      <c r="E2049" s="4" t="s">
        <v>56</v>
      </c>
      <c r="F2049" s="4" t="s">
        <v>2842</v>
      </c>
      <c r="G2049" s="4" t="s">
        <v>5827</v>
      </c>
      <c r="H2049" s="142" t="s">
        <v>3789</v>
      </c>
      <c r="I2049" s="4" t="s">
        <v>5828</v>
      </c>
      <c r="J2049" s="4" t="s">
        <v>16</v>
      </c>
      <c r="K2049" s="4" t="s">
        <v>70</v>
      </c>
      <c r="L2049" s="136" t="s">
        <v>8247</v>
      </c>
      <c r="M2049" s="141"/>
      <c r="N2049" s="139"/>
      <c r="O2049" s="4"/>
      <c r="P2049" s="48" t="s">
        <v>5</v>
      </c>
      <c r="Q2049" s="4"/>
    </row>
    <row r="2050" spans="1:17" ht="45" customHeight="1" x14ac:dyDescent="0.2">
      <c r="A2050" s="57">
        <v>4145020</v>
      </c>
      <c r="B2050" s="4" t="s">
        <v>38</v>
      </c>
      <c r="C2050" s="4" t="s">
        <v>9771</v>
      </c>
      <c r="D2050" s="4" t="s">
        <v>373</v>
      </c>
      <c r="E2050" s="4" t="s">
        <v>903</v>
      </c>
      <c r="F2050" s="4" t="s">
        <v>2843</v>
      </c>
      <c r="G2050" s="4" t="s">
        <v>5829</v>
      </c>
      <c r="H2050" s="142" t="s">
        <v>3789</v>
      </c>
      <c r="I2050" s="4" t="s">
        <v>9</v>
      </c>
      <c r="J2050" s="4" t="s">
        <v>16</v>
      </c>
      <c r="K2050" s="4" t="s">
        <v>70</v>
      </c>
      <c r="L2050" s="136" t="s">
        <v>8248</v>
      </c>
      <c r="M2050" s="141" t="s">
        <v>205</v>
      </c>
      <c r="N2050" s="139"/>
      <c r="O2050" s="4"/>
      <c r="P2050" s="48" t="s">
        <v>5</v>
      </c>
      <c r="Q2050" s="4"/>
    </row>
    <row r="2051" spans="1:17" ht="45" customHeight="1" x14ac:dyDescent="0.2">
      <c r="A2051" s="57">
        <v>4145020</v>
      </c>
      <c r="B2051" s="4" t="s">
        <v>38</v>
      </c>
      <c r="C2051" s="4" t="s">
        <v>9766</v>
      </c>
      <c r="D2051" s="4" t="s">
        <v>2215</v>
      </c>
      <c r="E2051" s="4" t="s">
        <v>53</v>
      </c>
      <c r="F2051" s="4" t="s">
        <v>2844</v>
      </c>
      <c r="G2051" s="4" t="s">
        <v>5830</v>
      </c>
      <c r="H2051" s="142" t="s">
        <v>3789</v>
      </c>
      <c r="I2051" s="4" t="s">
        <v>9</v>
      </c>
      <c r="J2051" s="4" t="s">
        <v>16</v>
      </c>
      <c r="K2051" s="4" t="s">
        <v>70</v>
      </c>
      <c r="L2051" s="136" t="s">
        <v>8249</v>
      </c>
      <c r="M2051" s="141"/>
      <c r="N2051" s="139"/>
      <c r="O2051" s="4"/>
      <c r="P2051" s="48" t="s">
        <v>5</v>
      </c>
      <c r="Q2051" s="4"/>
    </row>
    <row r="2052" spans="1:17" ht="45" customHeight="1" x14ac:dyDescent="0.2">
      <c r="A2052" s="57">
        <v>4145020</v>
      </c>
      <c r="B2052" s="4" t="s">
        <v>38</v>
      </c>
      <c r="C2052" s="4" t="s">
        <v>9756</v>
      </c>
      <c r="D2052" s="4" t="s">
        <v>29</v>
      </c>
      <c r="E2052" s="4" t="s">
        <v>56</v>
      </c>
      <c r="F2052" s="4" t="s">
        <v>2845</v>
      </c>
      <c r="G2052" s="4" t="s">
        <v>5831</v>
      </c>
      <c r="H2052" s="142" t="s">
        <v>3789</v>
      </c>
      <c r="I2052" s="4" t="s">
        <v>9</v>
      </c>
      <c r="J2052" s="4" t="s">
        <v>16</v>
      </c>
      <c r="K2052" s="4" t="s">
        <v>70</v>
      </c>
      <c r="L2052" s="136" t="s">
        <v>8250</v>
      </c>
      <c r="M2052" s="141"/>
      <c r="N2052" s="139"/>
      <c r="O2052" s="4"/>
      <c r="P2052" s="48" t="s">
        <v>5</v>
      </c>
      <c r="Q2052" s="4"/>
    </row>
    <row r="2053" spans="1:17" ht="45" customHeight="1" x14ac:dyDescent="0.2">
      <c r="A2053" s="57">
        <v>4145020</v>
      </c>
      <c r="B2053" s="4" t="s">
        <v>38</v>
      </c>
      <c r="C2053" s="4" t="s">
        <v>9756</v>
      </c>
      <c r="D2053" s="4" t="s">
        <v>46</v>
      </c>
      <c r="E2053" s="4" t="s">
        <v>29</v>
      </c>
      <c r="F2053" s="4" t="s">
        <v>2847</v>
      </c>
      <c r="G2053" s="4" t="s">
        <v>5833</v>
      </c>
      <c r="H2053" s="142" t="s">
        <v>3835</v>
      </c>
      <c r="I2053" s="4" t="s">
        <v>30</v>
      </c>
      <c r="J2053" s="4" t="s">
        <v>16</v>
      </c>
      <c r="K2053" s="4" t="s">
        <v>70</v>
      </c>
      <c r="L2053" s="136" t="s">
        <v>8252</v>
      </c>
      <c r="M2053" s="141"/>
      <c r="N2053" s="139"/>
      <c r="O2053" s="4"/>
      <c r="P2053" s="48" t="s">
        <v>5</v>
      </c>
      <c r="Q2053" s="4"/>
    </row>
    <row r="2054" spans="1:17" ht="45" customHeight="1" x14ac:dyDescent="0.2">
      <c r="A2054" s="57">
        <v>4145020</v>
      </c>
      <c r="B2054" s="4" t="s">
        <v>38</v>
      </c>
      <c r="C2054" s="4" t="s">
        <v>9756</v>
      </c>
      <c r="D2054" s="4" t="s">
        <v>29</v>
      </c>
      <c r="E2054" s="4" t="s">
        <v>56</v>
      </c>
      <c r="F2054" s="4" t="s">
        <v>2849</v>
      </c>
      <c r="G2054" s="4" t="s">
        <v>5835</v>
      </c>
      <c r="H2054" s="142" t="s">
        <v>3835</v>
      </c>
      <c r="I2054" s="4" t="s">
        <v>2</v>
      </c>
      <c r="J2054" s="4" t="s">
        <v>16</v>
      </c>
      <c r="K2054" s="4" t="s">
        <v>70</v>
      </c>
      <c r="L2054" s="136" t="s">
        <v>8254</v>
      </c>
      <c r="M2054" s="141"/>
      <c r="N2054" s="139"/>
      <c r="O2054" s="4"/>
      <c r="P2054" s="48" t="s">
        <v>5</v>
      </c>
      <c r="Q2054" s="4"/>
    </row>
    <row r="2055" spans="1:17" ht="45" customHeight="1" x14ac:dyDescent="0.2">
      <c r="A2055" s="57">
        <v>4145020</v>
      </c>
      <c r="B2055" s="4" t="s">
        <v>38</v>
      </c>
      <c r="C2055" s="4" t="s">
        <v>9771</v>
      </c>
      <c r="D2055" s="4" t="s">
        <v>373</v>
      </c>
      <c r="E2055" s="4" t="s">
        <v>903</v>
      </c>
      <c r="F2055" s="4" t="s">
        <v>2850</v>
      </c>
      <c r="G2055" s="4" t="s">
        <v>5836</v>
      </c>
      <c r="H2055" s="142" t="s">
        <v>3835</v>
      </c>
      <c r="I2055" s="4" t="s">
        <v>2</v>
      </c>
      <c r="J2055" s="4" t="s">
        <v>16</v>
      </c>
      <c r="K2055" s="4" t="s">
        <v>44</v>
      </c>
      <c r="L2055" s="136" t="s">
        <v>8255</v>
      </c>
      <c r="M2055" s="141" t="s">
        <v>50</v>
      </c>
      <c r="N2055" s="139" t="s">
        <v>9749</v>
      </c>
      <c r="O2055" s="4" t="s">
        <v>3208</v>
      </c>
      <c r="P2055" s="48" t="s">
        <v>5</v>
      </c>
      <c r="Q2055" s="4"/>
    </row>
    <row r="2056" spans="1:17" ht="45" customHeight="1" x14ac:dyDescent="0.2">
      <c r="A2056" s="57">
        <v>4145020</v>
      </c>
      <c r="B2056" s="4" t="s">
        <v>38</v>
      </c>
      <c r="C2056" s="4" t="s">
        <v>9766</v>
      </c>
      <c r="D2056" s="4" t="s">
        <v>55</v>
      </c>
      <c r="E2056" s="4" t="s">
        <v>29</v>
      </c>
      <c r="F2056" s="4" t="s">
        <v>2851</v>
      </c>
      <c r="G2056" s="4" t="s">
        <v>5837</v>
      </c>
      <c r="H2056" s="142" t="s">
        <v>3835</v>
      </c>
      <c r="I2056" s="4" t="s">
        <v>9</v>
      </c>
      <c r="J2056" s="4" t="s">
        <v>3</v>
      </c>
      <c r="K2056" s="4" t="s">
        <v>70</v>
      </c>
      <c r="L2056" s="136" t="s">
        <v>8256</v>
      </c>
      <c r="M2056" s="141" t="s">
        <v>331</v>
      </c>
      <c r="N2056" s="139"/>
      <c r="O2056" s="4"/>
      <c r="P2056" s="48" t="s">
        <v>5</v>
      </c>
      <c r="Q2056" s="4"/>
    </row>
    <row r="2057" spans="1:17" ht="45" customHeight="1" x14ac:dyDescent="0.2">
      <c r="A2057" s="57">
        <v>4145020</v>
      </c>
      <c r="B2057" s="4" t="s">
        <v>38</v>
      </c>
      <c r="C2057" s="4" t="s">
        <v>9756</v>
      </c>
      <c r="D2057" s="4" t="s">
        <v>322</v>
      </c>
      <c r="E2057" s="4" t="s">
        <v>39</v>
      </c>
      <c r="F2057" s="4" t="s">
        <v>2852</v>
      </c>
      <c r="G2057" s="4" t="s">
        <v>5838</v>
      </c>
      <c r="H2057" s="142" t="s">
        <v>3655</v>
      </c>
      <c r="I2057" s="4" t="s">
        <v>14</v>
      </c>
      <c r="J2057" s="4" t="s">
        <v>3</v>
      </c>
      <c r="K2057" s="4" t="s">
        <v>70</v>
      </c>
      <c r="L2057" s="136" t="s">
        <v>8257</v>
      </c>
      <c r="M2057" s="141"/>
      <c r="N2057" s="139"/>
      <c r="O2057" s="4"/>
      <c r="P2057" s="48" t="s">
        <v>5</v>
      </c>
      <c r="Q2057" s="4"/>
    </row>
    <row r="2058" spans="1:17" ht="45" customHeight="1" x14ac:dyDescent="0.2">
      <c r="A2058" s="57">
        <v>4145020</v>
      </c>
      <c r="B2058" s="4" t="s">
        <v>38</v>
      </c>
      <c r="C2058" s="4" t="s">
        <v>9767</v>
      </c>
      <c r="D2058" s="4" t="s">
        <v>371</v>
      </c>
      <c r="E2058" s="4" t="s">
        <v>39</v>
      </c>
      <c r="F2058" s="4" t="s">
        <v>2853</v>
      </c>
      <c r="G2058" s="4" t="s">
        <v>5839</v>
      </c>
      <c r="H2058" s="142" t="s">
        <v>3835</v>
      </c>
      <c r="I2058" s="4" t="s">
        <v>9</v>
      </c>
      <c r="J2058" s="4" t="s">
        <v>16</v>
      </c>
      <c r="K2058" s="4" t="s">
        <v>70</v>
      </c>
      <c r="L2058" s="136" t="s">
        <v>8258</v>
      </c>
      <c r="M2058" s="141"/>
      <c r="N2058" s="139"/>
      <c r="O2058" s="4"/>
      <c r="P2058" s="48" t="s">
        <v>5</v>
      </c>
      <c r="Q2058" s="4"/>
    </row>
    <row r="2059" spans="1:17" ht="45" customHeight="1" x14ac:dyDescent="0.2">
      <c r="A2059" s="57">
        <v>4145020</v>
      </c>
      <c r="B2059" s="4" t="s">
        <v>38</v>
      </c>
      <c r="C2059" s="4" t="s">
        <v>9756</v>
      </c>
      <c r="D2059" s="4" t="s">
        <v>29</v>
      </c>
      <c r="E2059" s="4" t="s">
        <v>53</v>
      </c>
      <c r="F2059" s="4" t="s">
        <v>2856</v>
      </c>
      <c r="G2059" s="4" t="s">
        <v>5842</v>
      </c>
      <c r="H2059" s="142" t="s">
        <v>3835</v>
      </c>
      <c r="I2059" s="4" t="s">
        <v>9</v>
      </c>
      <c r="J2059" s="4" t="s">
        <v>16</v>
      </c>
      <c r="K2059" s="4" t="s">
        <v>70</v>
      </c>
      <c r="L2059" s="136" t="s">
        <v>8261</v>
      </c>
      <c r="M2059" s="141"/>
      <c r="N2059" s="139"/>
      <c r="O2059" s="4"/>
      <c r="P2059" s="48" t="s">
        <v>5</v>
      </c>
      <c r="Q2059" s="4"/>
    </row>
    <row r="2060" spans="1:17" ht="45" customHeight="1" x14ac:dyDescent="0.2">
      <c r="A2060" s="57">
        <v>4145020</v>
      </c>
      <c r="B2060" s="4" t="s">
        <v>38</v>
      </c>
      <c r="C2060" s="4" t="s">
        <v>9771</v>
      </c>
      <c r="D2060" s="4" t="s">
        <v>40</v>
      </c>
      <c r="E2060" s="4" t="s">
        <v>39</v>
      </c>
      <c r="F2060" s="4" t="s">
        <v>2860</v>
      </c>
      <c r="G2060" s="4" t="s">
        <v>5846</v>
      </c>
      <c r="H2060" s="142" t="s">
        <v>3655</v>
      </c>
      <c r="I2060" s="4" t="s">
        <v>6</v>
      </c>
      <c r="J2060" s="4" t="s">
        <v>19</v>
      </c>
      <c r="K2060" s="4" t="s">
        <v>70</v>
      </c>
      <c r="L2060" s="136" t="s">
        <v>8265</v>
      </c>
      <c r="M2060" s="141"/>
      <c r="N2060" s="139"/>
      <c r="O2060" s="4"/>
      <c r="P2060" s="48" t="s">
        <v>5</v>
      </c>
      <c r="Q2060" s="4"/>
    </row>
    <row r="2061" spans="1:17" ht="45" customHeight="1" x14ac:dyDescent="0.2">
      <c r="A2061" s="57">
        <v>4145020</v>
      </c>
      <c r="B2061" s="4" t="s">
        <v>38</v>
      </c>
      <c r="C2061" s="4" t="s">
        <v>9766</v>
      </c>
      <c r="D2061" s="4" t="s">
        <v>2215</v>
      </c>
      <c r="E2061" s="4" t="s">
        <v>53</v>
      </c>
      <c r="F2061" s="4" t="s">
        <v>2863</v>
      </c>
      <c r="G2061" s="4" t="s">
        <v>5849</v>
      </c>
      <c r="H2061" s="142" t="s">
        <v>3835</v>
      </c>
      <c r="I2061" s="4" t="s">
        <v>9</v>
      </c>
      <c r="J2061" s="4" t="s">
        <v>16</v>
      </c>
      <c r="K2061" s="4" t="s">
        <v>70</v>
      </c>
      <c r="L2061" s="136" t="s">
        <v>8268</v>
      </c>
      <c r="M2061" s="141"/>
      <c r="N2061" s="139"/>
      <c r="O2061" s="4"/>
      <c r="P2061" s="48" t="s">
        <v>5</v>
      </c>
      <c r="Q2061" s="4"/>
    </row>
    <row r="2062" spans="1:17" ht="45" customHeight="1" x14ac:dyDescent="0.2">
      <c r="A2062" s="57">
        <v>4145020</v>
      </c>
      <c r="B2062" s="4" t="s">
        <v>38</v>
      </c>
      <c r="C2062" s="4" t="s">
        <v>9771</v>
      </c>
      <c r="D2062" s="4" t="s">
        <v>83</v>
      </c>
      <c r="E2062" s="4" t="s">
        <v>39</v>
      </c>
      <c r="F2062" s="4" t="s">
        <v>2864</v>
      </c>
      <c r="G2062" s="4" t="s">
        <v>5850</v>
      </c>
      <c r="H2062" s="142" t="s">
        <v>3835</v>
      </c>
      <c r="I2062" s="4" t="s">
        <v>9</v>
      </c>
      <c r="J2062" s="4" t="s">
        <v>16</v>
      </c>
      <c r="K2062" s="4" t="s">
        <v>70</v>
      </c>
      <c r="L2062" s="136" t="s">
        <v>8269</v>
      </c>
      <c r="M2062" s="141"/>
      <c r="N2062" s="139"/>
      <c r="O2062" s="4"/>
      <c r="P2062" s="48" t="s">
        <v>5</v>
      </c>
      <c r="Q2062" s="4"/>
    </row>
    <row r="2063" spans="1:17" ht="45" customHeight="1" x14ac:dyDescent="0.2">
      <c r="A2063" s="57">
        <v>4145020</v>
      </c>
      <c r="B2063" s="4" t="s">
        <v>38</v>
      </c>
      <c r="C2063" s="4" t="s">
        <v>9756</v>
      </c>
      <c r="D2063" s="4" t="s">
        <v>29</v>
      </c>
      <c r="E2063" s="4" t="s">
        <v>56</v>
      </c>
      <c r="F2063" s="4" t="s">
        <v>2868</v>
      </c>
      <c r="G2063" s="4" t="s">
        <v>5854</v>
      </c>
      <c r="H2063" s="142" t="s">
        <v>5384</v>
      </c>
      <c r="I2063" s="4" t="s">
        <v>9</v>
      </c>
      <c r="J2063" s="4" t="s">
        <v>16</v>
      </c>
      <c r="K2063" s="4" t="s">
        <v>70</v>
      </c>
      <c r="L2063" s="136" t="s">
        <v>8273</v>
      </c>
      <c r="M2063" s="141"/>
      <c r="N2063" s="139"/>
      <c r="O2063" s="4"/>
      <c r="P2063" s="48" t="s">
        <v>5</v>
      </c>
      <c r="Q2063" s="4"/>
    </row>
    <row r="2064" spans="1:17" ht="45" customHeight="1" x14ac:dyDescent="0.2">
      <c r="A2064" s="57">
        <v>4145020</v>
      </c>
      <c r="B2064" s="4" t="s">
        <v>38</v>
      </c>
      <c r="C2064" s="4" t="s">
        <v>9756</v>
      </c>
      <c r="D2064" s="4" t="s">
        <v>29</v>
      </c>
      <c r="E2064" s="4" t="s">
        <v>56</v>
      </c>
      <c r="F2064" s="4" t="s">
        <v>2870</v>
      </c>
      <c r="G2064" s="4" t="s">
        <v>5856</v>
      </c>
      <c r="H2064" s="142" t="s">
        <v>5384</v>
      </c>
      <c r="I2064" s="4" t="s">
        <v>9</v>
      </c>
      <c r="J2064" s="4" t="s">
        <v>16</v>
      </c>
      <c r="K2064" s="4" t="s">
        <v>70</v>
      </c>
      <c r="L2064" s="136" t="s">
        <v>8275</v>
      </c>
      <c r="M2064" s="141"/>
      <c r="N2064" s="139"/>
      <c r="O2064" s="4"/>
      <c r="P2064" s="48" t="s">
        <v>5</v>
      </c>
      <c r="Q2064" s="4"/>
    </row>
    <row r="2065" spans="1:17" ht="45" customHeight="1" x14ac:dyDescent="0.2">
      <c r="A2065" s="57">
        <v>4145020</v>
      </c>
      <c r="B2065" s="4" t="s">
        <v>38</v>
      </c>
      <c r="C2065" s="4" t="s">
        <v>9756</v>
      </c>
      <c r="D2065" s="4" t="s">
        <v>29</v>
      </c>
      <c r="E2065" s="4" t="s">
        <v>56</v>
      </c>
      <c r="F2065" s="4" t="s">
        <v>2871</v>
      </c>
      <c r="G2065" s="4" t="s">
        <v>5857</v>
      </c>
      <c r="H2065" s="142" t="s">
        <v>5384</v>
      </c>
      <c r="I2065" s="4" t="s">
        <v>9</v>
      </c>
      <c r="J2065" s="4" t="s">
        <v>16</v>
      </c>
      <c r="K2065" s="4" t="s">
        <v>70</v>
      </c>
      <c r="L2065" s="136" t="s">
        <v>8276</v>
      </c>
      <c r="M2065" s="141"/>
      <c r="N2065" s="139"/>
      <c r="O2065" s="4"/>
      <c r="P2065" s="48" t="s">
        <v>5</v>
      </c>
      <c r="Q2065" s="4"/>
    </row>
    <row r="2066" spans="1:17" ht="45" customHeight="1" x14ac:dyDescent="0.2">
      <c r="A2066" s="57">
        <v>4145020</v>
      </c>
      <c r="B2066" s="4" t="s">
        <v>38</v>
      </c>
      <c r="C2066" s="4" t="s">
        <v>9756</v>
      </c>
      <c r="D2066" s="4" t="s">
        <v>29</v>
      </c>
      <c r="E2066" s="4" t="s">
        <v>56</v>
      </c>
      <c r="F2066" s="4" t="s">
        <v>2872</v>
      </c>
      <c r="G2066" s="4" t="s">
        <v>5858</v>
      </c>
      <c r="H2066" s="142" t="s">
        <v>5384</v>
      </c>
      <c r="I2066" s="4" t="s">
        <v>9</v>
      </c>
      <c r="J2066" s="4" t="s">
        <v>16</v>
      </c>
      <c r="K2066" s="4" t="s">
        <v>70</v>
      </c>
      <c r="L2066" s="136" t="s">
        <v>8277</v>
      </c>
      <c r="M2066" s="141"/>
      <c r="N2066" s="139"/>
      <c r="O2066" s="4"/>
      <c r="P2066" s="48" t="s">
        <v>5</v>
      </c>
      <c r="Q2066" s="4"/>
    </row>
    <row r="2067" spans="1:17" ht="45" customHeight="1" x14ac:dyDescent="0.2">
      <c r="A2067" s="57">
        <v>4145020</v>
      </c>
      <c r="B2067" s="4" t="s">
        <v>38</v>
      </c>
      <c r="C2067" s="4" t="s">
        <v>9756</v>
      </c>
      <c r="D2067" s="4" t="s">
        <v>29</v>
      </c>
      <c r="E2067" s="4" t="s">
        <v>56</v>
      </c>
      <c r="F2067" s="4" t="s">
        <v>2873</v>
      </c>
      <c r="G2067" s="4" t="s">
        <v>5859</v>
      </c>
      <c r="H2067" s="142" t="s">
        <v>5384</v>
      </c>
      <c r="I2067" s="4" t="s">
        <v>9</v>
      </c>
      <c r="J2067" s="4" t="s">
        <v>3</v>
      </c>
      <c r="K2067" s="4" t="s">
        <v>70</v>
      </c>
      <c r="L2067" s="136" t="s">
        <v>8278</v>
      </c>
      <c r="M2067" s="141"/>
      <c r="N2067" s="139"/>
      <c r="O2067" s="4"/>
      <c r="P2067" s="48" t="s">
        <v>5</v>
      </c>
      <c r="Q2067" s="4"/>
    </row>
    <row r="2068" spans="1:17" ht="45" customHeight="1" x14ac:dyDescent="0.2">
      <c r="A2068" s="57">
        <v>4145020</v>
      </c>
      <c r="B2068" s="4" t="s">
        <v>38</v>
      </c>
      <c r="C2068" s="4" t="s">
        <v>9756</v>
      </c>
      <c r="D2068" s="4" t="s">
        <v>29</v>
      </c>
      <c r="E2068" s="4" t="s">
        <v>56</v>
      </c>
      <c r="F2068" s="4" t="s">
        <v>2874</v>
      </c>
      <c r="G2068" s="4" t="s">
        <v>5860</v>
      </c>
      <c r="H2068" s="142" t="s">
        <v>5384</v>
      </c>
      <c r="I2068" s="4" t="s">
        <v>9</v>
      </c>
      <c r="J2068" s="4" t="s">
        <v>16</v>
      </c>
      <c r="K2068" s="4" t="s">
        <v>70</v>
      </c>
      <c r="L2068" s="136" t="s">
        <v>8279</v>
      </c>
      <c r="M2068" s="141"/>
      <c r="N2068" s="139"/>
      <c r="O2068" s="4"/>
      <c r="P2068" s="48" t="s">
        <v>5</v>
      </c>
      <c r="Q2068" s="4"/>
    </row>
    <row r="2069" spans="1:17" ht="45" customHeight="1" x14ac:dyDescent="0.2">
      <c r="A2069" s="57">
        <v>4145020</v>
      </c>
      <c r="B2069" s="4" t="s">
        <v>38</v>
      </c>
      <c r="C2069" s="4" t="s">
        <v>9771</v>
      </c>
      <c r="D2069" s="4" t="s">
        <v>2578</v>
      </c>
      <c r="E2069" s="4" t="s">
        <v>39</v>
      </c>
      <c r="F2069" s="4" t="s">
        <v>2877</v>
      </c>
      <c r="G2069" s="4" t="s">
        <v>5863</v>
      </c>
      <c r="H2069" s="142" t="s">
        <v>5489</v>
      </c>
      <c r="I2069" s="4" t="s">
        <v>9</v>
      </c>
      <c r="J2069" s="4" t="s">
        <v>16</v>
      </c>
      <c r="K2069" s="4" t="s">
        <v>70</v>
      </c>
      <c r="L2069" s="136" t="s">
        <v>8282</v>
      </c>
      <c r="M2069" s="141"/>
      <c r="N2069" s="139"/>
      <c r="O2069" s="4"/>
      <c r="P2069" s="48" t="s">
        <v>5</v>
      </c>
      <c r="Q2069" s="4"/>
    </row>
    <row r="2070" spans="1:17" ht="45" customHeight="1" x14ac:dyDescent="0.2">
      <c r="A2070" s="57">
        <v>4145020</v>
      </c>
      <c r="B2070" s="4" t="s">
        <v>38</v>
      </c>
      <c r="C2070" s="4" t="s">
        <v>9771</v>
      </c>
      <c r="D2070" s="4" t="s">
        <v>318</v>
      </c>
      <c r="E2070" s="4" t="s">
        <v>40</v>
      </c>
      <c r="F2070" s="4" t="s">
        <v>2879</v>
      </c>
      <c r="G2070" s="4" t="s">
        <v>5865</v>
      </c>
      <c r="H2070" s="142" t="s">
        <v>5489</v>
      </c>
      <c r="I2070" s="4" t="s">
        <v>9</v>
      </c>
      <c r="J2070" s="4" t="s">
        <v>16</v>
      </c>
      <c r="K2070" s="4" t="s">
        <v>70</v>
      </c>
      <c r="L2070" s="136" t="s">
        <v>8284</v>
      </c>
      <c r="M2070" s="141"/>
      <c r="N2070" s="139"/>
      <c r="O2070" s="4"/>
      <c r="P2070" s="48" t="s">
        <v>5</v>
      </c>
      <c r="Q2070" s="4"/>
    </row>
    <row r="2071" spans="1:17" ht="45" customHeight="1" x14ac:dyDescent="0.2">
      <c r="A2071" s="57">
        <v>4145020</v>
      </c>
      <c r="B2071" s="4" t="s">
        <v>38</v>
      </c>
      <c r="C2071" s="4" t="s">
        <v>9766</v>
      </c>
      <c r="D2071" s="4" t="s">
        <v>55</v>
      </c>
      <c r="E2071" s="4" t="s">
        <v>29</v>
      </c>
      <c r="F2071" s="4" t="s">
        <v>2882</v>
      </c>
      <c r="G2071" s="4" t="s">
        <v>5868</v>
      </c>
      <c r="H2071" s="142" t="s">
        <v>5489</v>
      </c>
      <c r="I2071" s="4" t="s">
        <v>9</v>
      </c>
      <c r="J2071" s="4" t="s">
        <v>16</v>
      </c>
      <c r="K2071" s="4" t="s">
        <v>70</v>
      </c>
      <c r="L2071" s="136" t="s">
        <v>8287</v>
      </c>
      <c r="M2071" s="141"/>
      <c r="N2071" s="139"/>
      <c r="O2071" s="4"/>
      <c r="P2071" s="48" t="s">
        <v>5</v>
      </c>
      <c r="Q2071" s="4"/>
    </row>
    <row r="2072" spans="1:17" ht="45" customHeight="1" x14ac:dyDescent="0.2">
      <c r="A2072" s="57">
        <v>4145030</v>
      </c>
      <c r="B2072" s="4" t="s">
        <v>101</v>
      </c>
      <c r="C2072" s="4" t="s">
        <v>9760</v>
      </c>
      <c r="D2072" s="4" t="s">
        <v>298</v>
      </c>
      <c r="E2072" s="4" t="s">
        <v>60</v>
      </c>
      <c r="F2072" s="4" t="s">
        <v>882</v>
      </c>
      <c r="G2072" s="50" t="s">
        <v>3865</v>
      </c>
      <c r="H2072" s="49" t="s">
        <v>3855</v>
      </c>
      <c r="I2072" s="4" t="s">
        <v>9</v>
      </c>
      <c r="J2072" s="4" t="s">
        <v>3</v>
      </c>
      <c r="K2072" s="4" t="s">
        <v>41</v>
      </c>
      <c r="L2072" s="4" t="s">
        <v>6366</v>
      </c>
      <c r="M2072" s="141"/>
      <c r="N2072" s="4" t="s">
        <v>8780</v>
      </c>
      <c r="O2072" s="4" t="s">
        <v>4030</v>
      </c>
      <c r="P2072" s="48" t="s">
        <v>5</v>
      </c>
      <c r="Q2072" s="4"/>
    </row>
    <row r="2073" spans="1:17" ht="45" customHeight="1" x14ac:dyDescent="0.2">
      <c r="A2073" s="48">
        <v>4145030</v>
      </c>
      <c r="B2073" s="4" t="s">
        <v>101</v>
      </c>
      <c r="C2073" s="4" t="s">
        <v>9760</v>
      </c>
      <c r="D2073" s="4" t="s">
        <v>897</v>
      </c>
      <c r="E2073" s="4" t="s">
        <v>898</v>
      </c>
      <c r="F2073" s="4" t="s">
        <v>899</v>
      </c>
      <c r="G2073" s="4" t="s">
        <v>3880</v>
      </c>
      <c r="H2073" s="49" t="s">
        <v>3855</v>
      </c>
      <c r="I2073" s="4" t="s">
        <v>9</v>
      </c>
      <c r="J2073" s="4" t="s">
        <v>19</v>
      </c>
      <c r="K2073" s="4" t="s">
        <v>41</v>
      </c>
      <c r="L2073" s="4" t="s">
        <v>6381</v>
      </c>
      <c r="M2073" s="141" t="s">
        <v>17</v>
      </c>
      <c r="N2073" s="4" t="s">
        <v>8789</v>
      </c>
      <c r="O2073" s="4" t="s">
        <v>4095</v>
      </c>
      <c r="P2073" s="48" t="s">
        <v>5</v>
      </c>
      <c r="Q2073" s="4"/>
    </row>
    <row r="2074" spans="1:17" ht="45" customHeight="1" x14ac:dyDescent="0.2">
      <c r="A2074" s="57">
        <v>4145030</v>
      </c>
      <c r="B2074" s="4" t="s">
        <v>101</v>
      </c>
      <c r="C2074" s="4" t="s">
        <v>9779</v>
      </c>
      <c r="D2074" s="4" t="s">
        <v>109</v>
      </c>
      <c r="E2074" s="4" t="s">
        <v>10</v>
      </c>
      <c r="F2074" s="4" t="s">
        <v>915</v>
      </c>
      <c r="G2074" s="50" t="s">
        <v>3895</v>
      </c>
      <c r="H2074" s="49" t="s">
        <v>3855</v>
      </c>
      <c r="I2074" s="4" t="s">
        <v>9</v>
      </c>
      <c r="J2074" s="4" t="s">
        <v>19</v>
      </c>
      <c r="K2074" s="4" t="s">
        <v>44</v>
      </c>
      <c r="L2074" s="4" t="s">
        <v>6395</v>
      </c>
      <c r="M2074" s="147"/>
      <c r="N2074" s="4" t="s">
        <v>8794</v>
      </c>
      <c r="O2074" s="4" t="s">
        <v>3208</v>
      </c>
      <c r="P2074" s="48" t="s">
        <v>26</v>
      </c>
      <c r="Q2074" s="4"/>
    </row>
    <row r="2075" spans="1:17" ht="45" customHeight="1" x14ac:dyDescent="0.2">
      <c r="A2075" s="57">
        <v>4145030</v>
      </c>
      <c r="B2075" s="4" t="s">
        <v>101</v>
      </c>
      <c r="C2075" s="4" t="s">
        <v>9760</v>
      </c>
      <c r="D2075" s="4" t="s">
        <v>306</v>
      </c>
      <c r="E2075" s="4" t="s">
        <v>108</v>
      </c>
      <c r="F2075" s="4" t="s">
        <v>918</v>
      </c>
      <c r="G2075" s="50" t="s">
        <v>3898</v>
      </c>
      <c r="H2075" s="49" t="s">
        <v>3860</v>
      </c>
      <c r="I2075" s="4" t="s">
        <v>14</v>
      </c>
      <c r="J2075" s="4" t="s">
        <v>0</v>
      </c>
      <c r="K2075" s="4" t="s">
        <v>41</v>
      </c>
      <c r="L2075" s="4" t="s">
        <v>6398</v>
      </c>
      <c r="M2075" s="141" t="s">
        <v>17</v>
      </c>
      <c r="N2075" s="4" t="s">
        <v>8797</v>
      </c>
      <c r="O2075" s="4" t="s">
        <v>3906</v>
      </c>
      <c r="P2075" s="48" t="s">
        <v>5</v>
      </c>
      <c r="Q2075" s="4"/>
    </row>
    <row r="2076" spans="1:17" ht="45" customHeight="1" x14ac:dyDescent="0.2">
      <c r="A2076" s="57">
        <v>4145030</v>
      </c>
      <c r="B2076" s="4" t="s">
        <v>101</v>
      </c>
      <c r="C2076" s="4" t="s">
        <v>9760</v>
      </c>
      <c r="D2076" s="4" t="s">
        <v>295</v>
      </c>
      <c r="E2076" s="4" t="s">
        <v>108</v>
      </c>
      <c r="F2076" s="4" t="s">
        <v>982</v>
      </c>
      <c r="G2076" s="50" t="s">
        <v>3960</v>
      </c>
      <c r="H2076" s="49" t="s">
        <v>3906</v>
      </c>
      <c r="I2076" s="4" t="s">
        <v>6</v>
      </c>
      <c r="J2076" s="4" t="s">
        <v>3</v>
      </c>
      <c r="K2076" s="4" t="s">
        <v>41</v>
      </c>
      <c r="L2076" s="4" t="s">
        <v>6458</v>
      </c>
      <c r="M2076" s="147" t="s">
        <v>20</v>
      </c>
      <c r="N2076" s="4" t="s">
        <v>8844</v>
      </c>
      <c r="O2076" s="4" t="s">
        <v>4095</v>
      </c>
      <c r="P2076" s="48" t="s">
        <v>26</v>
      </c>
      <c r="Q2076" s="4"/>
    </row>
    <row r="2077" spans="1:17" ht="45" customHeight="1" x14ac:dyDescent="0.2">
      <c r="A2077" s="57">
        <v>4145030</v>
      </c>
      <c r="B2077" s="4" t="s">
        <v>101</v>
      </c>
      <c r="C2077" s="4" t="s">
        <v>9760</v>
      </c>
      <c r="D2077" s="4" t="s">
        <v>897</v>
      </c>
      <c r="E2077" s="4" t="s">
        <v>898</v>
      </c>
      <c r="F2077" s="4" t="s">
        <v>983</v>
      </c>
      <c r="G2077" s="50" t="s">
        <v>3961</v>
      </c>
      <c r="H2077" s="49" t="s">
        <v>3855</v>
      </c>
      <c r="I2077" s="4" t="s">
        <v>9</v>
      </c>
      <c r="J2077" s="4" t="s">
        <v>19</v>
      </c>
      <c r="K2077" s="4" t="s">
        <v>41</v>
      </c>
      <c r="L2077" s="4" t="s">
        <v>6459</v>
      </c>
      <c r="M2077" s="141" t="s">
        <v>17</v>
      </c>
      <c r="N2077" s="4" t="s">
        <v>8845</v>
      </c>
      <c r="O2077" s="4" t="s">
        <v>3891</v>
      </c>
      <c r="P2077" s="48" t="s">
        <v>5</v>
      </c>
      <c r="Q2077" s="4"/>
    </row>
    <row r="2078" spans="1:17" ht="45" customHeight="1" x14ac:dyDescent="0.2">
      <c r="A2078" s="57">
        <v>4145030</v>
      </c>
      <c r="B2078" s="4" t="s">
        <v>101</v>
      </c>
      <c r="C2078" s="4" t="s">
        <v>9760</v>
      </c>
      <c r="D2078" s="4" t="s">
        <v>374</v>
      </c>
      <c r="E2078" s="4" t="s">
        <v>108</v>
      </c>
      <c r="F2078" s="4" t="s">
        <v>992</v>
      </c>
      <c r="G2078" s="50" t="s">
        <v>3971</v>
      </c>
      <c r="H2078" s="49" t="s">
        <v>3972</v>
      </c>
      <c r="I2078" s="4" t="s">
        <v>14</v>
      </c>
      <c r="J2078" s="4" t="s">
        <v>0</v>
      </c>
      <c r="K2078" s="4" t="s">
        <v>41</v>
      </c>
      <c r="L2078" s="4" t="s">
        <v>6468</v>
      </c>
      <c r="M2078" s="141" t="s">
        <v>64</v>
      </c>
      <c r="N2078" s="4" t="s">
        <v>8851</v>
      </c>
      <c r="O2078" s="4" t="s">
        <v>3906</v>
      </c>
      <c r="P2078" s="48" t="s">
        <v>5</v>
      </c>
      <c r="Q2078" s="4"/>
    </row>
    <row r="2079" spans="1:17" ht="45" customHeight="1" x14ac:dyDescent="0.2">
      <c r="A2079" s="57">
        <v>4145030</v>
      </c>
      <c r="B2079" s="4" t="s">
        <v>101</v>
      </c>
      <c r="C2079" s="4" t="s">
        <v>9760</v>
      </c>
      <c r="D2079" s="4" t="s">
        <v>303</v>
      </c>
      <c r="E2079" s="4" t="s">
        <v>108</v>
      </c>
      <c r="F2079" s="4" t="s">
        <v>1018</v>
      </c>
      <c r="G2079" s="50" t="s">
        <v>3999</v>
      </c>
      <c r="H2079" s="49" t="s">
        <v>3996</v>
      </c>
      <c r="I2079" s="4" t="s">
        <v>6</v>
      </c>
      <c r="J2079" s="4" t="s">
        <v>3</v>
      </c>
      <c r="K2079" s="4" t="s">
        <v>41</v>
      </c>
      <c r="L2079" s="4" t="s">
        <v>6493</v>
      </c>
      <c r="M2079" s="141" t="s">
        <v>20</v>
      </c>
      <c r="N2079" s="4" t="s">
        <v>8864</v>
      </c>
      <c r="O2079" s="4" t="s">
        <v>3965</v>
      </c>
      <c r="P2079" s="48" t="s">
        <v>5</v>
      </c>
      <c r="Q2079" s="4"/>
    </row>
    <row r="2080" spans="1:17" ht="45" customHeight="1" x14ac:dyDescent="0.2">
      <c r="A2080" s="57">
        <v>4145030</v>
      </c>
      <c r="B2080" s="4" t="s">
        <v>101</v>
      </c>
      <c r="C2080" s="4" t="s">
        <v>9779</v>
      </c>
      <c r="D2080" s="4" t="s">
        <v>109</v>
      </c>
      <c r="E2080" s="4" t="s">
        <v>10</v>
      </c>
      <c r="F2080" s="4" t="s">
        <v>1025</v>
      </c>
      <c r="G2080" s="50" t="s">
        <v>4006</v>
      </c>
      <c r="H2080" s="49" t="s">
        <v>2994</v>
      </c>
      <c r="I2080" s="4" t="s">
        <v>9</v>
      </c>
      <c r="J2080" s="4" t="s">
        <v>76</v>
      </c>
      <c r="K2080" s="4" t="s">
        <v>70</v>
      </c>
      <c r="L2080" s="4" t="s">
        <v>6500</v>
      </c>
      <c r="M2080" s="147"/>
      <c r="N2080" s="4"/>
      <c r="O2080" s="4"/>
      <c r="P2080" s="48" t="s">
        <v>26</v>
      </c>
      <c r="Q2080" s="4"/>
    </row>
    <row r="2081" spans="1:17" ht="45" customHeight="1" x14ac:dyDescent="0.2">
      <c r="A2081" s="57">
        <v>4145030</v>
      </c>
      <c r="B2081" s="4" t="s">
        <v>101</v>
      </c>
      <c r="C2081" s="4" t="s">
        <v>9779</v>
      </c>
      <c r="D2081" s="4" t="s">
        <v>109</v>
      </c>
      <c r="E2081" s="4" t="s">
        <v>10</v>
      </c>
      <c r="F2081" s="4" t="s">
        <v>1027</v>
      </c>
      <c r="G2081" s="50" t="s">
        <v>4008</v>
      </c>
      <c r="H2081" s="49" t="s">
        <v>2994</v>
      </c>
      <c r="I2081" s="4" t="s">
        <v>9</v>
      </c>
      <c r="J2081" s="4" t="s">
        <v>76</v>
      </c>
      <c r="K2081" s="4" t="s">
        <v>70</v>
      </c>
      <c r="L2081" s="4" t="s">
        <v>6502</v>
      </c>
      <c r="M2081" s="147"/>
      <c r="N2081" s="4"/>
      <c r="O2081" s="4"/>
      <c r="P2081" s="48" t="s">
        <v>26</v>
      </c>
      <c r="Q2081" s="4"/>
    </row>
    <row r="2082" spans="1:17" ht="45" customHeight="1" x14ac:dyDescent="0.2">
      <c r="A2082" s="57">
        <v>4145030</v>
      </c>
      <c r="B2082" s="4" t="s">
        <v>101</v>
      </c>
      <c r="C2082" s="4" t="s">
        <v>9779</v>
      </c>
      <c r="D2082" s="4" t="s">
        <v>301</v>
      </c>
      <c r="E2082" s="4" t="s">
        <v>10</v>
      </c>
      <c r="F2082" s="4" t="s">
        <v>1050</v>
      </c>
      <c r="G2082" s="4" t="s">
        <v>4031</v>
      </c>
      <c r="H2082" s="49" t="s">
        <v>3996</v>
      </c>
      <c r="I2082" s="4" t="s">
        <v>6</v>
      </c>
      <c r="J2082" s="4" t="s">
        <v>3</v>
      </c>
      <c r="K2082" s="4" t="s">
        <v>41</v>
      </c>
      <c r="L2082" s="4" t="s">
        <v>6524</v>
      </c>
      <c r="M2082" s="141"/>
      <c r="N2082" s="4" t="s">
        <v>8882</v>
      </c>
      <c r="O2082" s="4" t="s">
        <v>3906</v>
      </c>
      <c r="P2082" s="48" t="s">
        <v>5</v>
      </c>
      <c r="Q2082" s="4"/>
    </row>
    <row r="2083" spans="1:17" ht="45" customHeight="1" x14ac:dyDescent="0.2">
      <c r="A2083" s="57">
        <v>4145030</v>
      </c>
      <c r="B2083" s="4" t="s">
        <v>101</v>
      </c>
      <c r="C2083" s="4" t="s">
        <v>9779</v>
      </c>
      <c r="D2083" s="4" t="s">
        <v>105</v>
      </c>
      <c r="E2083" s="4" t="s">
        <v>110</v>
      </c>
      <c r="F2083" s="4" t="s">
        <v>1058</v>
      </c>
      <c r="G2083" s="4" t="s">
        <v>4039</v>
      </c>
      <c r="H2083" s="49" t="s">
        <v>2994</v>
      </c>
      <c r="I2083" s="4" t="s">
        <v>2</v>
      </c>
      <c r="J2083" s="4" t="s">
        <v>76</v>
      </c>
      <c r="K2083" s="4" t="s">
        <v>44</v>
      </c>
      <c r="L2083" s="4" t="s">
        <v>6532</v>
      </c>
      <c r="M2083" s="141"/>
      <c r="N2083" s="4" t="s">
        <v>8888</v>
      </c>
      <c r="O2083" s="4" t="s">
        <v>4293</v>
      </c>
      <c r="P2083" s="48" t="s">
        <v>5</v>
      </c>
      <c r="Q2083" s="4"/>
    </row>
    <row r="2084" spans="1:17" ht="49.5" customHeight="1" x14ac:dyDescent="0.2">
      <c r="A2084" s="57">
        <v>4145030</v>
      </c>
      <c r="B2084" s="4" t="s">
        <v>101</v>
      </c>
      <c r="C2084" s="4" t="s">
        <v>9779</v>
      </c>
      <c r="D2084" s="4" t="s">
        <v>110</v>
      </c>
      <c r="E2084" s="4" t="s">
        <v>10</v>
      </c>
      <c r="F2084" s="4" t="s">
        <v>1065</v>
      </c>
      <c r="G2084" s="4" t="s">
        <v>4046</v>
      </c>
      <c r="H2084" s="49" t="s">
        <v>3006</v>
      </c>
      <c r="I2084" s="4" t="s">
        <v>9</v>
      </c>
      <c r="J2084" s="4" t="s">
        <v>3</v>
      </c>
      <c r="K2084" s="4" t="s">
        <v>41</v>
      </c>
      <c r="L2084" s="4" t="s">
        <v>6539</v>
      </c>
      <c r="M2084" s="141" t="s">
        <v>69</v>
      </c>
      <c r="N2084" s="4" t="s">
        <v>8893</v>
      </c>
      <c r="O2084" s="4" t="s">
        <v>4406</v>
      </c>
      <c r="P2084" s="48" t="s">
        <v>5</v>
      </c>
      <c r="Q2084" s="4"/>
    </row>
    <row r="2085" spans="1:17" ht="49.5" customHeight="1" x14ac:dyDescent="0.2">
      <c r="A2085" s="57">
        <v>4145030</v>
      </c>
      <c r="B2085" s="4" t="s">
        <v>101</v>
      </c>
      <c r="C2085" s="4" t="s">
        <v>9760</v>
      </c>
      <c r="D2085" s="4" t="s">
        <v>1097</v>
      </c>
      <c r="E2085" s="4" t="s">
        <v>108</v>
      </c>
      <c r="F2085" s="4" t="s">
        <v>1098</v>
      </c>
      <c r="G2085" s="50" t="s">
        <v>4077</v>
      </c>
      <c r="H2085" s="49" t="s">
        <v>4048</v>
      </c>
      <c r="I2085" s="4" t="s">
        <v>14</v>
      </c>
      <c r="J2085" s="4" t="s">
        <v>0</v>
      </c>
      <c r="K2085" s="4" t="s">
        <v>41</v>
      </c>
      <c r="L2085" s="4" t="s">
        <v>6567</v>
      </c>
      <c r="M2085" s="141" t="s">
        <v>15</v>
      </c>
      <c r="N2085" s="4" t="s">
        <v>8907</v>
      </c>
      <c r="O2085" s="4" t="s">
        <v>3906</v>
      </c>
      <c r="P2085" s="48" t="s">
        <v>5</v>
      </c>
      <c r="Q2085" s="4"/>
    </row>
    <row r="2086" spans="1:17" ht="49.5" customHeight="1" x14ac:dyDescent="0.2">
      <c r="A2086" s="57">
        <v>4145030</v>
      </c>
      <c r="B2086" s="4" t="s">
        <v>101</v>
      </c>
      <c r="C2086" s="4" t="s">
        <v>9779</v>
      </c>
      <c r="D2086" s="4" t="s">
        <v>109</v>
      </c>
      <c r="E2086" s="4" t="s">
        <v>10</v>
      </c>
      <c r="F2086" s="4" t="s">
        <v>1099</v>
      </c>
      <c r="G2086" s="50" t="s">
        <v>4078</v>
      </c>
      <c r="H2086" s="49" t="s">
        <v>3006</v>
      </c>
      <c r="I2086" s="4" t="s">
        <v>9</v>
      </c>
      <c r="J2086" s="4" t="s">
        <v>3</v>
      </c>
      <c r="K2086" s="4" t="s">
        <v>70</v>
      </c>
      <c r="L2086" s="4" t="s">
        <v>6568</v>
      </c>
      <c r="M2086" s="147"/>
      <c r="N2086" s="4"/>
      <c r="O2086" s="4"/>
      <c r="P2086" s="48" t="s">
        <v>26</v>
      </c>
      <c r="Q2086" s="4"/>
    </row>
    <row r="2087" spans="1:17" ht="49.5" customHeight="1" x14ac:dyDescent="0.2">
      <c r="A2087" s="57">
        <v>4145030</v>
      </c>
      <c r="B2087" s="4" t="s">
        <v>101</v>
      </c>
      <c r="C2087" s="4" t="s">
        <v>9779</v>
      </c>
      <c r="D2087" s="4" t="s">
        <v>105</v>
      </c>
      <c r="E2087" s="4" t="s">
        <v>10</v>
      </c>
      <c r="F2087" s="4" t="s">
        <v>1100</v>
      </c>
      <c r="G2087" s="50" t="s">
        <v>4079</v>
      </c>
      <c r="H2087" s="49" t="s">
        <v>3006</v>
      </c>
      <c r="I2087" s="4" t="s">
        <v>2</v>
      </c>
      <c r="J2087" s="4" t="s">
        <v>3</v>
      </c>
      <c r="K2087" s="4" t="s">
        <v>44</v>
      </c>
      <c r="L2087" s="4" t="s">
        <v>6569</v>
      </c>
      <c r="M2087" s="141"/>
      <c r="N2087" s="4" t="s">
        <v>8908</v>
      </c>
      <c r="O2087" s="4" t="s">
        <v>4293</v>
      </c>
      <c r="P2087" s="48" t="s">
        <v>5</v>
      </c>
      <c r="Q2087" s="4"/>
    </row>
    <row r="2088" spans="1:17" ht="49.5" customHeight="1" x14ac:dyDescent="0.2">
      <c r="A2088" s="57">
        <v>4145030</v>
      </c>
      <c r="B2088" s="4" t="s">
        <v>101</v>
      </c>
      <c r="C2088" s="4" t="s">
        <v>9779</v>
      </c>
      <c r="D2088" s="4" t="s">
        <v>109</v>
      </c>
      <c r="E2088" s="4" t="s">
        <v>10</v>
      </c>
      <c r="F2088" s="4" t="s">
        <v>1103</v>
      </c>
      <c r="G2088" s="4" t="s">
        <v>4082</v>
      </c>
      <c r="H2088" s="49" t="s">
        <v>3006</v>
      </c>
      <c r="I2088" s="4" t="s">
        <v>9</v>
      </c>
      <c r="J2088" s="4" t="s">
        <v>3</v>
      </c>
      <c r="K2088" s="4" t="s">
        <v>44</v>
      </c>
      <c r="L2088" s="4" t="s">
        <v>6571</v>
      </c>
      <c r="M2088" s="147"/>
      <c r="N2088" s="4" t="s">
        <v>8910</v>
      </c>
      <c r="O2088" s="4" t="s">
        <v>3853</v>
      </c>
      <c r="P2088" s="48" t="s">
        <v>26</v>
      </c>
      <c r="Q2088" s="4"/>
    </row>
    <row r="2089" spans="1:17" ht="49.5" customHeight="1" x14ac:dyDescent="0.2">
      <c r="A2089" s="57">
        <v>4145030</v>
      </c>
      <c r="B2089" s="4" t="s">
        <v>101</v>
      </c>
      <c r="C2089" s="4" t="s">
        <v>9779</v>
      </c>
      <c r="D2089" s="4" t="s">
        <v>109</v>
      </c>
      <c r="E2089" s="4" t="s">
        <v>10</v>
      </c>
      <c r="F2089" s="4" t="s">
        <v>1104</v>
      </c>
      <c r="G2089" s="4" t="s">
        <v>4083</v>
      </c>
      <c r="H2089" s="49" t="s">
        <v>3006</v>
      </c>
      <c r="I2089" s="4" t="s">
        <v>9</v>
      </c>
      <c r="J2089" s="4" t="s">
        <v>3</v>
      </c>
      <c r="K2089" s="4" t="s">
        <v>44</v>
      </c>
      <c r="L2089" s="4" t="s">
        <v>6572</v>
      </c>
      <c r="M2089" s="147"/>
      <c r="N2089" s="4" t="s">
        <v>8911</v>
      </c>
      <c r="O2089" s="4" t="s">
        <v>3853</v>
      </c>
      <c r="P2089" s="48" t="s">
        <v>26</v>
      </c>
      <c r="Q2089" s="4"/>
    </row>
    <row r="2090" spans="1:17" ht="49.5" customHeight="1" x14ac:dyDescent="0.2">
      <c r="A2090" s="57">
        <v>4145030</v>
      </c>
      <c r="B2090" s="4" t="s">
        <v>101</v>
      </c>
      <c r="C2090" s="4" t="s">
        <v>9779</v>
      </c>
      <c r="D2090" s="4" t="s">
        <v>109</v>
      </c>
      <c r="E2090" s="4" t="s">
        <v>10</v>
      </c>
      <c r="F2090" s="4" t="s">
        <v>1105</v>
      </c>
      <c r="G2090" s="4" t="s">
        <v>4084</v>
      </c>
      <c r="H2090" s="49" t="s">
        <v>3006</v>
      </c>
      <c r="I2090" s="4" t="s">
        <v>9</v>
      </c>
      <c r="J2090" s="4" t="s">
        <v>3</v>
      </c>
      <c r="K2090" s="4" t="s">
        <v>44</v>
      </c>
      <c r="L2090" s="4" t="s">
        <v>6573</v>
      </c>
      <c r="M2090" s="147"/>
      <c r="N2090" s="4" t="s">
        <v>8912</v>
      </c>
      <c r="O2090" s="4" t="s">
        <v>3853</v>
      </c>
      <c r="P2090" s="48" t="s">
        <v>26</v>
      </c>
      <c r="Q2090" s="4"/>
    </row>
    <row r="2091" spans="1:17" ht="49.5" customHeight="1" x14ac:dyDescent="0.2">
      <c r="A2091" s="57">
        <v>4145030</v>
      </c>
      <c r="B2091" s="4" t="s">
        <v>101</v>
      </c>
      <c r="C2091" s="4" t="s">
        <v>9779</v>
      </c>
      <c r="D2091" s="4" t="s">
        <v>109</v>
      </c>
      <c r="E2091" s="4" t="s">
        <v>10</v>
      </c>
      <c r="F2091" s="4" t="s">
        <v>1106</v>
      </c>
      <c r="G2091" s="4" t="s">
        <v>4085</v>
      </c>
      <c r="H2091" s="49" t="s">
        <v>3006</v>
      </c>
      <c r="I2091" s="4" t="s">
        <v>9</v>
      </c>
      <c r="J2091" s="4" t="s">
        <v>3</v>
      </c>
      <c r="K2091" s="4" t="s">
        <v>44</v>
      </c>
      <c r="L2091" s="4" t="s">
        <v>6574</v>
      </c>
      <c r="M2091" s="147"/>
      <c r="N2091" s="4" t="s">
        <v>8913</v>
      </c>
      <c r="O2091" s="4" t="s">
        <v>3853</v>
      </c>
      <c r="P2091" s="48" t="s">
        <v>26</v>
      </c>
      <c r="Q2091" s="4"/>
    </row>
    <row r="2092" spans="1:17" ht="49.5" customHeight="1" x14ac:dyDescent="0.2">
      <c r="A2092" s="57">
        <v>4145030</v>
      </c>
      <c r="B2092" s="4" t="s">
        <v>101</v>
      </c>
      <c r="C2092" s="4" t="s">
        <v>9779</v>
      </c>
      <c r="D2092" s="4" t="s">
        <v>105</v>
      </c>
      <c r="E2092" s="4" t="s">
        <v>10</v>
      </c>
      <c r="F2092" s="4" t="s">
        <v>1109</v>
      </c>
      <c r="G2092" s="4" t="s">
        <v>4088</v>
      </c>
      <c r="H2092" s="49" t="s">
        <v>3006</v>
      </c>
      <c r="I2092" s="4" t="s">
        <v>2</v>
      </c>
      <c r="J2092" s="4" t="s">
        <v>3</v>
      </c>
      <c r="K2092" s="4" t="s">
        <v>44</v>
      </c>
      <c r="L2092" s="4" t="s">
        <v>6577</v>
      </c>
      <c r="M2092" s="141"/>
      <c r="N2092" s="4" t="s">
        <v>8916</v>
      </c>
      <c r="O2092" s="4" t="s">
        <v>4293</v>
      </c>
      <c r="P2092" s="48" t="s">
        <v>5</v>
      </c>
      <c r="Q2092" s="4"/>
    </row>
    <row r="2093" spans="1:17" ht="49.5" customHeight="1" x14ac:dyDescent="0.2">
      <c r="A2093" s="57">
        <v>4145030</v>
      </c>
      <c r="B2093" s="4" t="s">
        <v>101</v>
      </c>
      <c r="C2093" s="4" t="s">
        <v>9779</v>
      </c>
      <c r="D2093" s="4" t="s">
        <v>105</v>
      </c>
      <c r="E2093" s="4" t="s">
        <v>10</v>
      </c>
      <c r="F2093" s="4" t="s">
        <v>1110</v>
      </c>
      <c r="G2093" s="4" t="s">
        <v>4089</v>
      </c>
      <c r="H2093" s="49" t="s">
        <v>3006</v>
      </c>
      <c r="I2093" s="4" t="s">
        <v>2</v>
      </c>
      <c r="J2093" s="4" t="s">
        <v>3</v>
      </c>
      <c r="K2093" s="4" t="s">
        <v>44</v>
      </c>
      <c r="L2093" s="4" t="s">
        <v>6578</v>
      </c>
      <c r="M2093" s="141"/>
      <c r="N2093" s="4" t="s">
        <v>8917</v>
      </c>
      <c r="O2093" s="4" t="s">
        <v>4293</v>
      </c>
      <c r="P2093" s="48" t="s">
        <v>5</v>
      </c>
      <c r="Q2093" s="4"/>
    </row>
    <row r="2094" spans="1:17" ht="49.5" customHeight="1" x14ac:dyDescent="0.2">
      <c r="A2094" s="57">
        <v>4145030</v>
      </c>
      <c r="B2094" s="4" t="s">
        <v>101</v>
      </c>
      <c r="C2094" s="4" t="s">
        <v>9760</v>
      </c>
      <c r="D2094" s="4" t="s">
        <v>898</v>
      </c>
      <c r="E2094" s="4" t="s">
        <v>108</v>
      </c>
      <c r="F2094" s="4" t="s">
        <v>1115</v>
      </c>
      <c r="G2094" s="4" t="s">
        <v>4094</v>
      </c>
      <c r="H2094" s="49" t="s">
        <v>4095</v>
      </c>
      <c r="I2094" s="4" t="s">
        <v>6</v>
      </c>
      <c r="J2094" s="4" t="s">
        <v>3</v>
      </c>
      <c r="K2094" s="4" t="s">
        <v>41</v>
      </c>
      <c r="L2094" s="4" t="s">
        <v>6582</v>
      </c>
      <c r="M2094" s="141" t="s">
        <v>15</v>
      </c>
      <c r="N2094" s="4" t="s">
        <v>8921</v>
      </c>
      <c r="O2094" s="4" t="s">
        <v>3906</v>
      </c>
      <c r="P2094" s="48" t="s">
        <v>5</v>
      </c>
      <c r="Q2094" s="4"/>
    </row>
    <row r="2095" spans="1:17" ht="49.5" customHeight="1" x14ac:dyDescent="0.2">
      <c r="A2095" s="57">
        <v>4145030</v>
      </c>
      <c r="B2095" s="4" t="s">
        <v>101</v>
      </c>
      <c r="C2095" s="4" t="s">
        <v>9760</v>
      </c>
      <c r="D2095" s="4" t="s">
        <v>306</v>
      </c>
      <c r="E2095" s="4" t="s">
        <v>108</v>
      </c>
      <c r="F2095" s="4" t="s">
        <v>1117</v>
      </c>
      <c r="G2095" s="4" t="s">
        <v>4097</v>
      </c>
      <c r="H2095" s="49" t="s">
        <v>4048</v>
      </c>
      <c r="I2095" s="4" t="s">
        <v>14</v>
      </c>
      <c r="J2095" s="4" t="s">
        <v>0</v>
      </c>
      <c r="K2095" s="4" t="s">
        <v>41</v>
      </c>
      <c r="L2095" s="4" t="s">
        <v>6584</v>
      </c>
      <c r="M2095" s="141" t="s">
        <v>64</v>
      </c>
      <c r="N2095" s="4" t="s">
        <v>8923</v>
      </c>
      <c r="O2095" s="4" t="s">
        <v>3906</v>
      </c>
      <c r="P2095" s="48" t="s">
        <v>5</v>
      </c>
      <c r="Q2095" s="4"/>
    </row>
    <row r="2096" spans="1:17" ht="49.5" customHeight="1" x14ac:dyDescent="0.2">
      <c r="A2096" s="57">
        <v>4145030</v>
      </c>
      <c r="B2096" s="4" t="s">
        <v>101</v>
      </c>
      <c r="C2096" s="4" t="s">
        <v>9760</v>
      </c>
      <c r="D2096" s="4" t="s">
        <v>295</v>
      </c>
      <c r="E2096" s="4" t="s">
        <v>108</v>
      </c>
      <c r="F2096" s="4" t="s">
        <v>1121</v>
      </c>
      <c r="G2096" s="4" t="s">
        <v>4101</v>
      </c>
      <c r="H2096" s="49" t="s">
        <v>4095</v>
      </c>
      <c r="I2096" s="4" t="s">
        <v>6</v>
      </c>
      <c r="J2096" s="4" t="s">
        <v>3</v>
      </c>
      <c r="K2096" s="4" t="s">
        <v>41</v>
      </c>
      <c r="L2096" s="4" t="s">
        <v>6588</v>
      </c>
      <c r="M2096" s="141" t="s">
        <v>17</v>
      </c>
      <c r="N2096" s="4" t="s">
        <v>8927</v>
      </c>
      <c r="O2096" s="4" t="s">
        <v>3996</v>
      </c>
      <c r="P2096" s="48" t="s">
        <v>5</v>
      </c>
      <c r="Q2096" s="4"/>
    </row>
    <row r="2097" spans="1:17" ht="49.5" customHeight="1" x14ac:dyDescent="0.2">
      <c r="A2097" s="57">
        <v>4145030</v>
      </c>
      <c r="B2097" s="4" t="s">
        <v>101</v>
      </c>
      <c r="C2097" s="4" t="s">
        <v>9760</v>
      </c>
      <c r="D2097" s="4" t="s">
        <v>295</v>
      </c>
      <c r="E2097" s="4" t="s">
        <v>108</v>
      </c>
      <c r="F2097" s="4" t="s">
        <v>1122</v>
      </c>
      <c r="G2097" s="4" t="s">
        <v>4102</v>
      </c>
      <c r="H2097" s="49" t="s">
        <v>4095</v>
      </c>
      <c r="I2097" s="4" t="s">
        <v>6</v>
      </c>
      <c r="J2097" s="4" t="s">
        <v>3</v>
      </c>
      <c r="K2097" s="4" t="s">
        <v>41</v>
      </c>
      <c r="L2097" s="4" t="s">
        <v>6589</v>
      </c>
      <c r="M2097" s="141" t="s">
        <v>15</v>
      </c>
      <c r="N2097" s="4" t="s">
        <v>8928</v>
      </c>
      <c r="O2097" s="4" t="s">
        <v>3906</v>
      </c>
      <c r="P2097" s="48" t="s">
        <v>5</v>
      </c>
      <c r="Q2097" s="4"/>
    </row>
    <row r="2098" spans="1:17" ht="49.5" customHeight="1" x14ac:dyDescent="0.2">
      <c r="A2098" s="57">
        <v>4145030</v>
      </c>
      <c r="B2098" s="4" t="s">
        <v>101</v>
      </c>
      <c r="C2098" s="4" t="s">
        <v>9779</v>
      </c>
      <c r="D2098" s="4" t="s">
        <v>1140</v>
      </c>
      <c r="E2098" s="4" t="s">
        <v>1141</v>
      </c>
      <c r="F2098" s="4" t="s">
        <v>1142</v>
      </c>
      <c r="G2098" s="50" t="s">
        <v>4121</v>
      </c>
      <c r="H2098" s="49" t="s">
        <v>3051</v>
      </c>
      <c r="I2098" s="4" t="s">
        <v>9</v>
      </c>
      <c r="J2098" s="4" t="s">
        <v>3</v>
      </c>
      <c r="K2098" s="4" t="s">
        <v>41</v>
      </c>
      <c r="L2098" s="4" t="s">
        <v>6607</v>
      </c>
      <c r="M2098" s="141" t="s">
        <v>63</v>
      </c>
      <c r="N2098" s="4" t="s">
        <v>8942</v>
      </c>
      <c r="O2098" s="4" t="s">
        <v>4030</v>
      </c>
      <c r="P2098" s="48" t="s">
        <v>5</v>
      </c>
      <c r="Q2098" s="4"/>
    </row>
    <row r="2099" spans="1:17" ht="49.5" customHeight="1" x14ac:dyDescent="0.2">
      <c r="A2099" s="57">
        <v>4145030</v>
      </c>
      <c r="B2099" s="4" t="s">
        <v>101</v>
      </c>
      <c r="C2099" s="4" t="s">
        <v>9760</v>
      </c>
      <c r="D2099" s="4" t="s">
        <v>303</v>
      </c>
      <c r="E2099" s="4" t="s">
        <v>108</v>
      </c>
      <c r="F2099" s="4" t="s">
        <v>1163</v>
      </c>
      <c r="G2099" s="50" t="s">
        <v>4142</v>
      </c>
      <c r="H2099" s="49" t="s">
        <v>4030</v>
      </c>
      <c r="I2099" s="4" t="s">
        <v>6</v>
      </c>
      <c r="J2099" s="4" t="s">
        <v>3</v>
      </c>
      <c r="K2099" s="4" t="s">
        <v>41</v>
      </c>
      <c r="L2099" s="4" t="s">
        <v>6628</v>
      </c>
      <c r="M2099" s="141" t="s">
        <v>15</v>
      </c>
      <c r="N2099" s="4" t="s">
        <v>8958</v>
      </c>
      <c r="O2099" s="4" t="s">
        <v>3906</v>
      </c>
      <c r="P2099" s="48" t="s">
        <v>5</v>
      </c>
      <c r="Q2099" s="4"/>
    </row>
    <row r="2100" spans="1:17" ht="49.5" customHeight="1" x14ac:dyDescent="0.2">
      <c r="A2100" s="57">
        <v>4145030</v>
      </c>
      <c r="B2100" s="4" t="s">
        <v>101</v>
      </c>
      <c r="C2100" s="4" t="s">
        <v>9760</v>
      </c>
      <c r="D2100" s="4" t="s">
        <v>307</v>
      </c>
      <c r="E2100" s="4" t="s">
        <v>108</v>
      </c>
      <c r="F2100" s="4" t="s">
        <v>1178</v>
      </c>
      <c r="G2100" s="50" t="s">
        <v>4157</v>
      </c>
      <c r="H2100" s="49" t="s">
        <v>3051</v>
      </c>
      <c r="I2100" s="4" t="s">
        <v>9</v>
      </c>
      <c r="J2100" s="4" t="s">
        <v>3</v>
      </c>
      <c r="K2100" s="4" t="s">
        <v>44</v>
      </c>
      <c r="L2100" s="4" t="s">
        <v>6643</v>
      </c>
      <c r="M2100" s="141" t="s">
        <v>17</v>
      </c>
      <c r="N2100" s="4" t="s">
        <v>8972</v>
      </c>
      <c r="O2100" s="4" t="s">
        <v>4406</v>
      </c>
      <c r="P2100" s="48" t="s">
        <v>5</v>
      </c>
      <c r="Q2100" s="4"/>
    </row>
    <row r="2101" spans="1:17" ht="49.5" customHeight="1" x14ac:dyDescent="0.2">
      <c r="A2101" s="57">
        <v>4145030</v>
      </c>
      <c r="B2101" s="4" t="s">
        <v>101</v>
      </c>
      <c r="C2101" s="4" t="s">
        <v>9760</v>
      </c>
      <c r="D2101" s="4" t="s">
        <v>1097</v>
      </c>
      <c r="E2101" s="4" t="s">
        <v>108</v>
      </c>
      <c r="F2101" s="4" t="s">
        <v>1186</v>
      </c>
      <c r="G2101" s="50" t="s">
        <v>4165</v>
      </c>
      <c r="H2101" s="49" t="s">
        <v>4166</v>
      </c>
      <c r="I2101" s="4" t="s">
        <v>14</v>
      </c>
      <c r="J2101" s="4" t="s">
        <v>3</v>
      </c>
      <c r="K2101" s="4" t="s">
        <v>41</v>
      </c>
      <c r="L2101" s="4" t="s">
        <v>6651</v>
      </c>
      <c r="M2101" s="141" t="s">
        <v>15</v>
      </c>
      <c r="N2101" s="4" t="s">
        <v>8980</v>
      </c>
      <c r="O2101" s="4" t="s">
        <v>4030</v>
      </c>
      <c r="P2101" s="48" t="s">
        <v>5</v>
      </c>
      <c r="Q2101" s="4"/>
    </row>
    <row r="2102" spans="1:17" ht="49.5" customHeight="1" x14ac:dyDescent="0.2">
      <c r="A2102" s="57">
        <v>4145030</v>
      </c>
      <c r="B2102" s="4" t="s">
        <v>101</v>
      </c>
      <c r="C2102" s="4" t="s">
        <v>9760</v>
      </c>
      <c r="D2102" s="4" t="s">
        <v>374</v>
      </c>
      <c r="E2102" s="4" t="s">
        <v>108</v>
      </c>
      <c r="F2102" s="4" t="s">
        <v>1187</v>
      </c>
      <c r="G2102" s="50" t="s">
        <v>4167</v>
      </c>
      <c r="H2102" s="49" t="s">
        <v>3051</v>
      </c>
      <c r="I2102" s="4" t="s">
        <v>27</v>
      </c>
      <c r="J2102" s="4" t="s">
        <v>19</v>
      </c>
      <c r="K2102" s="4" t="s">
        <v>41</v>
      </c>
      <c r="L2102" s="4" t="s">
        <v>6652</v>
      </c>
      <c r="M2102" s="141" t="s">
        <v>17</v>
      </c>
      <c r="N2102" s="4" t="s">
        <v>8981</v>
      </c>
      <c r="O2102" s="4" t="s">
        <v>4030</v>
      </c>
      <c r="P2102" s="48" t="s">
        <v>5</v>
      </c>
      <c r="Q2102" s="4"/>
    </row>
    <row r="2103" spans="1:17" ht="49.5" customHeight="1" x14ac:dyDescent="0.2">
      <c r="A2103" s="57">
        <v>4145030</v>
      </c>
      <c r="B2103" s="4" t="s">
        <v>101</v>
      </c>
      <c r="C2103" s="4" t="s">
        <v>9760</v>
      </c>
      <c r="D2103" s="4" t="s">
        <v>898</v>
      </c>
      <c r="E2103" s="4" t="s">
        <v>108</v>
      </c>
      <c r="F2103" s="4" t="s">
        <v>1198</v>
      </c>
      <c r="G2103" s="50" t="s">
        <v>4178</v>
      </c>
      <c r="H2103" s="49" t="s">
        <v>4030</v>
      </c>
      <c r="I2103" s="4" t="s">
        <v>6</v>
      </c>
      <c r="J2103" s="4" t="s">
        <v>3</v>
      </c>
      <c r="K2103" s="4" t="s">
        <v>41</v>
      </c>
      <c r="L2103" s="4" t="s">
        <v>6663</v>
      </c>
      <c r="M2103" s="147" t="s">
        <v>15</v>
      </c>
      <c r="N2103" s="4" t="s">
        <v>8992</v>
      </c>
      <c r="O2103" s="4" t="s">
        <v>4293</v>
      </c>
      <c r="P2103" s="48" t="s">
        <v>26</v>
      </c>
      <c r="Q2103" s="4"/>
    </row>
    <row r="2104" spans="1:17" ht="49.5" customHeight="1" x14ac:dyDescent="0.2">
      <c r="A2104" s="57">
        <v>4145030</v>
      </c>
      <c r="B2104" s="4" t="s">
        <v>101</v>
      </c>
      <c r="C2104" s="4" t="s">
        <v>9760</v>
      </c>
      <c r="D2104" s="4" t="s">
        <v>1097</v>
      </c>
      <c r="E2104" s="4" t="s">
        <v>108</v>
      </c>
      <c r="F2104" s="4" t="s">
        <v>1201</v>
      </c>
      <c r="G2104" s="50" t="s">
        <v>4181</v>
      </c>
      <c r="H2104" s="49" t="s">
        <v>3051</v>
      </c>
      <c r="I2104" s="4" t="s">
        <v>9</v>
      </c>
      <c r="J2104" s="4" t="s">
        <v>0</v>
      </c>
      <c r="K2104" s="4" t="s">
        <v>41</v>
      </c>
      <c r="L2104" s="4" t="s">
        <v>6666</v>
      </c>
      <c r="M2104" s="141" t="s">
        <v>15</v>
      </c>
      <c r="N2104" s="4" t="s">
        <v>8994</v>
      </c>
      <c r="O2104" s="4" t="s">
        <v>4293</v>
      </c>
      <c r="P2104" s="48" t="s">
        <v>5</v>
      </c>
      <c r="Q2104" s="4"/>
    </row>
    <row r="2105" spans="1:17" ht="49.5" customHeight="1" x14ac:dyDescent="0.2">
      <c r="A2105" s="57">
        <v>4145030</v>
      </c>
      <c r="B2105" s="4" t="s">
        <v>101</v>
      </c>
      <c r="C2105" s="4" t="s">
        <v>9760</v>
      </c>
      <c r="D2105" s="4" t="s">
        <v>1097</v>
      </c>
      <c r="E2105" s="4" t="s">
        <v>108</v>
      </c>
      <c r="F2105" s="4" t="s">
        <v>1204</v>
      </c>
      <c r="G2105" s="50" t="s">
        <v>4184</v>
      </c>
      <c r="H2105" s="49" t="s">
        <v>3051</v>
      </c>
      <c r="I2105" s="4" t="s">
        <v>27</v>
      </c>
      <c r="J2105" s="4" t="s">
        <v>19</v>
      </c>
      <c r="K2105" s="4" t="s">
        <v>41</v>
      </c>
      <c r="L2105" s="4" t="s">
        <v>6669</v>
      </c>
      <c r="M2105" s="141" t="s">
        <v>17</v>
      </c>
      <c r="N2105" s="4" t="s">
        <v>8995</v>
      </c>
      <c r="O2105" s="4" t="s">
        <v>4293</v>
      </c>
      <c r="P2105" s="48" t="s">
        <v>5</v>
      </c>
      <c r="Q2105" s="4"/>
    </row>
    <row r="2106" spans="1:17" ht="49.5" customHeight="1" x14ac:dyDescent="0.2">
      <c r="A2106" s="57">
        <v>4145030</v>
      </c>
      <c r="B2106" s="4" t="s">
        <v>101</v>
      </c>
      <c r="C2106" s="4" t="s">
        <v>9760</v>
      </c>
      <c r="D2106" s="4" t="s">
        <v>298</v>
      </c>
      <c r="E2106" s="4" t="s">
        <v>60</v>
      </c>
      <c r="F2106" s="4" t="s">
        <v>1209</v>
      </c>
      <c r="G2106" s="4" t="s">
        <v>4189</v>
      </c>
      <c r="H2106" s="49" t="s">
        <v>4166</v>
      </c>
      <c r="I2106" s="4" t="s">
        <v>14</v>
      </c>
      <c r="J2106" s="4" t="s">
        <v>0</v>
      </c>
      <c r="K2106" s="4" t="s">
        <v>41</v>
      </c>
      <c r="L2106" s="4" t="s">
        <v>6674</v>
      </c>
      <c r="M2106" s="141"/>
      <c r="N2106" s="4" t="s">
        <v>8999</v>
      </c>
      <c r="O2106" s="4" t="s">
        <v>4281</v>
      </c>
      <c r="P2106" s="48" t="s">
        <v>5</v>
      </c>
      <c r="Q2106" s="4"/>
    </row>
    <row r="2107" spans="1:17" ht="49.5" customHeight="1" x14ac:dyDescent="0.2">
      <c r="A2107" s="57">
        <v>4145030</v>
      </c>
      <c r="B2107" s="4" t="s">
        <v>101</v>
      </c>
      <c r="C2107" s="4" t="s">
        <v>9760</v>
      </c>
      <c r="D2107" s="4" t="s">
        <v>374</v>
      </c>
      <c r="E2107" s="4" t="s">
        <v>108</v>
      </c>
      <c r="F2107" s="4" t="s">
        <v>1214</v>
      </c>
      <c r="G2107" s="4" t="s">
        <v>4194</v>
      </c>
      <c r="H2107" s="49" t="s">
        <v>3051</v>
      </c>
      <c r="I2107" s="4" t="s">
        <v>9</v>
      </c>
      <c r="J2107" s="4" t="s">
        <v>19</v>
      </c>
      <c r="K2107" s="4" t="s">
        <v>41</v>
      </c>
      <c r="L2107" s="4" t="s">
        <v>6679</v>
      </c>
      <c r="M2107" s="141" t="s">
        <v>64</v>
      </c>
      <c r="N2107" s="4" t="s">
        <v>9003</v>
      </c>
      <c r="O2107" s="4" t="s">
        <v>4293</v>
      </c>
      <c r="P2107" s="48" t="s">
        <v>5</v>
      </c>
      <c r="Q2107" s="4"/>
    </row>
    <row r="2108" spans="1:17" ht="49.5" customHeight="1" x14ac:dyDescent="0.2">
      <c r="A2108" s="57">
        <v>4145030</v>
      </c>
      <c r="B2108" s="4" t="s">
        <v>101</v>
      </c>
      <c r="C2108" s="4" t="s">
        <v>9760</v>
      </c>
      <c r="D2108" s="4" t="s">
        <v>307</v>
      </c>
      <c r="E2108" s="4" t="s">
        <v>108</v>
      </c>
      <c r="F2108" s="4" t="s">
        <v>1242</v>
      </c>
      <c r="G2108" s="4" t="s">
        <v>4222</v>
      </c>
      <c r="H2108" s="49" t="s">
        <v>3174</v>
      </c>
      <c r="I2108" s="4" t="s">
        <v>9</v>
      </c>
      <c r="J2108" s="4" t="s">
        <v>3</v>
      </c>
      <c r="K2108" s="4" t="s">
        <v>41</v>
      </c>
      <c r="L2108" s="4" t="s">
        <v>6707</v>
      </c>
      <c r="M2108" s="147" t="s">
        <v>20</v>
      </c>
      <c r="N2108" s="4" t="s">
        <v>9020</v>
      </c>
      <c r="O2108" s="4" t="s">
        <v>3208</v>
      </c>
      <c r="P2108" s="48" t="s">
        <v>26</v>
      </c>
      <c r="Q2108" s="4"/>
    </row>
    <row r="2109" spans="1:17" ht="49.5" customHeight="1" x14ac:dyDescent="0.2">
      <c r="A2109" s="57">
        <v>4145030</v>
      </c>
      <c r="B2109" s="4" t="s">
        <v>101</v>
      </c>
      <c r="C2109" s="4" t="s">
        <v>9760</v>
      </c>
      <c r="D2109" s="4" t="s">
        <v>326</v>
      </c>
      <c r="E2109" s="4" t="s">
        <v>108</v>
      </c>
      <c r="F2109" s="4" t="s">
        <v>1271</v>
      </c>
      <c r="G2109" s="4" t="s">
        <v>4252</v>
      </c>
      <c r="H2109" s="49" t="s">
        <v>3174</v>
      </c>
      <c r="I2109" s="4" t="s">
        <v>9</v>
      </c>
      <c r="J2109" s="4" t="s">
        <v>0</v>
      </c>
      <c r="K2109" s="4" t="s">
        <v>41</v>
      </c>
      <c r="L2109" s="4" t="s">
        <v>6735</v>
      </c>
      <c r="M2109" s="141" t="s">
        <v>64</v>
      </c>
      <c r="N2109" s="4" t="s">
        <v>9039</v>
      </c>
      <c r="O2109" s="4" t="s">
        <v>4030</v>
      </c>
      <c r="P2109" s="48" t="s">
        <v>5</v>
      </c>
      <c r="Q2109" s="4"/>
    </row>
    <row r="2110" spans="1:17" ht="49.5" customHeight="1" x14ac:dyDescent="0.2">
      <c r="A2110" s="57">
        <v>4145030</v>
      </c>
      <c r="B2110" s="4" t="s">
        <v>101</v>
      </c>
      <c r="C2110" s="4" t="s">
        <v>9779</v>
      </c>
      <c r="D2110" s="4" t="s">
        <v>110</v>
      </c>
      <c r="E2110" s="4" t="s">
        <v>10</v>
      </c>
      <c r="F2110" s="4" t="s">
        <v>1286</v>
      </c>
      <c r="G2110" s="4" t="s">
        <v>4267</v>
      </c>
      <c r="H2110" s="49" t="s">
        <v>3174</v>
      </c>
      <c r="I2110" s="4" t="s">
        <v>2</v>
      </c>
      <c r="J2110" s="4" t="s">
        <v>3</v>
      </c>
      <c r="K2110" s="4" t="s">
        <v>70</v>
      </c>
      <c r="L2110" s="4" t="s">
        <v>6743</v>
      </c>
      <c r="M2110" s="147"/>
      <c r="N2110" s="4"/>
      <c r="O2110" s="4"/>
      <c r="P2110" s="48" t="s">
        <v>26</v>
      </c>
      <c r="Q2110" s="4"/>
    </row>
    <row r="2111" spans="1:17" ht="49.5" customHeight="1" x14ac:dyDescent="0.2">
      <c r="A2111" s="57">
        <v>4145030</v>
      </c>
      <c r="B2111" s="4" t="s">
        <v>101</v>
      </c>
      <c r="C2111" s="4" t="s">
        <v>9779</v>
      </c>
      <c r="D2111" s="4" t="s">
        <v>109</v>
      </c>
      <c r="E2111" s="4" t="s">
        <v>10</v>
      </c>
      <c r="F2111" s="4" t="s">
        <v>1287</v>
      </c>
      <c r="G2111" s="4" t="s">
        <v>4268</v>
      </c>
      <c r="H2111" s="49" t="s">
        <v>3174</v>
      </c>
      <c r="I2111" s="4" t="s">
        <v>9</v>
      </c>
      <c r="J2111" s="4" t="s">
        <v>76</v>
      </c>
      <c r="K2111" s="4" t="s">
        <v>70</v>
      </c>
      <c r="L2111" s="4" t="s">
        <v>6744</v>
      </c>
      <c r="M2111" s="147"/>
      <c r="N2111" s="4"/>
      <c r="O2111" s="4"/>
      <c r="P2111" s="48" t="s">
        <v>26</v>
      </c>
      <c r="Q2111" s="4"/>
    </row>
    <row r="2112" spans="1:17" ht="49.5" customHeight="1" x14ac:dyDescent="0.2">
      <c r="A2112" s="57">
        <v>4145030</v>
      </c>
      <c r="B2112" s="4" t="s">
        <v>101</v>
      </c>
      <c r="C2112" s="4" t="s">
        <v>9760</v>
      </c>
      <c r="D2112" s="4" t="s">
        <v>326</v>
      </c>
      <c r="E2112" s="4" t="s">
        <v>108</v>
      </c>
      <c r="F2112" s="4" t="s">
        <v>1289</v>
      </c>
      <c r="G2112" s="4" t="s">
        <v>4270</v>
      </c>
      <c r="H2112" s="49" t="s">
        <v>3174</v>
      </c>
      <c r="I2112" s="4" t="s">
        <v>27</v>
      </c>
      <c r="J2112" s="4" t="s">
        <v>76</v>
      </c>
      <c r="K2112" s="4" t="s">
        <v>41</v>
      </c>
      <c r="L2112" s="4" t="s">
        <v>6746</v>
      </c>
      <c r="M2112" s="141" t="s">
        <v>69</v>
      </c>
      <c r="N2112" s="4" t="s">
        <v>9052</v>
      </c>
      <c r="O2112" s="4" t="s">
        <v>4030</v>
      </c>
      <c r="P2112" s="48" t="s">
        <v>5</v>
      </c>
      <c r="Q2112" s="4"/>
    </row>
    <row r="2113" spans="1:17" ht="49.5" customHeight="1" x14ac:dyDescent="0.2">
      <c r="A2113" s="57">
        <v>4145030</v>
      </c>
      <c r="B2113" s="4" t="s">
        <v>101</v>
      </c>
      <c r="C2113" s="4" t="s">
        <v>9760</v>
      </c>
      <c r="D2113" s="4" t="s">
        <v>306</v>
      </c>
      <c r="E2113" s="4" t="s">
        <v>13</v>
      </c>
      <c r="F2113" s="4" t="s">
        <v>1298</v>
      </c>
      <c r="G2113" s="50" t="s">
        <v>4279</v>
      </c>
      <c r="H2113" s="49" t="s">
        <v>3208</v>
      </c>
      <c r="I2113" s="4" t="s">
        <v>9</v>
      </c>
      <c r="J2113" s="4" t="s">
        <v>76</v>
      </c>
      <c r="K2113" s="4" t="s">
        <v>41</v>
      </c>
      <c r="L2113" s="4" t="s">
        <v>6755</v>
      </c>
      <c r="M2113" s="141" t="s">
        <v>17</v>
      </c>
      <c r="N2113" s="4" t="s">
        <v>9059</v>
      </c>
      <c r="O2113" s="4" t="s">
        <v>4030</v>
      </c>
      <c r="P2113" s="48" t="s">
        <v>5</v>
      </c>
      <c r="Q2113" s="4"/>
    </row>
    <row r="2114" spans="1:17" ht="49.5" customHeight="1" x14ac:dyDescent="0.2">
      <c r="A2114" s="57">
        <v>4145030</v>
      </c>
      <c r="B2114" s="4" t="s">
        <v>101</v>
      </c>
      <c r="C2114" s="4" t="s">
        <v>9779</v>
      </c>
      <c r="D2114" s="4" t="s">
        <v>102</v>
      </c>
      <c r="E2114" s="4" t="s">
        <v>10</v>
      </c>
      <c r="F2114" s="4" t="s">
        <v>1305</v>
      </c>
      <c r="G2114" s="50" t="s">
        <v>4287</v>
      </c>
      <c r="H2114" s="49" t="s">
        <v>3855</v>
      </c>
      <c r="I2114" s="4" t="s">
        <v>14</v>
      </c>
      <c r="J2114" s="4" t="s">
        <v>3</v>
      </c>
      <c r="K2114" s="4" t="s">
        <v>70</v>
      </c>
      <c r="L2114" s="4" t="s">
        <v>6762</v>
      </c>
      <c r="M2114" s="147" t="s">
        <v>17</v>
      </c>
      <c r="N2114" s="4"/>
      <c r="O2114" s="4"/>
      <c r="P2114" s="48" t="s">
        <v>26</v>
      </c>
      <c r="Q2114" s="4"/>
    </row>
    <row r="2115" spans="1:17" ht="49.5" customHeight="1" x14ac:dyDescent="0.2">
      <c r="A2115" s="57">
        <v>4145030</v>
      </c>
      <c r="B2115" s="4" t="s">
        <v>101</v>
      </c>
      <c r="C2115" s="4" t="s">
        <v>9779</v>
      </c>
      <c r="D2115" s="4" t="s">
        <v>105</v>
      </c>
      <c r="E2115" s="4" t="s">
        <v>10</v>
      </c>
      <c r="F2115" s="4" t="s">
        <v>1309</v>
      </c>
      <c r="G2115" s="50" t="s">
        <v>4291</v>
      </c>
      <c r="H2115" s="49" t="s">
        <v>3208</v>
      </c>
      <c r="I2115" s="4" t="s">
        <v>2</v>
      </c>
      <c r="J2115" s="4" t="s">
        <v>19</v>
      </c>
      <c r="K2115" s="4" t="s">
        <v>44</v>
      </c>
      <c r="L2115" s="4" t="s">
        <v>6766</v>
      </c>
      <c r="M2115" s="141"/>
      <c r="N2115" s="4" t="s">
        <v>9066</v>
      </c>
      <c r="O2115" s="4" t="s">
        <v>3006</v>
      </c>
      <c r="P2115" s="48" t="s">
        <v>5</v>
      </c>
      <c r="Q2115" s="4"/>
    </row>
    <row r="2116" spans="1:17" ht="49.5" customHeight="1" x14ac:dyDescent="0.2">
      <c r="A2116" s="57">
        <v>4145030</v>
      </c>
      <c r="B2116" s="4" t="s">
        <v>101</v>
      </c>
      <c r="C2116" s="4" t="s">
        <v>9760</v>
      </c>
      <c r="D2116" s="4" t="s">
        <v>295</v>
      </c>
      <c r="E2116" s="4" t="s">
        <v>108</v>
      </c>
      <c r="F2116" s="4" t="s">
        <v>1321</v>
      </c>
      <c r="G2116" s="4" t="s">
        <v>4304</v>
      </c>
      <c r="H2116" s="49" t="s">
        <v>4281</v>
      </c>
      <c r="I2116" s="4" t="s">
        <v>6</v>
      </c>
      <c r="J2116" s="4" t="s">
        <v>3</v>
      </c>
      <c r="K2116" s="4" t="s">
        <v>41</v>
      </c>
      <c r="L2116" s="4" t="s">
        <v>6778</v>
      </c>
      <c r="M2116" s="141" t="s">
        <v>64</v>
      </c>
      <c r="N2116" s="4" t="s">
        <v>9072</v>
      </c>
      <c r="O2116" s="4" t="s">
        <v>8990</v>
      </c>
      <c r="P2116" s="48" t="s">
        <v>5</v>
      </c>
      <c r="Q2116" s="4"/>
    </row>
    <row r="2117" spans="1:17" ht="49.5" customHeight="1" x14ac:dyDescent="0.2">
      <c r="A2117" s="57">
        <v>4145030</v>
      </c>
      <c r="B2117" s="4" t="s">
        <v>101</v>
      </c>
      <c r="C2117" s="4" t="s">
        <v>9760</v>
      </c>
      <c r="D2117" s="4" t="s">
        <v>897</v>
      </c>
      <c r="E2117" s="4" t="s">
        <v>108</v>
      </c>
      <c r="F2117" s="4" t="s">
        <v>1327</v>
      </c>
      <c r="G2117" s="50" t="s">
        <v>4310</v>
      </c>
      <c r="H2117" s="49" t="s">
        <v>3208</v>
      </c>
      <c r="I2117" s="4" t="s">
        <v>9</v>
      </c>
      <c r="J2117" s="4" t="s">
        <v>19</v>
      </c>
      <c r="K2117" s="4" t="s">
        <v>41</v>
      </c>
      <c r="L2117" s="4" t="s">
        <v>6784</v>
      </c>
      <c r="M2117" s="141" t="s">
        <v>20</v>
      </c>
      <c r="N2117" s="4" t="s">
        <v>9076</v>
      </c>
      <c r="O2117" s="4" t="s">
        <v>8990</v>
      </c>
      <c r="P2117" s="48" t="s">
        <v>5</v>
      </c>
      <c r="Q2117" s="4"/>
    </row>
    <row r="2118" spans="1:17" ht="49.5" customHeight="1" x14ac:dyDescent="0.2">
      <c r="A2118" s="57">
        <v>4145030</v>
      </c>
      <c r="B2118" s="4" t="s">
        <v>101</v>
      </c>
      <c r="C2118" s="4" t="s">
        <v>9760</v>
      </c>
      <c r="D2118" s="4" t="s">
        <v>303</v>
      </c>
      <c r="E2118" s="4" t="s">
        <v>108</v>
      </c>
      <c r="F2118" s="4" t="s">
        <v>1339</v>
      </c>
      <c r="G2118" s="4" t="s">
        <v>4322</v>
      </c>
      <c r="H2118" s="49" t="s">
        <v>4281</v>
      </c>
      <c r="I2118" s="4" t="s">
        <v>6</v>
      </c>
      <c r="J2118" s="4" t="s">
        <v>3</v>
      </c>
      <c r="K2118" s="4" t="s">
        <v>41</v>
      </c>
      <c r="L2118" s="4" t="s">
        <v>6795</v>
      </c>
      <c r="M2118" s="147" t="s">
        <v>20</v>
      </c>
      <c r="N2118" s="4" t="s">
        <v>9084</v>
      </c>
      <c r="O2118" s="4" t="s">
        <v>4406</v>
      </c>
      <c r="P2118" s="48" t="s">
        <v>26</v>
      </c>
      <c r="Q2118" s="4"/>
    </row>
    <row r="2119" spans="1:17" ht="49.5" customHeight="1" x14ac:dyDescent="0.2">
      <c r="A2119" s="57">
        <v>4145030</v>
      </c>
      <c r="B2119" s="4" t="s">
        <v>101</v>
      </c>
      <c r="C2119" s="4" t="s">
        <v>9760</v>
      </c>
      <c r="D2119" s="4" t="s">
        <v>307</v>
      </c>
      <c r="E2119" s="4" t="s">
        <v>108</v>
      </c>
      <c r="F2119" s="4" t="s">
        <v>1349</v>
      </c>
      <c r="G2119" s="50" t="s">
        <v>4332</v>
      </c>
      <c r="H2119" s="49" t="s">
        <v>3208</v>
      </c>
      <c r="I2119" s="4" t="s">
        <v>27</v>
      </c>
      <c r="J2119" s="4" t="s">
        <v>19</v>
      </c>
      <c r="K2119" s="4" t="s">
        <v>41</v>
      </c>
      <c r="L2119" s="4" t="s">
        <v>6805</v>
      </c>
      <c r="M2119" s="141" t="s">
        <v>17</v>
      </c>
      <c r="N2119" s="4" t="s">
        <v>9090</v>
      </c>
      <c r="O2119" s="4" t="s">
        <v>3860</v>
      </c>
      <c r="P2119" s="48" t="s">
        <v>5</v>
      </c>
      <c r="Q2119" s="4"/>
    </row>
    <row r="2120" spans="1:17" ht="49.5" customHeight="1" x14ac:dyDescent="0.2">
      <c r="A2120" s="57">
        <v>4145030</v>
      </c>
      <c r="B2120" s="4" t="s">
        <v>101</v>
      </c>
      <c r="C2120" s="4" t="s">
        <v>9760</v>
      </c>
      <c r="D2120" s="4" t="s">
        <v>897</v>
      </c>
      <c r="E2120" s="4" t="s">
        <v>108</v>
      </c>
      <c r="F2120" s="4" t="s">
        <v>1353</v>
      </c>
      <c r="G2120" s="50" t="s">
        <v>4336</v>
      </c>
      <c r="H2120" s="49" t="s">
        <v>3208</v>
      </c>
      <c r="I2120" s="4" t="s">
        <v>9</v>
      </c>
      <c r="J2120" s="4" t="s">
        <v>19</v>
      </c>
      <c r="K2120" s="4" t="s">
        <v>41</v>
      </c>
      <c r="L2120" s="4" t="s">
        <v>6809</v>
      </c>
      <c r="M2120" s="141" t="s">
        <v>17</v>
      </c>
      <c r="N2120" s="4" t="s">
        <v>9094</v>
      </c>
      <c r="O2120" s="4" t="s">
        <v>8990</v>
      </c>
      <c r="P2120" s="48" t="s">
        <v>5</v>
      </c>
      <c r="Q2120" s="4"/>
    </row>
    <row r="2121" spans="1:17" ht="49.5" customHeight="1" x14ac:dyDescent="0.2">
      <c r="A2121" s="57">
        <v>4145030</v>
      </c>
      <c r="B2121" s="4" t="s">
        <v>101</v>
      </c>
      <c r="C2121" s="4" t="s">
        <v>9760</v>
      </c>
      <c r="D2121" s="4" t="s">
        <v>374</v>
      </c>
      <c r="E2121" s="4" t="s">
        <v>306</v>
      </c>
      <c r="F2121" s="4" t="s">
        <v>1361</v>
      </c>
      <c r="G2121" s="50" t="s">
        <v>4344</v>
      </c>
      <c r="H2121" s="49" t="s">
        <v>3855</v>
      </c>
      <c r="I2121" s="4" t="s">
        <v>14</v>
      </c>
      <c r="J2121" s="4" t="s">
        <v>0</v>
      </c>
      <c r="K2121" s="4" t="s">
        <v>41</v>
      </c>
      <c r="L2121" s="4" t="s">
        <v>6817</v>
      </c>
      <c r="M2121" s="141" t="s">
        <v>17</v>
      </c>
      <c r="N2121" s="4" t="s">
        <v>9100</v>
      </c>
      <c r="O2121" s="4" t="s">
        <v>4030</v>
      </c>
      <c r="P2121" s="48" t="s">
        <v>5</v>
      </c>
      <c r="Q2121" s="4"/>
    </row>
    <row r="2122" spans="1:17" ht="49.5" customHeight="1" x14ac:dyDescent="0.2">
      <c r="A2122" s="57">
        <v>4145030</v>
      </c>
      <c r="B2122" s="4" t="s">
        <v>101</v>
      </c>
      <c r="C2122" s="4" t="s">
        <v>9760</v>
      </c>
      <c r="D2122" s="4" t="s">
        <v>897</v>
      </c>
      <c r="E2122" s="4" t="s">
        <v>108</v>
      </c>
      <c r="F2122" s="4" t="s">
        <v>1366</v>
      </c>
      <c r="G2122" s="4" t="s">
        <v>4349</v>
      </c>
      <c r="H2122" s="49" t="s">
        <v>3208</v>
      </c>
      <c r="I2122" s="4" t="s">
        <v>9</v>
      </c>
      <c r="J2122" s="4" t="s">
        <v>0</v>
      </c>
      <c r="K2122" s="4" t="s">
        <v>41</v>
      </c>
      <c r="L2122" s="4" t="s">
        <v>6822</v>
      </c>
      <c r="M2122" s="141" t="s">
        <v>15</v>
      </c>
      <c r="N2122" s="4" t="s">
        <v>9102</v>
      </c>
      <c r="O2122" s="4" t="s">
        <v>8990</v>
      </c>
      <c r="P2122" s="48" t="s">
        <v>5</v>
      </c>
      <c r="Q2122" s="4"/>
    </row>
    <row r="2123" spans="1:17" ht="49.5" customHeight="1" x14ac:dyDescent="0.2">
      <c r="A2123" s="57">
        <v>4145030</v>
      </c>
      <c r="B2123" s="4" t="s">
        <v>101</v>
      </c>
      <c r="C2123" s="4" t="s">
        <v>9760</v>
      </c>
      <c r="D2123" s="4" t="s">
        <v>298</v>
      </c>
      <c r="E2123" s="4" t="s">
        <v>60</v>
      </c>
      <c r="F2123" s="4" t="s">
        <v>1367</v>
      </c>
      <c r="G2123" s="4" t="s">
        <v>4350</v>
      </c>
      <c r="H2123" s="49" t="s">
        <v>3208</v>
      </c>
      <c r="I2123" s="4" t="s">
        <v>9</v>
      </c>
      <c r="J2123" s="4" t="s">
        <v>19</v>
      </c>
      <c r="K2123" s="4" t="s">
        <v>41</v>
      </c>
      <c r="L2123" s="4" t="s">
        <v>6823</v>
      </c>
      <c r="M2123" s="141"/>
      <c r="N2123" s="4" t="s">
        <v>9103</v>
      </c>
      <c r="O2123" s="4" t="s">
        <v>4281</v>
      </c>
      <c r="P2123" s="48" t="s">
        <v>5</v>
      </c>
      <c r="Q2123" s="4"/>
    </row>
    <row r="2124" spans="1:17" ht="49.5" customHeight="1" x14ac:dyDescent="0.2">
      <c r="A2124" s="57">
        <v>4145030</v>
      </c>
      <c r="B2124" s="4" t="s">
        <v>101</v>
      </c>
      <c r="C2124" s="4" t="s">
        <v>9760</v>
      </c>
      <c r="D2124" s="4" t="s">
        <v>307</v>
      </c>
      <c r="E2124" s="4" t="s">
        <v>108</v>
      </c>
      <c r="F2124" s="4" t="s">
        <v>1382</v>
      </c>
      <c r="G2124" s="4" t="s">
        <v>4364</v>
      </c>
      <c r="H2124" s="49" t="s">
        <v>3208</v>
      </c>
      <c r="I2124" s="4" t="s">
        <v>9</v>
      </c>
      <c r="J2124" s="4" t="s">
        <v>19</v>
      </c>
      <c r="K2124" s="4" t="s">
        <v>70</v>
      </c>
      <c r="L2124" s="4" t="s">
        <v>6837</v>
      </c>
      <c r="M2124" s="147" t="s">
        <v>17</v>
      </c>
      <c r="N2124" s="4"/>
      <c r="O2124" s="4"/>
      <c r="P2124" s="48" t="s">
        <v>26</v>
      </c>
      <c r="Q2124" s="4"/>
    </row>
    <row r="2125" spans="1:17" ht="49.5" customHeight="1" x14ac:dyDescent="0.2">
      <c r="A2125" s="57">
        <v>4145030</v>
      </c>
      <c r="B2125" s="4" t="s">
        <v>101</v>
      </c>
      <c r="C2125" s="4" t="s">
        <v>9760</v>
      </c>
      <c r="D2125" s="4" t="s">
        <v>295</v>
      </c>
      <c r="E2125" s="4" t="s">
        <v>108</v>
      </c>
      <c r="F2125" s="4" t="s">
        <v>1383</v>
      </c>
      <c r="G2125" s="4" t="s">
        <v>4365</v>
      </c>
      <c r="H2125" s="49" t="s">
        <v>4281</v>
      </c>
      <c r="I2125" s="4" t="s">
        <v>6</v>
      </c>
      <c r="J2125" s="4" t="s">
        <v>3</v>
      </c>
      <c r="K2125" s="4" t="s">
        <v>41</v>
      </c>
      <c r="L2125" s="4" t="s">
        <v>6838</v>
      </c>
      <c r="M2125" s="141" t="s">
        <v>69</v>
      </c>
      <c r="N2125" s="4" t="s">
        <v>9116</v>
      </c>
      <c r="O2125" s="4" t="s">
        <v>4030</v>
      </c>
      <c r="P2125" s="48" t="s">
        <v>5</v>
      </c>
      <c r="Q2125" s="4"/>
    </row>
    <row r="2126" spans="1:17" ht="49.5" customHeight="1" x14ac:dyDescent="0.2">
      <c r="A2126" s="57">
        <v>4145030</v>
      </c>
      <c r="B2126" s="4" t="s">
        <v>101</v>
      </c>
      <c r="C2126" s="4" t="s">
        <v>9760</v>
      </c>
      <c r="D2126" s="4" t="s">
        <v>295</v>
      </c>
      <c r="E2126" s="4" t="s">
        <v>108</v>
      </c>
      <c r="F2126" s="4" t="s">
        <v>1386</v>
      </c>
      <c r="G2126" s="4" t="s">
        <v>4368</v>
      </c>
      <c r="H2126" s="49" t="s">
        <v>4281</v>
      </c>
      <c r="I2126" s="4" t="s">
        <v>6</v>
      </c>
      <c r="J2126" s="4" t="s">
        <v>3</v>
      </c>
      <c r="K2126" s="4" t="s">
        <v>41</v>
      </c>
      <c r="L2126" s="4" t="s">
        <v>6841</v>
      </c>
      <c r="M2126" s="141" t="s">
        <v>69</v>
      </c>
      <c r="N2126" s="4" t="s">
        <v>9118</v>
      </c>
      <c r="O2126" s="4" t="s">
        <v>9119</v>
      </c>
      <c r="P2126" s="48" t="s">
        <v>5</v>
      </c>
      <c r="Q2126" s="4"/>
    </row>
    <row r="2127" spans="1:17" ht="49.5" customHeight="1" x14ac:dyDescent="0.2">
      <c r="A2127" s="57">
        <v>4145030</v>
      </c>
      <c r="B2127" s="4" t="s">
        <v>101</v>
      </c>
      <c r="C2127" s="4" t="s">
        <v>9760</v>
      </c>
      <c r="D2127" s="4" t="s">
        <v>306</v>
      </c>
      <c r="E2127" s="4" t="s">
        <v>108</v>
      </c>
      <c r="F2127" s="4" t="s">
        <v>1414</v>
      </c>
      <c r="G2127" s="50" t="s">
        <v>4397</v>
      </c>
      <c r="H2127" s="49" t="s">
        <v>4372</v>
      </c>
      <c r="I2127" s="4" t="s">
        <v>9</v>
      </c>
      <c r="J2127" s="4" t="s">
        <v>19</v>
      </c>
      <c r="K2127" s="4" t="s">
        <v>41</v>
      </c>
      <c r="L2127" s="4" t="s">
        <v>6867</v>
      </c>
      <c r="M2127" s="141" t="s">
        <v>69</v>
      </c>
      <c r="N2127" s="4" t="s">
        <v>9136</v>
      </c>
      <c r="O2127" s="4" t="s">
        <v>4281</v>
      </c>
      <c r="P2127" s="48" t="s">
        <v>5</v>
      </c>
      <c r="Q2127" s="4"/>
    </row>
    <row r="2128" spans="1:17" ht="49.5" customHeight="1" x14ac:dyDescent="0.2">
      <c r="A2128" s="57">
        <v>4145030</v>
      </c>
      <c r="B2128" s="4" t="s">
        <v>101</v>
      </c>
      <c r="C2128" s="4" t="s">
        <v>9779</v>
      </c>
      <c r="D2128" s="4" t="s">
        <v>109</v>
      </c>
      <c r="E2128" s="4" t="s">
        <v>110</v>
      </c>
      <c r="F2128" s="4" t="s">
        <v>1492</v>
      </c>
      <c r="G2128" s="4" t="s">
        <v>4477</v>
      </c>
      <c r="H2128" s="49" t="s">
        <v>3006</v>
      </c>
      <c r="I2128" s="4" t="s">
        <v>28</v>
      </c>
      <c r="J2128" s="4" t="s">
        <v>19</v>
      </c>
      <c r="K2128" s="4" t="s">
        <v>70</v>
      </c>
      <c r="L2128" s="4" t="s">
        <v>6943</v>
      </c>
      <c r="M2128" s="147"/>
      <c r="N2128" s="4"/>
      <c r="O2128" s="4"/>
      <c r="P2128" s="48" t="s">
        <v>26</v>
      </c>
      <c r="Q2128" s="4"/>
    </row>
    <row r="2129" spans="1:17" ht="49.5" customHeight="1" x14ac:dyDescent="0.2">
      <c r="A2129" s="57">
        <v>4145030</v>
      </c>
      <c r="B2129" s="4" t="s">
        <v>101</v>
      </c>
      <c r="C2129" s="4" t="s">
        <v>9779</v>
      </c>
      <c r="D2129" s="4" t="s">
        <v>301</v>
      </c>
      <c r="E2129" s="4" t="s">
        <v>10</v>
      </c>
      <c r="F2129" s="4" t="s">
        <v>1493</v>
      </c>
      <c r="G2129" s="4" t="s">
        <v>4478</v>
      </c>
      <c r="H2129" s="49" t="s">
        <v>3006</v>
      </c>
      <c r="I2129" s="4" t="s">
        <v>14</v>
      </c>
      <c r="J2129" s="4" t="s">
        <v>0</v>
      </c>
      <c r="K2129" s="4" t="s">
        <v>44</v>
      </c>
      <c r="L2129" s="4" t="s">
        <v>6944</v>
      </c>
      <c r="M2129" s="141"/>
      <c r="N2129" s="4" t="s">
        <v>9178</v>
      </c>
      <c r="O2129" s="4" t="s">
        <v>4238</v>
      </c>
      <c r="P2129" s="48" t="s">
        <v>5</v>
      </c>
      <c r="Q2129" s="4"/>
    </row>
    <row r="2130" spans="1:17" ht="49.5" customHeight="1" x14ac:dyDescent="0.2">
      <c r="A2130" s="57">
        <v>4145030</v>
      </c>
      <c r="B2130" s="4" t="s">
        <v>101</v>
      </c>
      <c r="C2130" s="4" t="s">
        <v>9760</v>
      </c>
      <c r="D2130" s="4" t="s">
        <v>295</v>
      </c>
      <c r="E2130" s="4" t="s">
        <v>108</v>
      </c>
      <c r="F2130" s="4" t="s">
        <v>1499</v>
      </c>
      <c r="G2130" s="4" t="s">
        <v>4484</v>
      </c>
      <c r="H2130" s="49" t="s">
        <v>3860</v>
      </c>
      <c r="I2130" s="4" t="s">
        <v>6</v>
      </c>
      <c r="J2130" s="4" t="s">
        <v>3</v>
      </c>
      <c r="K2130" s="4" t="s">
        <v>41</v>
      </c>
      <c r="L2130" s="4" t="s">
        <v>6950</v>
      </c>
      <c r="M2130" s="141" t="s">
        <v>15</v>
      </c>
      <c r="N2130" s="4" t="s">
        <v>9183</v>
      </c>
      <c r="O2130" s="4" t="s">
        <v>4281</v>
      </c>
      <c r="P2130" s="48" t="s">
        <v>5</v>
      </c>
      <c r="Q2130" s="4"/>
    </row>
    <row r="2131" spans="1:17" ht="49.5" customHeight="1" x14ac:dyDescent="0.2">
      <c r="A2131" s="57">
        <v>4145030</v>
      </c>
      <c r="B2131" s="4" t="s">
        <v>101</v>
      </c>
      <c r="C2131" s="4" t="s">
        <v>9779</v>
      </c>
      <c r="D2131" s="4" t="s">
        <v>301</v>
      </c>
      <c r="E2131" s="4" t="s">
        <v>10</v>
      </c>
      <c r="F2131" s="4" t="s">
        <v>1508</v>
      </c>
      <c r="G2131" s="50" t="s">
        <v>4494</v>
      </c>
      <c r="H2131" s="49" t="s">
        <v>4493</v>
      </c>
      <c r="I2131" s="4" t="s">
        <v>9</v>
      </c>
      <c r="J2131" s="4" t="s">
        <v>3</v>
      </c>
      <c r="K2131" s="4" t="s">
        <v>44</v>
      </c>
      <c r="L2131" s="4" t="s">
        <v>6959</v>
      </c>
      <c r="M2131" s="141"/>
      <c r="N2131" s="4" t="s">
        <v>9191</v>
      </c>
      <c r="O2131" s="4" t="s">
        <v>4166</v>
      </c>
      <c r="P2131" s="48" t="s">
        <v>5</v>
      </c>
      <c r="Q2131" s="4"/>
    </row>
    <row r="2132" spans="1:17" ht="49.5" customHeight="1" x14ac:dyDescent="0.2">
      <c r="A2132" s="57">
        <v>4145030</v>
      </c>
      <c r="B2132" s="4" t="s">
        <v>101</v>
      </c>
      <c r="C2132" s="4" t="s">
        <v>9760</v>
      </c>
      <c r="D2132" s="4" t="s">
        <v>108</v>
      </c>
      <c r="E2132" s="4" t="s">
        <v>77</v>
      </c>
      <c r="F2132" s="4" t="s">
        <v>1530</v>
      </c>
      <c r="G2132" s="4" t="s">
        <v>4516</v>
      </c>
      <c r="H2132" s="49" t="s">
        <v>4493</v>
      </c>
      <c r="I2132" s="4" t="s">
        <v>9</v>
      </c>
      <c r="J2132" s="4" t="s">
        <v>0</v>
      </c>
      <c r="K2132" s="4" t="s">
        <v>41</v>
      </c>
      <c r="L2132" s="4" t="s">
        <v>6981</v>
      </c>
      <c r="M2132" s="141" t="s">
        <v>336</v>
      </c>
      <c r="N2132" s="4" t="s">
        <v>9196</v>
      </c>
      <c r="O2132" s="4" t="s">
        <v>3855</v>
      </c>
      <c r="P2132" s="48" t="s">
        <v>5</v>
      </c>
      <c r="Q2132" s="4"/>
    </row>
    <row r="2133" spans="1:17" ht="49.5" customHeight="1" x14ac:dyDescent="0.2">
      <c r="A2133" s="57">
        <v>4145030</v>
      </c>
      <c r="B2133" s="4" t="s">
        <v>101</v>
      </c>
      <c r="C2133" s="4" t="s">
        <v>9760</v>
      </c>
      <c r="D2133" s="4" t="s">
        <v>374</v>
      </c>
      <c r="E2133" s="4" t="s">
        <v>108</v>
      </c>
      <c r="F2133" s="4" t="s">
        <v>1536</v>
      </c>
      <c r="G2133" s="50" t="s">
        <v>4522</v>
      </c>
      <c r="H2133" s="49" t="s">
        <v>3051</v>
      </c>
      <c r="I2133" s="4" t="s">
        <v>14</v>
      </c>
      <c r="J2133" s="4" t="s">
        <v>0</v>
      </c>
      <c r="K2133" s="4" t="s">
        <v>70</v>
      </c>
      <c r="L2133" s="4" t="s">
        <v>6986</v>
      </c>
      <c r="M2133" s="147" t="s">
        <v>17</v>
      </c>
      <c r="N2133" s="4"/>
      <c r="O2133" s="4"/>
      <c r="P2133" s="48" t="s">
        <v>26</v>
      </c>
      <c r="Q2133" s="4"/>
    </row>
    <row r="2134" spans="1:17" ht="49.5" customHeight="1" x14ac:dyDescent="0.2">
      <c r="A2134" s="57">
        <v>4145030</v>
      </c>
      <c r="B2134" s="4" t="s">
        <v>101</v>
      </c>
      <c r="C2134" s="4" t="s">
        <v>9760</v>
      </c>
      <c r="D2134" s="4" t="s">
        <v>326</v>
      </c>
      <c r="E2134" s="4" t="s">
        <v>13</v>
      </c>
      <c r="F2134" s="4" t="s">
        <v>1538</v>
      </c>
      <c r="G2134" s="50" t="s">
        <v>4524</v>
      </c>
      <c r="H2134" s="49" t="s">
        <v>3051</v>
      </c>
      <c r="I2134" s="4" t="s">
        <v>14</v>
      </c>
      <c r="J2134" s="4" t="s">
        <v>19</v>
      </c>
      <c r="K2134" s="4" t="s">
        <v>41</v>
      </c>
      <c r="L2134" s="4" t="s">
        <v>6988</v>
      </c>
      <c r="M2134" s="141" t="s">
        <v>17</v>
      </c>
      <c r="N2134" s="4" t="s">
        <v>9199</v>
      </c>
      <c r="O2134" s="4" t="s">
        <v>3860</v>
      </c>
      <c r="P2134" s="48" t="s">
        <v>5</v>
      </c>
      <c r="Q2134" s="4"/>
    </row>
    <row r="2135" spans="1:17" ht="49.5" customHeight="1" x14ac:dyDescent="0.2">
      <c r="A2135" s="57">
        <v>4145030</v>
      </c>
      <c r="B2135" s="4" t="s">
        <v>101</v>
      </c>
      <c r="C2135" s="4" t="s">
        <v>9760</v>
      </c>
      <c r="D2135" s="4" t="s">
        <v>306</v>
      </c>
      <c r="E2135" s="4" t="s">
        <v>897</v>
      </c>
      <c r="F2135" s="4" t="s">
        <v>1547</v>
      </c>
      <c r="G2135" s="50" t="s">
        <v>4532</v>
      </c>
      <c r="H2135" s="49" t="s">
        <v>4493</v>
      </c>
      <c r="I2135" s="4" t="s">
        <v>27</v>
      </c>
      <c r="J2135" s="4" t="s">
        <v>19</v>
      </c>
      <c r="K2135" s="4" t="s">
        <v>41</v>
      </c>
      <c r="L2135" s="4" t="s">
        <v>6996</v>
      </c>
      <c r="M2135" s="141" t="s">
        <v>17</v>
      </c>
      <c r="N2135" s="4" t="s">
        <v>9201</v>
      </c>
      <c r="O2135" s="4" t="s">
        <v>3860</v>
      </c>
      <c r="P2135" s="48" t="s">
        <v>5</v>
      </c>
      <c r="Q2135" s="4"/>
    </row>
    <row r="2136" spans="1:17" ht="49.5" customHeight="1" x14ac:dyDescent="0.2">
      <c r="A2136" s="57">
        <v>4145030</v>
      </c>
      <c r="B2136" s="4" t="s">
        <v>101</v>
      </c>
      <c r="C2136" s="4" t="s">
        <v>9779</v>
      </c>
      <c r="D2136" s="4" t="s">
        <v>301</v>
      </c>
      <c r="E2136" s="4" t="s">
        <v>10</v>
      </c>
      <c r="F2136" s="4" t="s">
        <v>1549</v>
      </c>
      <c r="G2136" s="50" t="s">
        <v>4534</v>
      </c>
      <c r="H2136" s="49" t="s">
        <v>4493</v>
      </c>
      <c r="I2136" s="4" t="s">
        <v>27</v>
      </c>
      <c r="J2136" s="4" t="s">
        <v>19</v>
      </c>
      <c r="K2136" s="4" t="s">
        <v>44</v>
      </c>
      <c r="L2136" s="4" t="s">
        <v>6998</v>
      </c>
      <c r="M2136" s="141"/>
      <c r="N2136" s="4" t="s">
        <v>9203</v>
      </c>
      <c r="O2136" s="4" t="s">
        <v>4166</v>
      </c>
      <c r="P2136" s="48" t="s">
        <v>5</v>
      </c>
      <c r="Q2136" s="4"/>
    </row>
    <row r="2137" spans="1:17" ht="49.5" customHeight="1" x14ac:dyDescent="0.2">
      <c r="A2137" s="57">
        <v>4145030</v>
      </c>
      <c r="B2137" s="4" t="s">
        <v>101</v>
      </c>
      <c r="C2137" s="4" t="s">
        <v>9779</v>
      </c>
      <c r="D2137" s="4" t="s">
        <v>60</v>
      </c>
      <c r="E2137" s="4" t="s">
        <v>104</v>
      </c>
      <c r="F2137" s="4" t="s">
        <v>1550</v>
      </c>
      <c r="G2137" s="4" t="s">
        <v>4535</v>
      </c>
      <c r="H2137" s="49" t="s">
        <v>4493</v>
      </c>
      <c r="I2137" s="4" t="s">
        <v>9</v>
      </c>
      <c r="J2137" s="4" t="s">
        <v>0</v>
      </c>
      <c r="K2137" s="4" t="s">
        <v>41</v>
      </c>
      <c r="L2137" s="4" t="s">
        <v>6999</v>
      </c>
      <c r="M2137" s="141" t="s">
        <v>17</v>
      </c>
      <c r="N2137" s="4" t="s">
        <v>9204</v>
      </c>
      <c r="O2137" s="4" t="s">
        <v>3972</v>
      </c>
      <c r="P2137" s="48" t="s">
        <v>5</v>
      </c>
      <c r="Q2137" s="4"/>
    </row>
    <row r="2138" spans="1:17" ht="49.5" customHeight="1" x14ac:dyDescent="0.2">
      <c r="A2138" s="57">
        <v>4145030</v>
      </c>
      <c r="B2138" s="4" t="s">
        <v>101</v>
      </c>
      <c r="C2138" s="4" t="s">
        <v>9779</v>
      </c>
      <c r="D2138" s="4" t="s">
        <v>104</v>
      </c>
      <c r="E2138" s="4" t="s">
        <v>10</v>
      </c>
      <c r="F2138" s="4" t="s">
        <v>1551</v>
      </c>
      <c r="G2138" s="4" t="s">
        <v>4536</v>
      </c>
      <c r="H2138" s="49" t="s">
        <v>4493</v>
      </c>
      <c r="I2138" s="4" t="s">
        <v>27</v>
      </c>
      <c r="J2138" s="4" t="s">
        <v>19</v>
      </c>
      <c r="K2138" s="4" t="s">
        <v>41</v>
      </c>
      <c r="L2138" s="4" t="s">
        <v>7000</v>
      </c>
      <c r="M2138" s="141"/>
      <c r="N2138" s="4" t="s">
        <v>9205</v>
      </c>
      <c r="O2138" s="4" t="s">
        <v>3972</v>
      </c>
      <c r="P2138" s="48" t="s">
        <v>5</v>
      </c>
      <c r="Q2138" s="4"/>
    </row>
    <row r="2139" spans="1:17" ht="49.5" customHeight="1" x14ac:dyDescent="0.2">
      <c r="A2139" s="57">
        <v>4145030</v>
      </c>
      <c r="B2139" s="4" t="s">
        <v>101</v>
      </c>
      <c r="C2139" s="4" t="s">
        <v>9779</v>
      </c>
      <c r="D2139" s="4" t="s">
        <v>301</v>
      </c>
      <c r="E2139" s="4" t="s">
        <v>10</v>
      </c>
      <c r="F2139" s="4" t="s">
        <v>1555</v>
      </c>
      <c r="G2139" s="50" t="s">
        <v>4540</v>
      </c>
      <c r="H2139" s="49" t="s">
        <v>4493</v>
      </c>
      <c r="I2139" s="4" t="s">
        <v>9</v>
      </c>
      <c r="J2139" s="4" t="s">
        <v>0</v>
      </c>
      <c r="K2139" s="4" t="s">
        <v>44</v>
      </c>
      <c r="L2139" s="4" t="s">
        <v>7004</v>
      </c>
      <c r="M2139" s="141"/>
      <c r="N2139" s="4" t="s">
        <v>9209</v>
      </c>
      <c r="O2139" s="4" t="s">
        <v>4166</v>
      </c>
      <c r="P2139" s="48" t="s">
        <v>5</v>
      </c>
      <c r="Q2139" s="4"/>
    </row>
    <row r="2140" spans="1:17" ht="49.5" customHeight="1" x14ac:dyDescent="0.2">
      <c r="A2140" s="57">
        <v>4145030</v>
      </c>
      <c r="B2140" s="4" t="s">
        <v>101</v>
      </c>
      <c r="C2140" s="4" t="s">
        <v>9779</v>
      </c>
      <c r="D2140" s="4" t="s">
        <v>60</v>
      </c>
      <c r="E2140" s="4" t="s">
        <v>104</v>
      </c>
      <c r="F2140" s="4" t="s">
        <v>1556</v>
      </c>
      <c r="G2140" s="50" t="s">
        <v>4541</v>
      </c>
      <c r="H2140" s="49" t="s">
        <v>4493</v>
      </c>
      <c r="I2140" s="4" t="s">
        <v>27</v>
      </c>
      <c r="J2140" s="4" t="s">
        <v>0</v>
      </c>
      <c r="K2140" s="4" t="s">
        <v>41</v>
      </c>
      <c r="L2140" s="4" t="s">
        <v>7005</v>
      </c>
      <c r="M2140" s="141" t="s">
        <v>17</v>
      </c>
      <c r="N2140" s="4" t="s">
        <v>9210</v>
      </c>
      <c r="O2140" s="4" t="s">
        <v>3972</v>
      </c>
      <c r="P2140" s="48" t="s">
        <v>5</v>
      </c>
      <c r="Q2140" s="4"/>
    </row>
    <row r="2141" spans="1:17" ht="49.5" customHeight="1" x14ac:dyDescent="0.2">
      <c r="A2141" s="57">
        <v>4145030</v>
      </c>
      <c r="B2141" s="4" t="s">
        <v>101</v>
      </c>
      <c r="C2141" s="4" t="s">
        <v>9758</v>
      </c>
      <c r="D2141" s="4" t="s">
        <v>1560</v>
      </c>
      <c r="E2141" s="4" t="s">
        <v>10</v>
      </c>
      <c r="F2141" s="4" t="s">
        <v>1561</v>
      </c>
      <c r="G2141" s="4" t="s">
        <v>4545</v>
      </c>
      <c r="H2141" s="49" t="s">
        <v>3051</v>
      </c>
      <c r="I2141" s="4" t="s">
        <v>14</v>
      </c>
      <c r="J2141" s="4" t="s">
        <v>0</v>
      </c>
      <c r="K2141" s="4" t="s">
        <v>44</v>
      </c>
      <c r="L2141" s="4" t="s">
        <v>7009</v>
      </c>
      <c r="M2141" s="147" t="s">
        <v>66</v>
      </c>
      <c r="N2141" s="4" t="s">
        <v>9213</v>
      </c>
      <c r="O2141" s="4" t="s">
        <v>3208</v>
      </c>
      <c r="P2141" s="48" t="s">
        <v>26</v>
      </c>
      <c r="Q2141" s="4"/>
    </row>
    <row r="2142" spans="1:17" ht="49.5" customHeight="1" x14ac:dyDescent="0.2">
      <c r="A2142" s="57">
        <v>4145030</v>
      </c>
      <c r="B2142" s="4" t="s">
        <v>101</v>
      </c>
      <c r="C2142" s="4" t="s">
        <v>9760</v>
      </c>
      <c r="D2142" s="4" t="s">
        <v>326</v>
      </c>
      <c r="E2142" s="4" t="s">
        <v>108</v>
      </c>
      <c r="F2142" s="4" t="s">
        <v>1562</v>
      </c>
      <c r="G2142" s="50" t="s">
        <v>4546</v>
      </c>
      <c r="H2142" s="49" t="s">
        <v>4493</v>
      </c>
      <c r="I2142" s="4" t="s">
        <v>9</v>
      </c>
      <c r="J2142" s="4" t="s">
        <v>19</v>
      </c>
      <c r="K2142" s="4" t="s">
        <v>41</v>
      </c>
      <c r="L2142" s="4" t="s">
        <v>7010</v>
      </c>
      <c r="M2142" s="141" t="s">
        <v>17</v>
      </c>
      <c r="N2142" s="4" t="s">
        <v>9214</v>
      </c>
      <c r="O2142" s="4" t="s">
        <v>3972</v>
      </c>
      <c r="P2142" s="48" t="s">
        <v>5</v>
      </c>
      <c r="Q2142" s="4"/>
    </row>
    <row r="2143" spans="1:17" ht="49.5" customHeight="1" x14ac:dyDescent="0.2">
      <c r="A2143" s="57">
        <v>4145030</v>
      </c>
      <c r="B2143" s="4" t="s">
        <v>101</v>
      </c>
      <c r="C2143" s="4" t="s">
        <v>9779</v>
      </c>
      <c r="D2143" s="4" t="s">
        <v>109</v>
      </c>
      <c r="E2143" s="4" t="s">
        <v>110</v>
      </c>
      <c r="F2143" s="4" t="s">
        <v>1564</v>
      </c>
      <c r="G2143" s="50" t="s">
        <v>4548</v>
      </c>
      <c r="H2143" s="49" t="s">
        <v>4493</v>
      </c>
      <c r="I2143" s="4" t="s">
        <v>9</v>
      </c>
      <c r="J2143" s="4" t="s">
        <v>19</v>
      </c>
      <c r="K2143" s="4" t="s">
        <v>70</v>
      </c>
      <c r="L2143" s="4" t="s">
        <v>7012</v>
      </c>
      <c r="M2143" s="141"/>
      <c r="N2143" s="4"/>
      <c r="O2143" s="4"/>
      <c r="P2143" s="48" t="s">
        <v>5</v>
      </c>
      <c r="Q2143" s="4"/>
    </row>
    <row r="2144" spans="1:17" ht="49.5" customHeight="1" x14ac:dyDescent="0.2">
      <c r="A2144" s="57">
        <v>4145030</v>
      </c>
      <c r="B2144" s="4" t="s">
        <v>101</v>
      </c>
      <c r="C2144" s="4" t="s">
        <v>9760</v>
      </c>
      <c r="D2144" s="4" t="s">
        <v>307</v>
      </c>
      <c r="E2144" s="4" t="s">
        <v>108</v>
      </c>
      <c r="F2144" s="4" t="s">
        <v>1565</v>
      </c>
      <c r="G2144" s="50" t="s">
        <v>4549</v>
      </c>
      <c r="H2144" s="49" t="s">
        <v>3051</v>
      </c>
      <c r="I2144" s="4" t="s">
        <v>14</v>
      </c>
      <c r="J2144" s="4" t="s">
        <v>0</v>
      </c>
      <c r="K2144" s="4" t="s">
        <v>41</v>
      </c>
      <c r="L2144" s="4" t="s">
        <v>7013</v>
      </c>
      <c r="M2144" s="141" t="s">
        <v>15</v>
      </c>
      <c r="N2144" s="4" t="s">
        <v>9215</v>
      </c>
      <c r="O2144" s="4" t="s">
        <v>4238</v>
      </c>
      <c r="P2144" s="48" t="s">
        <v>5</v>
      </c>
      <c r="Q2144" s="4"/>
    </row>
    <row r="2145" spans="1:17" ht="49.5" customHeight="1" x14ac:dyDescent="0.2">
      <c r="A2145" s="57">
        <v>4145030</v>
      </c>
      <c r="B2145" s="4" t="s">
        <v>101</v>
      </c>
      <c r="C2145" s="4" t="s">
        <v>9760</v>
      </c>
      <c r="D2145" s="4" t="s">
        <v>898</v>
      </c>
      <c r="E2145" s="4" t="s">
        <v>108</v>
      </c>
      <c r="F2145" s="4" t="s">
        <v>1569</v>
      </c>
      <c r="G2145" s="50" t="s">
        <v>4553</v>
      </c>
      <c r="H2145" s="49" t="s">
        <v>3972</v>
      </c>
      <c r="I2145" s="4" t="s">
        <v>6</v>
      </c>
      <c r="J2145" s="4" t="s">
        <v>3</v>
      </c>
      <c r="K2145" s="4" t="s">
        <v>41</v>
      </c>
      <c r="L2145" s="4" t="s">
        <v>7017</v>
      </c>
      <c r="M2145" s="141" t="s">
        <v>15</v>
      </c>
      <c r="N2145" s="4" t="s">
        <v>9218</v>
      </c>
      <c r="O2145" s="4" t="s">
        <v>3860</v>
      </c>
      <c r="P2145" s="48" t="s">
        <v>5</v>
      </c>
      <c r="Q2145" s="4"/>
    </row>
    <row r="2146" spans="1:17" ht="49.5" customHeight="1" x14ac:dyDescent="0.2">
      <c r="A2146" s="57">
        <v>4145030</v>
      </c>
      <c r="B2146" s="4" t="s">
        <v>101</v>
      </c>
      <c r="C2146" s="4" t="s">
        <v>9779</v>
      </c>
      <c r="D2146" s="4" t="s">
        <v>60</v>
      </c>
      <c r="E2146" s="4" t="s">
        <v>104</v>
      </c>
      <c r="F2146" s="4" t="s">
        <v>1573</v>
      </c>
      <c r="G2146" s="50" t="s">
        <v>4557</v>
      </c>
      <c r="H2146" s="49" t="s">
        <v>4493</v>
      </c>
      <c r="I2146" s="4" t="s">
        <v>9</v>
      </c>
      <c r="J2146" s="4" t="s">
        <v>19</v>
      </c>
      <c r="K2146" s="4" t="s">
        <v>41</v>
      </c>
      <c r="L2146" s="4" t="s">
        <v>7021</v>
      </c>
      <c r="M2146" s="141" t="s">
        <v>15</v>
      </c>
      <c r="N2146" s="4" t="s">
        <v>9222</v>
      </c>
      <c r="O2146" s="4" t="s">
        <v>3006</v>
      </c>
      <c r="P2146" s="48" t="s">
        <v>5</v>
      </c>
      <c r="Q2146" s="4"/>
    </row>
    <row r="2147" spans="1:17" ht="49.5" customHeight="1" x14ac:dyDescent="0.2">
      <c r="A2147" s="57">
        <v>4145030</v>
      </c>
      <c r="B2147" s="4" t="s">
        <v>101</v>
      </c>
      <c r="C2147" s="4" t="s">
        <v>9779</v>
      </c>
      <c r="D2147" s="4" t="s">
        <v>60</v>
      </c>
      <c r="E2147" s="4" t="s">
        <v>104</v>
      </c>
      <c r="F2147" s="4" t="s">
        <v>1576</v>
      </c>
      <c r="G2147" s="50" t="s">
        <v>4560</v>
      </c>
      <c r="H2147" s="49" t="s">
        <v>4493</v>
      </c>
      <c r="I2147" s="4" t="s">
        <v>9</v>
      </c>
      <c r="J2147" s="4" t="s">
        <v>19</v>
      </c>
      <c r="K2147" s="4" t="s">
        <v>41</v>
      </c>
      <c r="L2147" s="4" t="s">
        <v>7024</v>
      </c>
      <c r="M2147" s="141" t="s">
        <v>17</v>
      </c>
      <c r="N2147" s="4" t="s">
        <v>9224</v>
      </c>
      <c r="O2147" s="4" t="s">
        <v>4166</v>
      </c>
      <c r="P2147" s="48" t="s">
        <v>5</v>
      </c>
      <c r="Q2147" s="4"/>
    </row>
    <row r="2148" spans="1:17" ht="49.5" customHeight="1" x14ac:dyDescent="0.2">
      <c r="A2148" s="57">
        <v>4145030</v>
      </c>
      <c r="B2148" s="4" t="s">
        <v>101</v>
      </c>
      <c r="C2148" s="4" t="s">
        <v>9760</v>
      </c>
      <c r="D2148" s="4" t="s">
        <v>295</v>
      </c>
      <c r="E2148" s="4" t="s">
        <v>108</v>
      </c>
      <c r="F2148" s="4" t="s">
        <v>1582</v>
      </c>
      <c r="G2148" s="4" t="s">
        <v>4566</v>
      </c>
      <c r="H2148" s="49" t="s">
        <v>3972</v>
      </c>
      <c r="I2148" s="4" t="s">
        <v>6</v>
      </c>
      <c r="J2148" s="4" t="s">
        <v>3</v>
      </c>
      <c r="K2148" s="4" t="s">
        <v>41</v>
      </c>
      <c r="L2148" s="4" t="s">
        <v>7030</v>
      </c>
      <c r="M2148" s="147" t="s">
        <v>69</v>
      </c>
      <c r="N2148" s="4" t="s">
        <v>9227</v>
      </c>
      <c r="O2148" s="4" t="s">
        <v>4166</v>
      </c>
      <c r="P2148" s="48" t="s">
        <v>26</v>
      </c>
      <c r="Q2148" s="4"/>
    </row>
    <row r="2149" spans="1:17" ht="49.5" customHeight="1" x14ac:dyDescent="0.2">
      <c r="A2149" s="57">
        <v>4145030</v>
      </c>
      <c r="B2149" s="4" t="s">
        <v>101</v>
      </c>
      <c r="C2149" s="4" t="s">
        <v>9760</v>
      </c>
      <c r="D2149" s="4" t="s">
        <v>1097</v>
      </c>
      <c r="E2149" s="4" t="s">
        <v>108</v>
      </c>
      <c r="F2149" s="4" t="s">
        <v>1585</v>
      </c>
      <c r="G2149" s="4" t="s">
        <v>4569</v>
      </c>
      <c r="H2149" s="49" t="s">
        <v>3051</v>
      </c>
      <c r="I2149" s="4" t="s">
        <v>14</v>
      </c>
      <c r="J2149" s="4" t="s">
        <v>0</v>
      </c>
      <c r="K2149" s="4" t="s">
        <v>41</v>
      </c>
      <c r="L2149" s="4" t="s">
        <v>7033</v>
      </c>
      <c r="M2149" s="141" t="s">
        <v>64</v>
      </c>
      <c r="N2149" s="4" t="s">
        <v>9229</v>
      </c>
      <c r="O2149" s="4" t="s">
        <v>3972</v>
      </c>
      <c r="P2149" s="48" t="s">
        <v>5</v>
      </c>
      <c r="Q2149" s="4"/>
    </row>
    <row r="2150" spans="1:17" ht="49.5" customHeight="1" x14ac:dyDescent="0.2">
      <c r="A2150" s="57">
        <v>4145030</v>
      </c>
      <c r="B2150" s="4" t="s">
        <v>101</v>
      </c>
      <c r="C2150" s="4" t="s">
        <v>9760</v>
      </c>
      <c r="D2150" s="4" t="s">
        <v>897</v>
      </c>
      <c r="E2150" s="4" t="s">
        <v>108</v>
      </c>
      <c r="F2150" s="4" t="s">
        <v>1588</v>
      </c>
      <c r="G2150" s="4" t="s">
        <v>4572</v>
      </c>
      <c r="H2150" s="49" t="s">
        <v>3051</v>
      </c>
      <c r="I2150" s="4" t="s">
        <v>14</v>
      </c>
      <c r="J2150" s="4" t="s">
        <v>0</v>
      </c>
      <c r="K2150" s="4" t="s">
        <v>41</v>
      </c>
      <c r="L2150" s="4" t="s">
        <v>7036</v>
      </c>
      <c r="M2150" s="141" t="s">
        <v>64</v>
      </c>
      <c r="N2150" s="4" t="s">
        <v>9230</v>
      </c>
      <c r="O2150" s="4" t="s">
        <v>3860</v>
      </c>
      <c r="P2150" s="48" t="s">
        <v>5</v>
      </c>
      <c r="Q2150" s="4"/>
    </row>
    <row r="2151" spans="1:17" ht="49.5" customHeight="1" x14ac:dyDescent="0.2">
      <c r="A2151" s="57">
        <v>4145030</v>
      </c>
      <c r="B2151" s="4" t="s">
        <v>101</v>
      </c>
      <c r="C2151" s="4" t="s">
        <v>9760</v>
      </c>
      <c r="D2151" s="4" t="s">
        <v>13</v>
      </c>
      <c r="E2151" s="4" t="s">
        <v>897</v>
      </c>
      <c r="F2151" s="4" t="s">
        <v>1593</v>
      </c>
      <c r="G2151" s="50" t="s">
        <v>4577</v>
      </c>
      <c r="H2151" s="49" t="s">
        <v>3051</v>
      </c>
      <c r="I2151" s="4" t="s">
        <v>14</v>
      </c>
      <c r="J2151" s="4" t="s">
        <v>0</v>
      </c>
      <c r="K2151" s="4" t="s">
        <v>41</v>
      </c>
      <c r="L2151" s="4" t="s">
        <v>7041</v>
      </c>
      <c r="M2151" s="141" t="s">
        <v>17</v>
      </c>
      <c r="N2151" s="4" t="s">
        <v>9233</v>
      </c>
      <c r="O2151" s="4" t="s">
        <v>4238</v>
      </c>
      <c r="P2151" s="48" t="s">
        <v>5</v>
      </c>
      <c r="Q2151" s="4"/>
    </row>
    <row r="2152" spans="1:17" ht="49.5" customHeight="1" x14ac:dyDescent="0.2">
      <c r="A2152" s="57">
        <v>4145030</v>
      </c>
      <c r="B2152" s="4" t="s">
        <v>101</v>
      </c>
      <c r="C2152" s="4" t="s">
        <v>9760</v>
      </c>
      <c r="D2152" s="4" t="s">
        <v>897</v>
      </c>
      <c r="E2152" s="4" t="s">
        <v>306</v>
      </c>
      <c r="F2152" s="4" t="s">
        <v>1594</v>
      </c>
      <c r="G2152" s="50" t="s">
        <v>4578</v>
      </c>
      <c r="H2152" s="49" t="s">
        <v>4493</v>
      </c>
      <c r="I2152" s="4" t="s">
        <v>9</v>
      </c>
      <c r="J2152" s="4" t="s">
        <v>0</v>
      </c>
      <c r="K2152" s="4" t="s">
        <v>41</v>
      </c>
      <c r="L2152" s="4" t="s">
        <v>7042</v>
      </c>
      <c r="M2152" s="141" t="s">
        <v>64</v>
      </c>
      <c r="N2152" s="4" t="s">
        <v>9234</v>
      </c>
      <c r="O2152" s="4" t="s">
        <v>4238</v>
      </c>
      <c r="P2152" s="48" t="s">
        <v>5</v>
      </c>
      <c r="Q2152" s="4"/>
    </row>
    <row r="2153" spans="1:17" ht="49.5" customHeight="1" x14ac:dyDescent="0.2">
      <c r="A2153" s="57">
        <v>4145030</v>
      </c>
      <c r="B2153" s="4" t="s">
        <v>101</v>
      </c>
      <c r="C2153" s="4" t="s">
        <v>9760</v>
      </c>
      <c r="D2153" s="4" t="s">
        <v>303</v>
      </c>
      <c r="E2153" s="4" t="s">
        <v>108</v>
      </c>
      <c r="F2153" s="4" t="s">
        <v>1596</v>
      </c>
      <c r="G2153" s="4" t="s">
        <v>4580</v>
      </c>
      <c r="H2153" s="49" t="s">
        <v>4048</v>
      </c>
      <c r="I2153" s="4" t="s">
        <v>6</v>
      </c>
      <c r="J2153" s="4" t="s">
        <v>3</v>
      </c>
      <c r="K2153" s="4" t="s">
        <v>41</v>
      </c>
      <c r="L2153" s="4" t="s">
        <v>7044</v>
      </c>
      <c r="M2153" s="141" t="s">
        <v>69</v>
      </c>
      <c r="N2153" s="4" t="s">
        <v>9236</v>
      </c>
      <c r="O2153" s="4" t="s">
        <v>3860</v>
      </c>
      <c r="P2153" s="48" t="s">
        <v>5</v>
      </c>
      <c r="Q2153" s="4"/>
    </row>
    <row r="2154" spans="1:17" ht="49.5" customHeight="1" x14ac:dyDescent="0.2">
      <c r="A2154" s="57">
        <v>4145030</v>
      </c>
      <c r="B2154" s="4" t="s">
        <v>101</v>
      </c>
      <c r="C2154" s="4" t="s">
        <v>9779</v>
      </c>
      <c r="D2154" s="4" t="s">
        <v>105</v>
      </c>
      <c r="E2154" s="4" t="s">
        <v>10</v>
      </c>
      <c r="F2154" s="4" t="s">
        <v>1614</v>
      </c>
      <c r="G2154" s="50" t="s">
        <v>4598</v>
      </c>
      <c r="H2154" s="49" t="s">
        <v>3540</v>
      </c>
      <c r="I2154" s="4" t="s">
        <v>2</v>
      </c>
      <c r="J2154" s="4" t="s">
        <v>19</v>
      </c>
      <c r="K2154" s="4" t="s">
        <v>44</v>
      </c>
      <c r="L2154" s="4" t="s">
        <v>7062</v>
      </c>
      <c r="M2154" s="141"/>
      <c r="N2154" s="4" t="s">
        <v>9244</v>
      </c>
      <c r="O2154" s="4" t="s">
        <v>3006</v>
      </c>
      <c r="P2154" s="48" t="s">
        <v>5</v>
      </c>
      <c r="Q2154" s="4"/>
    </row>
    <row r="2155" spans="1:17" ht="49.5" customHeight="1" x14ac:dyDescent="0.2">
      <c r="A2155" s="57">
        <v>4145030</v>
      </c>
      <c r="B2155" s="4" t="s">
        <v>101</v>
      </c>
      <c r="C2155" s="4" t="s">
        <v>9760</v>
      </c>
      <c r="D2155" s="4" t="s">
        <v>295</v>
      </c>
      <c r="E2155" s="4" t="s">
        <v>108</v>
      </c>
      <c r="F2155" s="4" t="s">
        <v>1618</v>
      </c>
      <c r="G2155" s="50" t="s">
        <v>4602</v>
      </c>
      <c r="H2155" s="49" t="s">
        <v>4238</v>
      </c>
      <c r="I2155" s="4" t="s">
        <v>6</v>
      </c>
      <c r="J2155" s="4" t="s">
        <v>3</v>
      </c>
      <c r="K2155" s="4" t="s">
        <v>41</v>
      </c>
      <c r="L2155" s="4" t="s">
        <v>7066</v>
      </c>
      <c r="M2155" s="141" t="s">
        <v>64</v>
      </c>
      <c r="N2155" s="4" t="s">
        <v>9247</v>
      </c>
      <c r="O2155" s="4" t="s">
        <v>4238</v>
      </c>
      <c r="P2155" s="48" t="s">
        <v>5</v>
      </c>
      <c r="Q2155" s="4"/>
    </row>
    <row r="2156" spans="1:17" ht="49.5" customHeight="1" x14ac:dyDescent="0.2">
      <c r="A2156" s="57">
        <v>4145030</v>
      </c>
      <c r="B2156" s="4" t="s">
        <v>101</v>
      </c>
      <c r="C2156" s="4" t="s">
        <v>9760</v>
      </c>
      <c r="D2156" s="4" t="s">
        <v>108</v>
      </c>
      <c r="E2156" s="4" t="s">
        <v>77</v>
      </c>
      <c r="F2156" s="4" t="s">
        <v>1620</v>
      </c>
      <c r="G2156" s="50" t="s">
        <v>4604</v>
      </c>
      <c r="H2156" s="49" t="s">
        <v>3540</v>
      </c>
      <c r="I2156" s="4" t="s">
        <v>9</v>
      </c>
      <c r="J2156" s="4" t="s">
        <v>16</v>
      </c>
      <c r="K2156" s="4" t="s">
        <v>41</v>
      </c>
      <c r="L2156" s="4" t="s">
        <v>7068</v>
      </c>
      <c r="M2156" s="141" t="s">
        <v>15</v>
      </c>
      <c r="N2156" s="4" t="s">
        <v>9249</v>
      </c>
      <c r="O2156" s="4" t="s">
        <v>3972</v>
      </c>
      <c r="P2156" s="48" t="s">
        <v>5</v>
      </c>
      <c r="Q2156" s="4"/>
    </row>
    <row r="2157" spans="1:17" ht="49.5" customHeight="1" x14ac:dyDescent="0.2">
      <c r="A2157" s="57">
        <v>4145030</v>
      </c>
      <c r="B2157" s="4" t="s">
        <v>101</v>
      </c>
      <c r="C2157" s="4" t="s">
        <v>9760</v>
      </c>
      <c r="D2157" s="4" t="s">
        <v>13</v>
      </c>
      <c r="E2157" s="4" t="s">
        <v>374</v>
      </c>
      <c r="F2157" s="4" t="s">
        <v>1632</v>
      </c>
      <c r="G2157" s="4" t="s">
        <v>4616</v>
      </c>
      <c r="H2157" s="49" t="s">
        <v>3540</v>
      </c>
      <c r="I2157" s="4" t="s">
        <v>9</v>
      </c>
      <c r="J2157" s="4" t="s">
        <v>19</v>
      </c>
      <c r="K2157" s="4" t="s">
        <v>41</v>
      </c>
      <c r="L2157" s="4" t="s">
        <v>7080</v>
      </c>
      <c r="M2157" s="141" t="s">
        <v>17</v>
      </c>
      <c r="N2157" s="4" t="s">
        <v>9255</v>
      </c>
      <c r="O2157" s="4" t="s">
        <v>4166</v>
      </c>
      <c r="P2157" s="48" t="s">
        <v>5</v>
      </c>
      <c r="Q2157" s="4"/>
    </row>
    <row r="2158" spans="1:17" ht="49.5" customHeight="1" x14ac:dyDescent="0.2">
      <c r="A2158" s="57">
        <v>4145030</v>
      </c>
      <c r="B2158" s="4" t="s">
        <v>101</v>
      </c>
      <c r="C2158" s="4" t="s">
        <v>9760</v>
      </c>
      <c r="D2158" s="4" t="s">
        <v>307</v>
      </c>
      <c r="E2158" s="4" t="s">
        <v>108</v>
      </c>
      <c r="F2158" s="4" t="s">
        <v>1634</v>
      </c>
      <c r="G2158" s="4" t="s">
        <v>4618</v>
      </c>
      <c r="H2158" s="49" t="s">
        <v>3540</v>
      </c>
      <c r="I2158" s="4" t="s">
        <v>9</v>
      </c>
      <c r="J2158" s="4" t="s">
        <v>19</v>
      </c>
      <c r="K2158" s="4" t="s">
        <v>41</v>
      </c>
      <c r="L2158" s="4" t="s">
        <v>7082</v>
      </c>
      <c r="M2158" s="141" t="s">
        <v>17</v>
      </c>
      <c r="N2158" s="4" t="s">
        <v>9256</v>
      </c>
      <c r="O2158" s="4" t="s">
        <v>4238</v>
      </c>
      <c r="P2158" s="48" t="s">
        <v>5</v>
      </c>
      <c r="Q2158" s="4"/>
    </row>
    <row r="2159" spans="1:17" ht="49.5" customHeight="1" x14ac:dyDescent="0.2">
      <c r="A2159" s="57">
        <v>4145030</v>
      </c>
      <c r="B2159" s="87" t="s">
        <v>101</v>
      </c>
      <c r="C2159" s="4" t="s">
        <v>9760</v>
      </c>
      <c r="D2159" s="4" t="s">
        <v>307</v>
      </c>
      <c r="E2159" s="87" t="s">
        <v>108</v>
      </c>
      <c r="F2159" s="87" t="s">
        <v>1638</v>
      </c>
      <c r="G2159" s="88" t="s">
        <v>4622</v>
      </c>
      <c r="H2159" s="49" t="s">
        <v>3540</v>
      </c>
      <c r="I2159" s="87" t="s">
        <v>9</v>
      </c>
      <c r="J2159" s="87" t="s">
        <v>0</v>
      </c>
      <c r="K2159" s="87" t="s">
        <v>41</v>
      </c>
      <c r="L2159" s="87" t="s">
        <v>7086</v>
      </c>
      <c r="M2159" s="141" t="s">
        <v>15</v>
      </c>
      <c r="N2159" s="4" t="s">
        <v>9258</v>
      </c>
      <c r="O2159" s="4" t="s">
        <v>4238</v>
      </c>
      <c r="P2159" s="48" t="s">
        <v>5</v>
      </c>
      <c r="Q2159" s="4"/>
    </row>
    <row r="2160" spans="1:17" ht="49.5" customHeight="1" x14ac:dyDescent="0.2">
      <c r="A2160" s="57">
        <v>4145030</v>
      </c>
      <c r="B2160" s="4" t="s">
        <v>101</v>
      </c>
      <c r="C2160" s="4" t="s">
        <v>9779</v>
      </c>
      <c r="D2160" s="4" t="s">
        <v>110</v>
      </c>
      <c r="E2160" s="4" t="s">
        <v>10</v>
      </c>
      <c r="F2160" s="4" t="s">
        <v>1645</v>
      </c>
      <c r="G2160" s="50" t="s">
        <v>4629</v>
      </c>
      <c r="H2160" s="49" t="s">
        <v>3174</v>
      </c>
      <c r="I2160" s="4" t="s">
        <v>14</v>
      </c>
      <c r="J2160" s="4" t="s">
        <v>19</v>
      </c>
      <c r="K2160" s="4" t="s">
        <v>41</v>
      </c>
      <c r="L2160" s="4" t="s">
        <v>7093</v>
      </c>
      <c r="M2160" s="141" t="s">
        <v>20</v>
      </c>
      <c r="N2160" s="4" t="s">
        <v>9262</v>
      </c>
      <c r="O2160" s="4" t="s">
        <v>3855</v>
      </c>
      <c r="P2160" s="48" t="s">
        <v>5</v>
      </c>
      <c r="Q2160" s="4"/>
    </row>
    <row r="2161" spans="1:17" ht="49.5" customHeight="1" x14ac:dyDescent="0.2">
      <c r="A2161" s="57">
        <v>4145030</v>
      </c>
      <c r="B2161" s="4" t="s">
        <v>101</v>
      </c>
      <c r="C2161" s="4" t="s">
        <v>9760</v>
      </c>
      <c r="D2161" s="4" t="s">
        <v>326</v>
      </c>
      <c r="E2161" s="4" t="s">
        <v>108</v>
      </c>
      <c r="F2161" s="4" t="s">
        <v>1649</v>
      </c>
      <c r="G2161" s="50" t="s">
        <v>4632</v>
      </c>
      <c r="H2161" s="49" t="s">
        <v>3540</v>
      </c>
      <c r="I2161" s="4" t="s">
        <v>9</v>
      </c>
      <c r="J2161" s="4" t="s">
        <v>19</v>
      </c>
      <c r="K2161" s="4" t="s">
        <v>41</v>
      </c>
      <c r="L2161" s="4" t="s">
        <v>7096</v>
      </c>
      <c r="M2161" s="141" t="s">
        <v>64</v>
      </c>
      <c r="N2161" s="4" t="s">
        <v>9264</v>
      </c>
      <c r="O2161" s="4" t="s">
        <v>3972</v>
      </c>
      <c r="P2161" s="48" t="s">
        <v>5</v>
      </c>
      <c r="Q2161" s="4"/>
    </row>
    <row r="2162" spans="1:17" ht="49.5" customHeight="1" x14ac:dyDescent="0.2">
      <c r="A2162" s="57">
        <v>4145030</v>
      </c>
      <c r="B2162" s="4" t="s">
        <v>101</v>
      </c>
      <c r="C2162" s="4" t="s">
        <v>9760</v>
      </c>
      <c r="D2162" s="4" t="s">
        <v>326</v>
      </c>
      <c r="E2162" s="4" t="s">
        <v>108</v>
      </c>
      <c r="F2162" s="4" t="s">
        <v>1652</v>
      </c>
      <c r="G2162" s="50" t="s">
        <v>4635</v>
      </c>
      <c r="H2162" s="49" t="s">
        <v>3540</v>
      </c>
      <c r="I2162" s="4" t="s">
        <v>9</v>
      </c>
      <c r="J2162" s="4" t="s">
        <v>19</v>
      </c>
      <c r="K2162" s="4" t="s">
        <v>41</v>
      </c>
      <c r="L2162" s="4" t="s">
        <v>7099</v>
      </c>
      <c r="M2162" s="141" t="s">
        <v>15</v>
      </c>
      <c r="N2162" s="4" t="s">
        <v>9266</v>
      </c>
      <c r="O2162" s="4" t="s">
        <v>3972</v>
      </c>
      <c r="P2162" s="48" t="s">
        <v>5</v>
      </c>
      <c r="Q2162" s="4"/>
    </row>
    <row r="2163" spans="1:17" ht="49.5" customHeight="1" x14ac:dyDescent="0.2">
      <c r="A2163" s="57">
        <v>4145030</v>
      </c>
      <c r="B2163" s="4" t="s">
        <v>101</v>
      </c>
      <c r="C2163" s="4" t="s">
        <v>9760</v>
      </c>
      <c r="D2163" s="4" t="s">
        <v>306</v>
      </c>
      <c r="E2163" s="4" t="s">
        <v>108</v>
      </c>
      <c r="F2163" s="4" t="s">
        <v>1653</v>
      </c>
      <c r="G2163" s="50" t="s">
        <v>4636</v>
      </c>
      <c r="H2163" s="49" t="s">
        <v>3174</v>
      </c>
      <c r="I2163" s="4" t="s">
        <v>14</v>
      </c>
      <c r="J2163" s="4" t="s">
        <v>0</v>
      </c>
      <c r="K2163" s="4" t="s">
        <v>41</v>
      </c>
      <c r="L2163" s="4" t="s">
        <v>7100</v>
      </c>
      <c r="M2163" s="141" t="s">
        <v>15</v>
      </c>
      <c r="N2163" s="4" t="s">
        <v>9267</v>
      </c>
      <c r="O2163" s="4" t="s">
        <v>3860</v>
      </c>
      <c r="P2163" s="48" t="s">
        <v>5</v>
      </c>
      <c r="Q2163" s="4"/>
    </row>
    <row r="2164" spans="1:17" ht="49.5" customHeight="1" x14ac:dyDescent="0.2">
      <c r="A2164" s="57">
        <v>4145030</v>
      </c>
      <c r="B2164" s="4" t="s">
        <v>101</v>
      </c>
      <c r="C2164" s="4" t="s">
        <v>9760</v>
      </c>
      <c r="D2164" s="4" t="s">
        <v>326</v>
      </c>
      <c r="E2164" s="4" t="s">
        <v>108</v>
      </c>
      <c r="F2164" s="4" t="s">
        <v>1654</v>
      </c>
      <c r="G2164" s="50" t="s">
        <v>4637</v>
      </c>
      <c r="H2164" s="49" t="s">
        <v>3540</v>
      </c>
      <c r="I2164" s="4" t="s">
        <v>9</v>
      </c>
      <c r="J2164" s="4" t="s">
        <v>0</v>
      </c>
      <c r="K2164" s="4" t="s">
        <v>41</v>
      </c>
      <c r="L2164" s="4" t="s">
        <v>7101</v>
      </c>
      <c r="M2164" s="141" t="s">
        <v>17</v>
      </c>
      <c r="N2164" s="4" t="s">
        <v>9268</v>
      </c>
      <c r="O2164" s="4" t="s">
        <v>3006</v>
      </c>
      <c r="P2164" s="48" t="s">
        <v>5</v>
      </c>
      <c r="Q2164" s="4"/>
    </row>
    <row r="2165" spans="1:17" ht="49.5" customHeight="1" x14ac:dyDescent="0.2">
      <c r="A2165" s="57">
        <v>4145030</v>
      </c>
      <c r="B2165" s="4" t="s">
        <v>101</v>
      </c>
      <c r="C2165" s="4" t="s">
        <v>9779</v>
      </c>
      <c r="D2165" s="4" t="s">
        <v>104</v>
      </c>
      <c r="E2165" s="4" t="s">
        <v>10</v>
      </c>
      <c r="F2165" s="4" t="s">
        <v>1655</v>
      </c>
      <c r="G2165" s="4" t="s">
        <v>4638</v>
      </c>
      <c r="H2165" s="49" t="s">
        <v>3174</v>
      </c>
      <c r="I2165" s="4" t="s">
        <v>28</v>
      </c>
      <c r="J2165" s="4" t="s">
        <v>0</v>
      </c>
      <c r="K2165" s="4" t="s">
        <v>41</v>
      </c>
      <c r="L2165" s="4" t="s">
        <v>7102</v>
      </c>
      <c r="M2165" s="141"/>
      <c r="N2165" s="4" t="s">
        <v>9269</v>
      </c>
      <c r="O2165" s="4" t="s">
        <v>3855</v>
      </c>
      <c r="P2165" s="48" t="s">
        <v>5</v>
      </c>
      <c r="Q2165" s="4"/>
    </row>
    <row r="2166" spans="1:17" ht="49.5" customHeight="1" x14ac:dyDescent="0.2">
      <c r="A2166" s="57">
        <v>4145030</v>
      </c>
      <c r="B2166" s="4" t="s">
        <v>101</v>
      </c>
      <c r="C2166" s="4" t="s">
        <v>9758</v>
      </c>
      <c r="D2166" s="4" t="s">
        <v>107</v>
      </c>
      <c r="E2166" s="4" t="s">
        <v>10</v>
      </c>
      <c r="F2166" s="4" t="s">
        <v>1662</v>
      </c>
      <c r="G2166" s="50" t="s">
        <v>4645</v>
      </c>
      <c r="H2166" s="49" t="s">
        <v>3174</v>
      </c>
      <c r="I2166" s="4" t="s">
        <v>14</v>
      </c>
      <c r="J2166" s="4" t="s">
        <v>3</v>
      </c>
      <c r="K2166" s="4" t="s">
        <v>70</v>
      </c>
      <c r="L2166" s="4" t="s">
        <v>7109</v>
      </c>
      <c r="M2166" s="147" t="s">
        <v>17</v>
      </c>
      <c r="N2166" s="4"/>
      <c r="O2166" s="4"/>
      <c r="P2166" s="48" t="s">
        <v>26</v>
      </c>
      <c r="Q2166" s="4"/>
    </row>
    <row r="2167" spans="1:17" ht="49.5" customHeight="1" x14ac:dyDescent="0.2">
      <c r="A2167" s="57">
        <v>4145030</v>
      </c>
      <c r="B2167" s="4" t="s">
        <v>101</v>
      </c>
      <c r="C2167" s="4" t="s">
        <v>9760</v>
      </c>
      <c r="D2167" s="4" t="s">
        <v>307</v>
      </c>
      <c r="E2167" s="4" t="s">
        <v>108</v>
      </c>
      <c r="F2167" s="4" t="s">
        <v>1671</v>
      </c>
      <c r="G2167" s="4" t="s">
        <v>4654</v>
      </c>
      <c r="H2167" s="49" t="s">
        <v>3174</v>
      </c>
      <c r="I2167" s="4" t="s">
        <v>14</v>
      </c>
      <c r="J2167" s="4" t="s">
        <v>0</v>
      </c>
      <c r="K2167" s="4" t="s">
        <v>41</v>
      </c>
      <c r="L2167" s="4" t="s">
        <v>7118</v>
      </c>
      <c r="M2167" s="141" t="s">
        <v>64</v>
      </c>
      <c r="N2167" s="4" t="s">
        <v>9279</v>
      </c>
      <c r="O2167" s="4" t="s">
        <v>4238</v>
      </c>
      <c r="P2167" s="48" t="s">
        <v>5</v>
      </c>
      <c r="Q2167" s="4"/>
    </row>
    <row r="2168" spans="1:17" ht="49.5" customHeight="1" x14ac:dyDescent="0.2">
      <c r="A2168" s="57">
        <v>4145030</v>
      </c>
      <c r="B2168" s="4" t="s">
        <v>101</v>
      </c>
      <c r="C2168" s="4" t="s">
        <v>9760</v>
      </c>
      <c r="D2168" s="4" t="s">
        <v>108</v>
      </c>
      <c r="E2168" s="4" t="s">
        <v>77</v>
      </c>
      <c r="F2168" s="4" t="s">
        <v>1673</v>
      </c>
      <c r="G2168" s="4" t="s">
        <v>4656</v>
      </c>
      <c r="H2168" s="49" t="s">
        <v>3174</v>
      </c>
      <c r="I2168" s="4" t="s">
        <v>14</v>
      </c>
      <c r="J2168" s="4" t="s">
        <v>0</v>
      </c>
      <c r="K2168" s="4" t="s">
        <v>41</v>
      </c>
      <c r="L2168" s="4" t="s">
        <v>7120</v>
      </c>
      <c r="M2168" s="141" t="s">
        <v>64</v>
      </c>
      <c r="N2168" s="4" t="s">
        <v>9280</v>
      </c>
      <c r="O2168" s="4" t="s">
        <v>3972</v>
      </c>
      <c r="P2168" s="48" t="s">
        <v>5</v>
      </c>
      <c r="Q2168" s="4"/>
    </row>
    <row r="2169" spans="1:17" ht="49.5" customHeight="1" x14ac:dyDescent="0.2">
      <c r="A2169" s="57">
        <v>4145030</v>
      </c>
      <c r="B2169" s="4" t="s">
        <v>101</v>
      </c>
      <c r="C2169" s="4" t="s">
        <v>9760</v>
      </c>
      <c r="D2169" s="4" t="s">
        <v>307</v>
      </c>
      <c r="E2169" s="4" t="s">
        <v>108</v>
      </c>
      <c r="F2169" s="4" t="s">
        <v>1674</v>
      </c>
      <c r="G2169" s="4" t="s">
        <v>4657</v>
      </c>
      <c r="H2169" s="49" t="s">
        <v>3174</v>
      </c>
      <c r="I2169" s="4" t="s">
        <v>14</v>
      </c>
      <c r="J2169" s="4" t="s">
        <v>0</v>
      </c>
      <c r="K2169" s="4" t="s">
        <v>41</v>
      </c>
      <c r="L2169" s="4" t="s">
        <v>7121</v>
      </c>
      <c r="M2169" s="147" t="s">
        <v>64</v>
      </c>
      <c r="N2169" s="4" t="s">
        <v>9281</v>
      </c>
      <c r="O2169" s="4" t="s">
        <v>9282</v>
      </c>
      <c r="P2169" s="48" t="s">
        <v>26</v>
      </c>
      <c r="Q2169" s="4"/>
    </row>
    <row r="2170" spans="1:17" ht="49.5" customHeight="1" x14ac:dyDescent="0.2">
      <c r="A2170" s="57">
        <v>4145030</v>
      </c>
      <c r="B2170" s="4" t="s">
        <v>101</v>
      </c>
      <c r="C2170" s="4" t="s">
        <v>9760</v>
      </c>
      <c r="D2170" s="4" t="s">
        <v>298</v>
      </c>
      <c r="E2170" s="4" t="s">
        <v>60</v>
      </c>
      <c r="F2170" s="4" t="s">
        <v>1692</v>
      </c>
      <c r="G2170" s="50" t="s">
        <v>4675</v>
      </c>
      <c r="H2170" s="49" t="s">
        <v>3568</v>
      </c>
      <c r="I2170" s="4" t="s">
        <v>9</v>
      </c>
      <c r="J2170" s="4" t="s">
        <v>76</v>
      </c>
      <c r="K2170" s="4" t="s">
        <v>44</v>
      </c>
      <c r="L2170" s="4" t="s">
        <v>7139</v>
      </c>
      <c r="M2170" s="141"/>
      <c r="N2170" s="4" t="s">
        <v>9288</v>
      </c>
      <c r="O2170" s="4" t="s">
        <v>3855</v>
      </c>
      <c r="P2170" s="48" t="s">
        <v>5</v>
      </c>
      <c r="Q2170" s="4"/>
    </row>
    <row r="2171" spans="1:17" ht="49.5" customHeight="1" x14ac:dyDescent="0.2">
      <c r="A2171" s="57">
        <v>4145030</v>
      </c>
      <c r="B2171" s="4" t="s">
        <v>101</v>
      </c>
      <c r="C2171" s="4" t="s">
        <v>9779</v>
      </c>
      <c r="D2171" s="4" t="s">
        <v>105</v>
      </c>
      <c r="E2171" s="4" t="s">
        <v>10</v>
      </c>
      <c r="F2171" s="4" t="s">
        <v>1717</v>
      </c>
      <c r="G2171" s="4" t="s">
        <v>4698</v>
      </c>
      <c r="H2171" s="49" t="s">
        <v>3568</v>
      </c>
      <c r="I2171" s="4" t="s">
        <v>2</v>
      </c>
      <c r="J2171" s="4" t="s">
        <v>3</v>
      </c>
      <c r="K2171" s="4" t="s">
        <v>44</v>
      </c>
      <c r="L2171" s="4" t="s">
        <v>7162</v>
      </c>
      <c r="M2171" s="141"/>
      <c r="N2171" s="4" t="s">
        <v>9297</v>
      </c>
      <c r="O2171" s="4" t="s">
        <v>3006</v>
      </c>
      <c r="P2171" s="48" t="s">
        <v>5</v>
      </c>
      <c r="Q2171" s="4"/>
    </row>
    <row r="2172" spans="1:17" ht="49.5" customHeight="1" x14ac:dyDescent="0.2">
      <c r="A2172" s="57">
        <v>4145030</v>
      </c>
      <c r="B2172" s="4" t="s">
        <v>101</v>
      </c>
      <c r="C2172" s="4" t="s">
        <v>9779</v>
      </c>
      <c r="D2172" s="4" t="s">
        <v>105</v>
      </c>
      <c r="E2172" s="4" t="s">
        <v>10</v>
      </c>
      <c r="F2172" s="4" t="s">
        <v>1718</v>
      </c>
      <c r="G2172" s="4" t="s">
        <v>4699</v>
      </c>
      <c r="H2172" s="49" t="s">
        <v>3568</v>
      </c>
      <c r="I2172" s="4" t="s">
        <v>2</v>
      </c>
      <c r="J2172" s="4" t="s">
        <v>3</v>
      </c>
      <c r="K2172" s="4" t="s">
        <v>44</v>
      </c>
      <c r="L2172" s="4" t="s">
        <v>7163</v>
      </c>
      <c r="M2172" s="141"/>
      <c r="N2172" s="4" t="s">
        <v>9298</v>
      </c>
      <c r="O2172" s="4" t="s">
        <v>3006</v>
      </c>
      <c r="P2172" s="48" t="s">
        <v>5</v>
      </c>
      <c r="Q2172" s="4"/>
    </row>
    <row r="2173" spans="1:17" ht="49.5" customHeight="1" x14ac:dyDescent="0.2">
      <c r="A2173" s="57">
        <v>4145030</v>
      </c>
      <c r="B2173" s="4" t="s">
        <v>101</v>
      </c>
      <c r="C2173" s="4" t="s">
        <v>9760</v>
      </c>
      <c r="D2173" s="4" t="s">
        <v>13</v>
      </c>
      <c r="E2173" s="4" t="s">
        <v>307</v>
      </c>
      <c r="F2173" s="4" t="s">
        <v>1720</v>
      </c>
      <c r="G2173" s="4" t="s">
        <v>4701</v>
      </c>
      <c r="H2173" s="49" t="s">
        <v>3208</v>
      </c>
      <c r="I2173" s="4" t="s">
        <v>14</v>
      </c>
      <c r="J2173" s="4" t="s">
        <v>0</v>
      </c>
      <c r="K2173" s="4" t="s">
        <v>41</v>
      </c>
      <c r="L2173" s="4" t="s">
        <v>7165</v>
      </c>
      <c r="M2173" s="141" t="s">
        <v>15</v>
      </c>
      <c r="N2173" s="4" t="s">
        <v>9299</v>
      </c>
      <c r="O2173" s="4" t="s">
        <v>4238</v>
      </c>
      <c r="P2173" s="48" t="s">
        <v>5</v>
      </c>
      <c r="Q2173" s="4"/>
    </row>
    <row r="2174" spans="1:17" ht="49.5" customHeight="1" x14ac:dyDescent="0.2">
      <c r="A2174" s="57">
        <v>4145030</v>
      </c>
      <c r="B2174" s="4" t="s">
        <v>101</v>
      </c>
      <c r="C2174" s="4" t="s">
        <v>9760</v>
      </c>
      <c r="D2174" s="4" t="s">
        <v>1097</v>
      </c>
      <c r="E2174" s="4" t="s">
        <v>108</v>
      </c>
      <c r="F2174" s="4" t="s">
        <v>1723</v>
      </c>
      <c r="G2174" s="4" t="s">
        <v>4704</v>
      </c>
      <c r="H2174" s="49" t="s">
        <v>3568</v>
      </c>
      <c r="I2174" s="4" t="s">
        <v>9</v>
      </c>
      <c r="J2174" s="4" t="s">
        <v>0</v>
      </c>
      <c r="K2174" s="4" t="s">
        <v>41</v>
      </c>
      <c r="L2174" s="4" t="s">
        <v>7168</v>
      </c>
      <c r="M2174" s="141" t="s">
        <v>17</v>
      </c>
      <c r="N2174" s="4" t="s">
        <v>9301</v>
      </c>
      <c r="O2174" s="4" t="s">
        <v>4238</v>
      </c>
      <c r="P2174" s="48" t="s">
        <v>5</v>
      </c>
      <c r="Q2174" s="4"/>
    </row>
    <row r="2175" spans="1:17" ht="49.5" customHeight="1" x14ac:dyDescent="0.2">
      <c r="A2175" s="57">
        <v>4145030</v>
      </c>
      <c r="B2175" s="4" t="s">
        <v>101</v>
      </c>
      <c r="C2175" s="4" t="s">
        <v>9760</v>
      </c>
      <c r="D2175" s="4" t="s">
        <v>1097</v>
      </c>
      <c r="E2175" s="4" t="s">
        <v>108</v>
      </c>
      <c r="F2175" s="4" t="s">
        <v>1734</v>
      </c>
      <c r="G2175" s="50" t="s">
        <v>4715</v>
      </c>
      <c r="H2175" s="49" t="s">
        <v>3568</v>
      </c>
      <c r="I2175" s="4" t="s">
        <v>27</v>
      </c>
      <c r="J2175" s="4" t="s">
        <v>0</v>
      </c>
      <c r="K2175" s="4" t="s">
        <v>41</v>
      </c>
      <c r="L2175" s="4" t="s">
        <v>7179</v>
      </c>
      <c r="M2175" s="141" t="s">
        <v>17</v>
      </c>
      <c r="N2175" s="4" t="s">
        <v>9304</v>
      </c>
      <c r="O2175" s="4" t="s">
        <v>4238</v>
      </c>
      <c r="P2175" s="48" t="s">
        <v>5</v>
      </c>
      <c r="Q2175" s="4"/>
    </row>
    <row r="2176" spans="1:17" ht="49.5" customHeight="1" x14ac:dyDescent="0.2">
      <c r="A2176" s="57">
        <v>4145030</v>
      </c>
      <c r="B2176" s="4" t="s">
        <v>101</v>
      </c>
      <c r="C2176" s="4" t="s">
        <v>9760</v>
      </c>
      <c r="D2176" s="4" t="s">
        <v>298</v>
      </c>
      <c r="E2176" s="4" t="s">
        <v>60</v>
      </c>
      <c r="F2176" s="4" t="s">
        <v>1740</v>
      </c>
      <c r="G2176" s="50" t="s">
        <v>4721</v>
      </c>
      <c r="H2176" s="49" t="s">
        <v>3568</v>
      </c>
      <c r="I2176" s="4" t="s">
        <v>9</v>
      </c>
      <c r="J2176" s="4" t="s">
        <v>0</v>
      </c>
      <c r="K2176" s="4" t="s">
        <v>41</v>
      </c>
      <c r="L2176" s="4" t="s">
        <v>7185</v>
      </c>
      <c r="M2176" s="141"/>
      <c r="N2176" s="4" t="s">
        <v>9309</v>
      </c>
      <c r="O2176" s="4" t="s">
        <v>2994</v>
      </c>
      <c r="P2176" s="48" t="s">
        <v>5</v>
      </c>
      <c r="Q2176" s="4"/>
    </row>
    <row r="2177" spans="1:17" ht="49.5" customHeight="1" x14ac:dyDescent="0.2">
      <c r="A2177" s="57">
        <v>4145030</v>
      </c>
      <c r="B2177" s="4" t="s">
        <v>101</v>
      </c>
      <c r="C2177" s="4" t="s">
        <v>9760</v>
      </c>
      <c r="D2177" s="4" t="s">
        <v>298</v>
      </c>
      <c r="E2177" s="4" t="s">
        <v>60</v>
      </c>
      <c r="F2177" s="4" t="s">
        <v>1746</v>
      </c>
      <c r="G2177" s="50" t="s">
        <v>4727</v>
      </c>
      <c r="H2177" s="49" t="s">
        <v>3568</v>
      </c>
      <c r="I2177" s="4" t="s">
        <v>9</v>
      </c>
      <c r="J2177" s="4" t="s">
        <v>0</v>
      </c>
      <c r="K2177" s="4" t="s">
        <v>44</v>
      </c>
      <c r="L2177" s="4" t="s">
        <v>7191</v>
      </c>
      <c r="M2177" s="141"/>
      <c r="N2177" s="4" t="s">
        <v>9311</v>
      </c>
      <c r="O2177" s="4" t="s">
        <v>4166</v>
      </c>
      <c r="P2177" s="48" t="s">
        <v>5</v>
      </c>
      <c r="Q2177" s="4"/>
    </row>
    <row r="2178" spans="1:17" ht="49.5" customHeight="1" x14ac:dyDescent="0.2">
      <c r="A2178" s="57">
        <v>4145030</v>
      </c>
      <c r="B2178" s="4" t="s">
        <v>101</v>
      </c>
      <c r="C2178" s="4" t="s">
        <v>9760</v>
      </c>
      <c r="D2178" s="4" t="s">
        <v>298</v>
      </c>
      <c r="E2178" s="4" t="s">
        <v>60</v>
      </c>
      <c r="F2178" s="4" t="s">
        <v>1774</v>
      </c>
      <c r="G2178" s="4" t="s">
        <v>4755</v>
      </c>
      <c r="H2178" s="49" t="s">
        <v>3568</v>
      </c>
      <c r="I2178" s="4" t="s">
        <v>27</v>
      </c>
      <c r="J2178" s="4" t="s">
        <v>76</v>
      </c>
      <c r="K2178" s="4" t="s">
        <v>41</v>
      </c>
      <c r="L2178" s="4" t="s">
        <v>7218</v>
      </c>
      <c r="M2178" s="141"/>
      <c r="N2178" s="4" t="s">
        <v>9318</v>
      </c>
      <c r="O2178" s="4" t="s">
        <v>4238</v>
      </c>
      <c r="P2178" s="48" t="s">
        <v>5</v>
      </c>
      <c r="Q2178" s="4"/>
    </row>
    <row r="2179" spans="1:17" ht="49.5" customHeight="1" x14ac:dyDescent="0.2">
      <c r="A2179" s="57">
        <v>4145030</v>
      </c>
      <c r="B2179" s="4" t="s">
        <v>101</v>
      </c>
      <c r="C2179" s="4" t="s">
        <v>9779</v>
      </c>
      <c r="D2179" s="4" t="s">
        <v>110</v>
      </c>
      <c r="E2179" s="4" t="s">
        <v>10</v>
      </c>
      <c r="F2179" s="4" t="s">
        <v>1777</v>
      </c>
      <c r="G2179" s="50" t="s">
        <v>4758</v>
      </c>
      <c r="H2179" s="49" t="s">
        <v>3568</v>
      </c>
      <c r="I2179" s="4" t="s">
        <v>2</v>
      </c>
      <c r="J2179" s="4" t="s">
        <v>3</v>
      </c>
      <c r="K2179" s="4" t="s">
        <v>70</v>
      </c>
      <c r="L2179" s="4" t="s">
        <v>7221</v>
      </c>
      <c r="M2179" s="141"/>
      <c r="N2179" s="4"/>
      <c r="O2179" s="4"/>
      <c r="P2179" s="48" t="s">
        <v>5</v>
      </c>
      <c r="Q2179" s="4"/>
    </row>
    <row r="2180" spans="1:17" ht="49.5" customHeight="1" x14ac:dyDescent="0.2">
      <c r="A2180" s="57">
        <v>4145030</v>
      </c>
      <c r="B2180" s="4" t="s">
        <v>101</v>
      </c>
      <c r="C2180" s="4" t="s">
        <v>9760</v>
      </c>
      <c r="D2180" s="4" t="s">
        <v>298</v>
      </c>
      <c r="E2180" s="4" t="s">
        <v>60</v>
      </c>
      <c r="F2180" s="4" t="s">
        <v>1779</v>
      </c>
      <c r="G2180" s="50" t="s">
        <v>4760</v>
      </c>
      <c r="H2180" s="49" t="s">
        <v>3568</v>
      </c>
      <c r="I2180" s="4" t="s">
        <v>9</v>
      </c>
      <c r="J2180" s="4" t="s">
        <v>0</v>
      </c>
      <c r="K2180" s="4" t="s">
        <v>44</v>
      </c>
      <c r="L2180" s="4" t="s">
        <v>7223</v>
      </c>
      <c r="M2180" s="141"/>
      <c r="N2180" s="4" t="s">
        <v>9322</v>
      </c>
      <c r="O2180" s="4" t="s">
        <v>4166</v>
      </c>
      <c r="P2180" s="48" t="s">
        <v>5</v>
      </c>
      <c r="Q2180" s="4"/>
    </row>
    <row r="2181" spans="1:17" ht="49.5" customHeight="1" x14ac:dyDescent="0.2">
      <c r="A2181" s="57">
        <v>4145030</v>
      </c>
      <c r="B2181" s="4" t="s">
        <v>101</v>
      </c>
      <c r="C2181" s="4" t="s">
        <v>9760</v>
      </c>
      <c r="D2181" s="4" t="s">
        <v>298</v>
      </c>
      <c r="E2181" s="4" t="s">
        <v>60</v>
      </c>
      <c r="F2181" s="4" t="s">
        <v>1812</v>
      </c>
      <c r="G2181" s="50" t="s">
        <v>4793</v>
      </c>
      <c r="H2181" s="49" t="s">
        <v>3568</v>
      </c>
      <c r="I2181" s="4" t="s">
        <v>27</v>
      </c>
      <c r="J2181" s="4" t="s">
        <v>0</v>
      </c>
      <c r="K2181" s="4" t="s">
        <v>41</v>
      </c>
      <c r="L2181" s="4" t="s">
        <v>7256</v>
      </c>
      <c r="M2181" s="141"/>
      <c r="N2181" s="4" t="s">
        <v>9331</v>
      </c>
      <c r="O2181" s="4" t="s">
        <v>4238</v>
      </c>
      <c r="P2181" s="48" t="s">
        <v>5</v>
      </c>
      <c r="Q2181" s="4"/>
    </row>
    <row r="2182" spans="1:17" ht="49.5" customHeight="1" x14ac:dyDescent="0.2">
      <c r="A2182" s="57">
        <v>4145030</v>
      </c>
      <c r="B2182" s="4" t="s">
        <v>101</v>
      </c>
      <c r="C2182" s="4" t="s">
        <v>9760</v>
      </c>
      <c r="D2182" s="4" t="s">
        <v>298</v>
      </c>
      <c r="E2182" s="4" t="s">
        <v>60</v>
      </c>
      <c r="F2182" s="4" t="s">
        <v>1828</v>
      </c>
      <c r="G2182" s="4" t="s">
        <v>4810</v>
      </c>
      <c r="H2182" s="49" t="s">
        <v>4372</v>
      </c>
      <c r="I2182" s="4" t="s">
        <v>14</v>
      </c>
      <c r="J2182" s="4" t="s">
        <v>0</v>
      </c>
      <c r="K2182" s="4" t="s">
        <v>41</v>
      </c>
      <c r="L2182" s="4" t="s">
        <v>7272</v>
      </c>
      <c r="M2182" s="141"/>
      <c r="N2182" s="4" t="s">
        <v>9340</v>
      </c>
      <c r="O2182" s="4" t="s">
        <v>4238</v>
      </c>
      <c r="P2182" s="48" t="s">
        <v>5</v>
      </c>
      <c r="Q2182" s="4"/>
    </row>
    <row r="2183" spans="1:17" ht="49.5" customHeight="1" x14ac:dyDescent="0.2">
      <c r="A2183" s="57">
        <v>4145030</v>
      </c>
      <c r="B2183" s="4" t="s">
        <v>101</v>
      </c>
      <c r="C2183" s="4" t="s">
        <v>9760</v>
      </c>
      <c r="D2183" s="4" t="s">
        <v>326</v>
      </c>
      <c r="E2183" s="4" t="s">
        <v>108</v>
      </c>
      <c r="F2183" s="4" t="s">
        <v>1830</v>
      </c>
      <c r="G2183" s="4" t="s">
        <v>4812</v>
      </c>
      <c r="H2183" s="49" t="s">
        <v>4372</v>
      </c>
      <c r="I2183" s="4" t="s">
        <v>14</v>
      </c>
      <c r="J2183" s="4" t="s">
        <v>0</v>
      </c>
      <c r="K2183" s="4" t="s">
        <v>41</v>
      </c>
      <c r="L2183" s="4" t="s">
        <v>7274</v>
      </c>
      <c r="M2183" s="141" t="s">
        <v>64</v>
      </c>
      <c r="N2183" s="4" t="s">
        <v>9342</v>
      </c>
      <c r="O2183" s="4" t="s">
        <v>4166</v>
      </c>
      <c r="P2183" s="48" t="s">
        <v>5</v>
      </c>
      <c r="Q2183" s="4"/>
    </row>
    <row r="2184" spans="1:17" ht="49.5" customHeight="1" x14ac:dyDescent="0.2">
      <c r="A2184" s="57">
        <v>4145030</v>
      </c>
      <c r="B2184" s="4" t="s">
        <v>101</v>
      </c>
      <c r="C2184" s="4" t="s">
        <v>9779</v>
      </c>
      <c r="D2184" s="4" t="s">
        <v>105</v>
      </c>
      <c r="E2184" s="4" t="s">
        <v>10</v>
      </c>
      <c r="F2184" s="4" t="s">
        <v>1834</v>
      </c>
      <c r="G2184" s="4" t="s">
        <v>4816</v>
      </c>
      <c r="H2184" s="49" t="s">
        <v>4796</v>
      </c>
      <c r="I2184" s="4" t="s">
        <v>2</v>
      </c>
      <c r="J2184" s="4" t="s">
        <v>76</v>
      </c>
      <c r="K2184" s="4" t="s">
        <v>44</v>
      </c>
      <c r="L2184" s="4" t="s">
        <v>7278</v>
      </c>
      <c r="M2184" s="141"/>
      <c r="N2184" s="4" t="s">
        <v>9344</v>
      </c>
      <c r="O2184" s="4" t="s">
        <v>3006</v>
      </c>
      <c r="P2184" s="48" t="s">
        <v>5</v>
      </c>
      <c r="Q2184" s="4"/>
    </row>
    <row r="2185" spans="1:17" ht="49.5" customHeight="1" x14ac:dyDescent="0.2">
      <c r="A2185" s="57">
        <v>4145030</v>
      </c>
      <c r="B2185" s="4" t="s">
        <v>101</v>
      </c>
      <c r="C2185" s="4" t="s">
        <v>9779</v>
      </c>
      <c r="D2185" s="4" t="s">
        <v>105</v>
      </c>
      <c r="E2185" s="4" t="s">
        <v>10</v>
      </c>
      <c r="F2185" s="4" t="s">
        <v>1840</v>
      </c>
      <c r="G2185" s="50" t="s">
        <v>4822</v>
      </c>
      <c r="H2185" s="49" t="s">
        <v>4796</v>
      </c>
      <c r="I2185" s="4" t="s">
        <v>2</v>
      </c>
      <c r="J2185" s="4" t="s">
        <v>3</v>
      </c>
      <c r="K2185" s="4" t="s">
        <v>44</v>
      </c>
      <c r="L2185" s="4" t="s">
        <v>7284</v>
      </c>
      <c r="M2185" s="141"/>
      <c r="N2185" s="4" t="s">
        <v>9345</v>
      </c>
      <c r="O2185" s="4" t="s">
        <v>3006</v>
      </c>
      <c r="P2185" s="48" t="s">
        <v>5</v>
      </c>
      <c r="Q2185" s="4"/>
    </row>
    <row r="2186" spans="1:17" ht="49.5" customHeight="1" x14ac:dyDescent="0.2">
      <c r="A2186" s="57">
        <v>4145030</v>
      </c>
      <c r="B2186" s="4" t="s">
        <v>101</v>
      </c>
      <c r="C2186" s="4" t="s">
        <v>9779</v>
      </c>
      <c r="D2186" s="4" t="s">
        <v>105</v>
      </c>
      <c r="E2186" s="4" t="s">
        <v>10</v>
      </c>
      <c r="F2186" s="4" t="s">
        <v>1841</v>
      </c>
      <c r="G2186" s="4" t="s">
        <v>4823</v>
      </c>
      <c r="H2186" s="49" t="s">
        <v>4796</v>
      </c>
      <c r="I2186" s="4" t="s">
        <v>2</v>
      </c>
      <c r="J2186" s="4" t="s">
        <v>3</v>
      </c>
      <c r="K2186" s="4" t="s">
        <v>44</v>
      </c>
      <c r="L2186" s="4" t="s">
        <v>7285</v>
      </c>
      <c r="M2186" s="141"/>
      <c r="N2186" s="4" t="s">
        <v>9346</v>
      </c>
      <c r="O2186" s="4" t="s">
        <v>3006</v>
      </c>
      <c r="P2186" s="48" t="s">
        <v>5</v>
      </c>
      <c r="Q2186" s="4"/>
    </row>
    <row r="2187" spans="1:17" ht="49.5" customHeight="1" x14ac:dyDescent="0.2">
      <c r="A2187" s="57">
        <v>4145030</v>
      </c>
      <c r="B2187" s="4" t="s">
        <v>101</v>
      </c>
      <c r="C2187" s="4" t="s">
        <v>9779</v>
      </c>
      <c r="D2187" s="4" t="s">
        <v>105</v>
      </c>
      <c r="E2187" s="4" t="s">
        <v>10</v>
      </c>
      <c r="F2187" s="4" t="s">
        <v>1845</v>
      </c>
      <c r="G2187" s="50" t="s">
        <v>4827</v>
      </c>
      <c r="H2187" s="49" t="s">
        <v>4796</v>
      </c>
      <c r="I2187" s="4" t="s">
        <v>2</v>
      </c>
      <c r="J2187" s="4" t="s">
        <v>76</v>
      </c>
      <c r="K2187" s="4" t="s">
        <v>44</v>
      </c>
      <c r="L2187" s="4" t="s">
        <v>7289</v>
      </c>
      <c r="M2187" s="141"/>
      <c r="N2187" s="4" t="s">
        <v>9348</v>
      </c>
      <c r="O2187" s="4" t="s">
        <v>3006</v>
      </c>
      <c r="P2187" s="48" t="s">
        <v>5</v>
      </c>
      <c r="Q2187" s="4"/>
    </row>
    <row r="2188" spans="1:17" ht="49.5" customHeight="1" x14ac:dyDescent="0.2">
      <c r="A2188" s="57">
        <v>4145030</v>
      </c>
      <c r="B2188" s="4" t="s">
        <v>101</v>
      </c>
      <c r="C2188" s="4" t="s">
        <v>9760</v>
      </c>
      <c r="D2188" s="4" t="s">
        <v>298</v>
      </c>
      <c r="E2188" s="4" t="s">
        <v>60</v>
      </c>
      <c r="F2188" s="4" t="s">
        <v>1847</v>
      </c>
      <c r="G2188" s="50" t="s">
        <v>4829</v>
      </c>
      <c r="H2188" s="49" t="s">
        <v>4372</v>
      </c>
      <c r="I2188" s="4" t="s">
        <v>14</v>
      </c>
      <c r="J2188" s="4" t="s">
        <v>0</v>
      </c>
      <c r="K2188" s="4" t="s">
        <v>41</v>
      </c>
      <c r="L2188" s="4" t="s">
        <v>7291</v>
      </c>
      <c r="M2188" s="141"/>
      <c r="N2188" s="4" t="s">
        <v>9350</v>
      </c>
      <c r="O2188" s="4" t="s">
        <v>4166</v>
      </c>
      <c r="P2188" s="48" t="s">
        <v>5</v>
      </c>
      <c r="Q2188" s="4"/>
    </row>
    <row r="2189" spans="1:17" ht="49.5" customHeight="1" x14ac:dyDescent="0.2">
      <c r="A2189" s="57">
        <v>4145030</v>
      </c>
      <c r="B2189" s="4" t="s">
        <v>101</v>
      </c>
      <c r="C2189" s="4" t="s">
        <v>9760</v>
      </c>
      <c r="D2189" s="4" t="s">
        <v>295</v>
      </c>
      <c r="E2189" s="4" t="s">
        <v>108</v>
      </c>
      <c r="F2189" s="4" t="s">
        <v>1852</v>
      </c>
      <c r="G2189" s="50" t="s">
        <v>4834</v>
      </c>
      <c r="H2189" s="49" t="s">
        <v>4238</v>
      </c>
      <c r="I2189" s="4" t="s">
        <v>6</v>
      </c>
      <c r="J2189" s="4" t="s">
        <v>3</v>
      </c>
      <c r="K2189" s="4" t="s">
        <v>41</v>
      </c>
      <c r="L2189" s="4" t="s">
        <v>7295</v>
      </c>
      <c r="M2189" s="141" t="s">
        <v>15</v>
      </c>
      <c r="N2189" s="4" t="s">
        <v>9352</v>
      </c>
      <c r="O2189" s="4" t="s">
        <v>4238</v>
      </c>
      <c r="P2189" s="48" t="s">
        <v>5</v>
      </c>
      <c r="Q2189" s="4"/>
    </row>
    <row r="2190" spans="1:17" ht="49.5" customHeight="1" x14ac:dyDescent="0.2">
      <c r="A2190" s="57">
        <v>4145030</v>
      </c>
      <c r="B2190" s="4" t="s">
        <v>101</v>
      </c>
      <c r="C2190" s="4" t="s">
        <v>9760</v>
      </c>
      <c r="D2190" s="4" t="s">
        <v>295</v>
      </c>
      <c r="E2190" s="4" t="s">
        <v>108</v>
      </c>
      <c r="F2190" s="4" t="s">
        <v>1853</v>
      </c>
      <c r="G2190" s="50" t="s">
        <v>4835</v>
      </c>
      <c r="H2190" s="49" t="s">
        <v>4238</v>
      </c>
      <c r="I2190" s="4" t="s">
        <v>6</v>
      </c>
      <c r="J2190" s="4" t="s">
        <v>3</v>
      </c>
      <c r="K2190" s="4" t="s">
        <v>70</v>
      </c>
      <c r="L2190" s="4" t="s">
        <v>7296</v>
      </c>
      <c r="M2190" s="147" t="s">
        <v>15</v>
      </c>
      <c r="N2190" s="4"/>
      <c r="O2190" s="4"/>
      <c r="P2190" s="48" t="s">
        <v>26</v>
      </c>
      <c r="Q2190" s="4"/>
    </row>
    <row r="2191" spans="1:17" ht="49.5" customHeight="1" x14ac:dyDescent="0.2">
      <c r="A2191" s="57">
        <v>4145030</v>
      </c>
      <c r="B2191" s="4" t="s">
        <v>101</v>
      </c>
      <c r="C2191" s="4" t="s">
        <v>9760</v>
      </c>
      <c r="D2191" s="4" t="s">
        <v>898</v>
      </c>
      <c r="E2191" s="4" t="s">
        <v>108</v>
      </c>
      <c r="F2191" s="4" t="s">
        <v>1854</v>
      </c>
      <c r="G2191" s="50" t="s">
        <v>4836</v>
      </c>
      <c r="H2191" s="49" t="s">
        <v>4166</v>
      </c>
      <c r="I2191" s="4" t="s">
        <v>6</v>
      </c>
      <c r="J2191" s="4" t="s">
        <v>3</v>
      </c>
      <c r="K2191" s="4" t="s">
        <v>41</v>
      </c>
      <c r="L2191" s="4" t="s">
        <v>7297</v>
      </c>
      <c r="M2191" s="141" t="s">
        <v>15</v>
      </c>
      <c r="N2191" s="4" t="s">
        <v>9353</v>
      </c>
      <c r="O2191" s="4" t="s">
        <v>4166</v>
      </c>
      <c r="P2191" s="48" t="s">
        <v>5</v>
      </c>
      <c r="Q2191" s="4"/>
    </row>
    <row r="2192" spans="1:17" ht="49.5" customHeight="1" x14ac:dyDescent="0.2">
      <c r="A2192" s="57">
        <v>4145030</v>
      </c>
      <c r="B2192" s="4" t="s">
        <v>101</v>
      </c>
      <c r="C2192" s="4" t="s">
        <v>9760</v>
      </c>
      <c r="D2192" s="4" t="s">
        <v>303</v>
      </c>
      <c r="E2192" s="4" t="s">
        <v>108</v>
      </c>
      <c r="F2192" s="4" t="s">
        <v>1856</v>
      </c>
      <c r="G2192" s="4" t="s">
        <v>4838</v>
      </c>
      <c r="H2192" s="49" t="s">
        <v>4238</v>
      </c>
      <c r="I2192" s="4" t="s">
        <v>6</v>
      </c>
      <c r="J2192" s="4" t="s">
        <v>3</v>
      </c>
      <c r="K2192" s="4" t="s">
        <v>41</v>
      </c>
      <c r="L2192" s="4" t="s">
        <v>7299</v>
      </c>
      <c r="M2192" s="141" t="s">
        <v>15</v>
      </c>
      <c r="N2192" s="4" t="s">
        <v>9354</v>
      </c>
      <c r="O2192" s="4" t="s">
        <v>4166</v>
      </c>
      <c r="P2192" s="48" t="s">
        <v>5</v>
      </c>
      <c r="Q2192" s="4"/>
    </row>
    <row r="2193" spans="1:17" ht="49.5" customHeight="1" x14ac:dyDescent="0.2">
      <c r="A2193" s="57">
        <v>4145030</v>
      </c>
      <c r="B2193" s="4" t="s">
        <v>101</v>
      </c>
      <c r="C2193" s="4" t="s">
        <v>9760</v>
      </c>
      <c r="D2193" s="4" t="s">
        <v>295</v>
      </c>
      <c r="E2193" s="4" t="s">
        <v>108</v>
      </c>
      <c r="F2193" s="4" t="s">
        <v>1877</v>
      </c>
      <c r="G2193" s="50" t="s">
        <v>4859</v>
      </c>
      <c r="H2193" s="49" t="s">
        <v>4238</v>
      </c>
      <c r="I2193" s="4" t="s">
        <v>6</v>
      </c>
      <c r="J2193" s="4" t="s">
        <v>3</v>
      </c>
      <c r="K2193" s="4" t="s">
        <v>41</v>
      </c>
      <c r="L2193" s="4" t="s">
        <v>7318</v>
      </c>
      <c r="M2193" s="147" t="s">
        <v>17</v>
      </c>
      <c r="N2193" s="4" t="s">
        <v>9361</v>
      </c>
      <c r="O2193" s="4" t="s">
        <v>3855</v>
      </c>
      <c r="P2193" s="48" t="s">
        <v>26</v>
      </c>
      <c r="Q2193" s="4"/>
    </row>
    <row r="2194" spans="1:17" ht="49.5" customHeight="1" x14ac:dyDescent="0.2">
      <c r="A2194" s="57">
        <v>4145030</v>
      </c>
      <c r="B2194" s="4" t="s">
        <v>101</v>
      </c>
      <c r="C2194" s="4" t="s">
        <v>9760</v>
      </c>
      <c r="D2194" s="4" t="s">
        <v>374</v>
      </c>
      <c r="E2194" s="4" t="s">
        <v>108</v>
      </c>
      <c r="F2194" s="4" t="s">
        <v>1879</v>
      </c>
      <c r="G2194" s="50" t="s">
        <v>4861</v>
      </c>
      <c r="H2194" s="49" t="s">
        <v>4796</v>
      </c>
      <c r="I2194" s="4" t="s">
        <v>9</v>
      </c>
      <c r="J2194" s="4" t="s">
        <v>76</v>
      </c>
      <c r="K2194" s="4" t="s">
        <v>41</v>
      </c>
      <c r="L2194" s="4" t="s">
        <v>7320</v>
      </c>
      <c r="M2194" s="141" t="s">
        <v>69</v>
      </c>
      <c r="N2194" s="4" t="s">
        <v>9363</v>
      </c>
      <c r="O2194" s="4" t="s">
        <v>4166</v>
      </c>
      <c r="P2194" s="48" t="s">
        <v>5</v>
      </c>
      <c r="Q2194" s="4"/>
    </row>
    <row r="2195" spans="1:17" ht="49.5" customHeight="1" x14ac:dyDescent="0.2">
      <c r="A2195" s="57">
        <v>4145030</v>
      </c>
      <c r="B2195" s="4" t="s">
        <v>101</v>
      </c>
      <c r="C2195" s="4" t="s">
        <v>9760</v>
      </c>
      <c r="D2195" s="4" t="s">
        <v>1097</v>
      </c>
      <c r="E2195" s="4" t="s">
        <v>108</v>
      </c>
      <c r="F2195" s="4" t="s">
        <v>1881</v>
      </c>
      <c r="G2195" s="50" t="s">
        <v>4863</v>
      </c>
      <c r="H2195" s="49" t="s">
        <v>4796</v>
      </c>
      <c r="I2195" s="4" t="s">
        <v>9</v>
      </c>
      <c r="J2195" s="4" t="s">
        <v>0</v>
      </c>
      <c r="K2195" s="4" t="s">
        <v>41</v>
      </c>
      <c r="L2195" s="4" t="s">
        <v>7322</v>
      </c>
      <c r="M2195" s="141" t="s">
        <v>17</v>
      </c>
      <c r="N2195" s="4" t="s">
        <v>9364</v>
      </c>
      <c r="O2195" s="4" t="s">
        <v>8449</v>
      </c>
      <c r="P2195" s="48" t="s">
        <v>5</v>
      </c>
      <c r="Q2195" s="4"/>
    </row>
    <row r="2196" spans="1:17" ht="49.5" customHeight="1" x14ac:dyDescent="0.2">
      <c r="A2196" s="57">
        <v>4145030</v>
      </c>
      <c r="B2196" s="4" t="s">
        <v>101</v>
      </c>
      <c r="C2196" s="4" t="s">
        <v>9779</v>
      </c>
      <c r="D2196" s="4" t="s">
        <v>347</v>
      </c>
      <c r="E2196" s="4" t="s">
        <v>10</v>
      </c>
      <c r="F2196" s="4" t="s">
        <v>1883</v>
      </c>
      <c r="G2196" s="50" t="s">
        <v>4865</v>
      </c>
      <c r="H2196" s="49" t="s">
        <v>4796</v>
      </c>
      <c r="I2196" s="4" t="s">
        <v>9</v>
      </c>
      <c r="J2196" s="4" t="s">
        <v>0</v>
      </c>
      <c r="K2196" s="4" t="s">
        <v>70</v>
      </c>
      <c r="L2196" s="4" t="s">
        <v>7324</v>
      </c>
      <c r="M2196" s="141"/>
      <c r="N2196" s="4"/>
      <c r="O2196" s="4"/>
      <c r="P2196" s="48" t="s">
        <v>5</v>
      </c>
      <c r="Q2196" s="4"/>
    </row>
    <row r="2197" spans="1:17" ht="49.5" customHeight="1" x14ac:dyDescent="0.2">
      <c r="A2197" s="57">
        <v>4145030</v>
      </c>
      <c r="B2197" s="4" t="s">
        <v>101</v>
      </c>
      <c r="C2197" s="4" t="s">
        <v>9779</v>
      </c>
      <c r="D2197" s="4" t="s">
        <v>1889</v>
      </c>
      <c r="E2197" s="4" t="s">
        <v>312</v>
      </c>
      <c r="F2197" s="4" t="s">
        <v>1890</v>
      </c>
      <c r="G2197" s="50" t="s">
        <v>4871</v>
      </c>
      <c r="H2197" s="49" t="s">
        <v>4796</v>
      </c>
      <c r="I2197" s="4" t="s">
        <v>9</v>
      </c>
      <c r="J2197" s="4" t="s">
        <v>0</v>
      </c>
      <c r="K2197" s="4" t="s">
        <v>70</v>
      </c>
      <c r="L2197" s="4" t="s">
        <v>7330</v>
      </c>
      <c r="M2197" s="141"/>
      <c r="N2197" s="4"/>
      <c r="O2197" s="4"/>
      <c r="P2197" s="48" t="s">
        <v>5</v>
      </c>
      <c r="Q2197" s="4"/>
    </row>
    <row r="2198" spans="1:17" ht="49.5" customHeight="1" x14ac:dyDescent="0.2">
      <c r="A2198" s="57">
        <v>4145030</v>
      </c>
      <c r="B2198" s="4" t="s">
        <v>101</v>
      </c>
      <c r="C2198" s="4" t="s">
        <v>9760</v>
      </c>
      <c r="D2198" s="4" t="s">
        <v>307</v>
      </c>
      <c r="E2198" s="4" t="s">
        <v>108</v>
      </c>
      <c r="F2198" s="4" t="s">
        <v>1891</v>
      </c>
      <c r="G2198" s="4" t="s">
        <v>4872</v>
      </c>
      <c r="H2198" s="49" t="s">
        <v>4796</v>
      </c>
      <c r="I2198" s="4" t="s">
        <v>9</v>
      </c>
      <c r="J2198" s="4" t="s">
        <v>0</v>
      </c>
      <c r="K2198" s="4" t="s">
        <v>41</v>
      </c>
      <c r="L2198" s="4" t="s">
        <v>7331</v>
      </c>
      <c r="M2198" s="141" t="s">
        <v>17</v>
      </c>
      <c r="N2198" s="4" t="s">
        <v>9368</v>
      </c>
      <c r="O2198" s="4" t="s">
        <v>3006</v>
      </c>
      <c r="P2198" s="48" t="s">
        <v>5</v>
      </c>
      <c r="Q2198" s="4"/>
    </row>
    <row r="2199" spans="1:17" ht="49.5" customHeight="1" x14ac:dyDescent="0.2">
      <c r="A2199" s="57">
        <v>4145030</v>
      </c>
      <c r="B2199" s="4" t="s">
        <v>101</v>
      </c>
      <c r="C2199" s="4" t="s">
        <v>9760</v>
      </c>
      <c r="D2199" s="4" t="s">
        <v>13</v>
      </c>
      <c r="E2199" s="4" t="s">
        <v>898</v>
      </c>
      <c r="F2199" s="4" t="s">
        <v>1904</v>
      </c>
      <c r="G2199" s="50" t="s">
        <v>4885</v>
      </c>
      <c r="H2199" s="49" t="s">
        <v>4238</v>
      </c>
      <c r="I2199" s="4" t="s">
        <v>6</v>
      </c>
      <c r="J2199" s="4" t="s">
        <v>3</v>
      </c>
      <c r="K2199" s="4" t="s">
        <v>41</v>
      </c>
      <c r="L2199" s="4" t="s">
        <v>7344</v>
      </c>
      <c r="M2199" s="147" t="s">
        <v>69</v>
      </c>
      <c r="N2199" s="4" t="s">
        <v>9370</v>
      </c>
      <c r="O2199" s="4" t="s">
        <v>3855</v>
      </c>
      <c r="P2199" s="48" t="s">
        <v>26</v>
      </c>
      <c r="Q2199" s="4"/>
    </row>
    <row r="2200" spans="1:17" ht="49.5" customHeight="1" x14ac:dyDescent="0.2">
      <c r="A2200" s="57">
        <v>4145030</v>
      </c>
      <c r="B2200" s="4" t="s">
        <v>101</v>
      </c>
      <c r="C2200" s="4" t="s">
        <v>9760</v>
      </c>
      <c r="D2200" s="4" t="s">
        <v>295</v>
      </c>
      <c r="E2200" s="4" t="s">
        <v>108</v>
      </c>
      <c r="F2200" s="4" t="s">
        <v>1905</v>
      </c>
      <c r="G2200" s="50" t="s">
        <v>4886</v>
      </c>
      <c r="H2200" s="49" t="s">
        <v>4238</v>
      </c>
      <c r="I2200" s="4" t="s">
        <v>6</v>
      </c>
      <c r="J2200" s="4" t="s">
        <v>3</v>
      </c>
      <c r="K2200" s="4" t="s">
        <v>41</v>
      </c>
      <c r="L2200" s="4" t="s">
        <v>7345</v>
      </c>
      <c r="M2200" s="147" t="s">
        <v>69</v>
      </c>
      <c r="N2200" s="4" t="s">
        <v>9371</v>
      </c>
      <c r="O2200" s="4" t="s">
        <v>3855</v>
      </c>
      <c r="P2200" s="48" t="s">
        <v>26</v>
      </c>
      <c r="Q2200" s="4"/>
    </row>
    <row r="2201" spans="1:17" ht="49.5" customHeight="1" x14ac:dyDescent="0.2">
      <c r="A2201" s="57">
        <v>4145030</v>
      </c>
      <c r="B2201" s="4" t="s">
        <v>101</v>
      </c>
      <c r="C2201" s="4" t="s">
        <v>9760</v>
      </c>
      <c r="D2201" s="4" t="s">
        <v>295</v>
      </c>
      <c r="E2201" s="4" t="s">
        <v>108</v>
      </c>
      <c r="F2201" s="4" t="s">
        <v>1910</v>
      </c>
      <c r="G2201" s="4" t="s">
        <v>4891</v>
      </c>
      <c r="H2201" s="49" t="s">
        <v>4048</v>
      </c>
      <c r="I2201" s="4" t="s">
        <v>6</v>
      </c>
      <c r="J2201" s="4" t="s">
        <v>3</v>
      </c>
      <c r="K2201" s="4" t="s">
        <v>41</v>
      </c>
      <c r="L2201" s="4" t="s">
        <v>7350</v>
      </c>
      <c r="M2201" s="147" t="s">
        <v>64</v>
      </c>
      <c r="N2201" s="4" t="s">
        <v>9374</v>
      </c>
      <c r="O2201" s="4" t="s">
        <v>4372</v>
      </c>
      <c r="P2201" s="48" t="s">
        <v>26</v>
      </c>
      <c r="Q2201" s="4"/>
    </row>
    <row r="2202" spans="1:17" ht="49.5" customHeight="1" x14ac:dyDescent="0.2">
      <c r="A2202" s="57">
        <v>4145030</v>
      </c>
      <c r="B2202" s="4" t="s">
        <v>101</v>
      </c>
      <c r="C2202" s="4" t="s">
        <v>9760</v>
      </c>
      <c r="D2202" s="4" t="s">
        <v>898</v>
      </c>
      <c r="E2202" s="4" t="s">
        <v>108</v>
      </c>
      <c r="F2202" s="4" t="s">
        <v>1911</v>
      </c>
      <c r="G2202" s="4" t="s">
        <v>4892</v>
      </c>
      <c r="H2202" s="49" t="s">
        <v>4238</v>
      </c>
      <c r="I2202" s="4" t="s">
        <v>6</v>
      </c>
      <c r="J2202" s="4" t="s">
        <v>3</v>
      </c>
      <c r="K2202" s="4" t="s">
        <v>41</v>
      </c>
      <c r="L2202" s="4" t="s">
        <v>7351</v>
      </c>
      <c r="M2202" s="147" t="s">
        <v>17</v>
      </c>
      <c r="N2202" s="4" t="s">
        <v>9375</v>
      </c>
      <c r="O2202" s="4" t="s">
        <v>3855</v>
      </c>
      <c r="P2202" s="48" t="s">
        <v>26</v>
      </c>
      <c r="Q2202" s="4"/>
    </row>
    <row r="2203" spans="1:17" ht="49.5" customHeight="1" x14ac:dyDescent="0.2">
      <c r="A2203" s="57">
        <v>4145030</v>
      </c>
      <c r="B2203" s="4" t="s">
        <v>101</v>
      </c>
      <c r="C2203" s="4" t="s">
        <v>9760</v>
      </c>
      <c r="D2203" s="4" t="s">
        <v>295</v>
      </c>
      <c r="E2203" s="4" t="s">
        <v>108</v>
      </c>
      <c r="F2203" s="4" t="s">
        <v>1912</v>
      </c>
      <c r="G2203" s="4" t="s">
        <v>4893</v>
      </c>
      <c r="H2203" s="49" t="s">
        <v>4166</v>
      </c>
      <c r="I2203" s="4" t="s">
        <v>6</v>
      </c>
      <c r="J2203" s="4" t="s">
        <v>3</v>
      </c>
      <c r="K2203" s="4" t="s">
        <v>41</v>
      </c>
      <c r="L2203" s="4" t="s">
        <v>7352</v>
      </c>
      <c r="M2203" s="147" t="s">
        <v>17</v>
      </c>
      <c r="N2203" s="4" t="s">
        <v>9376</v>
      </c>
      <c r="O2203" s="4" t="s">
        <v>3855</v>
      </c>
      <c r="P2203" s="48" t="s">
        <v>26</v>
      </c>
      <c r="Q2203" s="4"/>
    </row>
    <row r="2204" spans="1:17" ht="49.5" customHeight="1" x14ac:dyDescent="0.2">
      <c r="A2204" s="57">
        <v>4145030</v>
      </c>
      <c r="B2204" s="4" t="s">
        <v>101</v>
      </c>
      <c r="C2204" s="4" t="s">
        <v>9779</v>
      </c>
      <c r="D2204" s="4" t="s">
        <v>301</v>
      </c>
      <c r="E2204" s="4" t="s">
        <v>10</v>
      </c>
      <c r="F2204" s="4" t="s">
        <v>1920</v>
      </c>
      <c r="G2204" s="4" t="s">
        <v>4902</v>
      </c>
      <c r="H2204" s="49" t="s">
        <v>3655</v>
      </c>
      <c r="I2204" s="4" t="s">
        <v>27</v>
      </c>
      <c r="J2204" s="4" t="s">
        <v>0</v>
      </c>
      <c r="K2204" s="4" t="s">
        <v>44</v>
      </c>
      <c r="L2204" s="4" t="s">
        <v>7359</v>
      </c>
      <c r="M2204" s="141"/>
      <c r="N2204" s="4" t="s">
        <v>9380</v>
      </c>
      <c r="O2204" s="4" t="s">
        <v>4372</v>
      </c>
      <c r="P2204" s="48" t="s">
        <v>5</v>
      </c>
      <c r="Q2204" s="4"/>
    </row>
    <row r="2205" spans="1:17" ht="49.5" customHeight="1" x14ac:dyDescent="0.2">
      <c r="A2205" s="57">
        <v>4145030</v>
      </c>
      <c r="B2205" s="4" t="s">
        <v>101</v>
      </c>
      <c r="C2205" s="4" t="s">
        <v>9760</v>
      </c>
      <c r="D2205" s="4" t="s">
        <v>307</v>
      </c>
      <c r="E2205" s="4" t="s">
        <v>108</v>
      </c>
      <c r="F2205" s="4" t="s">
        <v>1922</v>
      </c>
      <c r="G2205" s="4" t="s">
        <v>4904</v>
      </c>
      <c r="H2205" s="49" t="s">
        <v>3655</v>
      </c>
      <c r="I2205" s="4" t="s">
        <v>9</v>
      </c>
      <c r="J2205" s="4" t="s">
        <v>0</v>
      </c>
      <c r="K2205" s="4" t="s">
        <v>41</v>
      </c>
      <c r="L2205" s="4" t="s">
        <v>7361</v>
      </c>
      <c r="M2205" s="141" t="s">
        <v>15</v>
      </c>
      <c r="N2205" s="4" t="s">
        <v>9382</v>
      </c>
      <c r="O2205" s="4" t="s">
        <v>3006</v>
      </c>
      <c r="P2205" s="48" t="s">
        <v>5</v>
      </c>
      <c r="Q2205" s="4"/>
    </row>
    <row r="2206" spans="1:17" ht="49.5" customHeight="1" x14ac:dyDescent="0.2">
      <c r="A2206" s="57">
        <v>4145030</v>
      </c>
      <c r="B2206" s="4" t="s">
        <v>101</v>
      </c>
      <c r="C2206" s="4" t="s">
        <v>9779</v>
      </c>
      <c r="D2206" s="4" t="s">
        <v>301</v>
      </c>
      <c r="E2206" s="4" t="s">
        <v>10</v>
      </c>
      <c r="F2206" s="4" t="s">
        <v>1923</v>
      </c>
      <c r="G2206" s="4" t="s">
        <v>4905</v>
      </c>
      <c r="H2206" s="49" t="s">
        <v>4493</v>
      </c>
      <c r="I2206" s="4" t="s">
        <v>14</v>
      </c>
      <c r="J2206" s="4" t="s">
        <v>0</v>
      </c>
      <c r="K2206" s="4" t="s">
        <v>44</v>
      </c>
      <c r="L2206" s="4" t="s">
        <v>7362</v>
      </c>
      <c r="M2206" s="141"/>
      <c r="N2206" s="4" t="s">
        <v>9383</v>
      </c>
      <c r="O2206" s="4" t="s">
        <v>4372</v>
      </c>
      <c r="P2206" s="48" t="s">
        <v>5</v>
      </c>
      <c r="Q2206" s="4"/>
    </row>
    <row r="2207" spans="1:17" ht="49.5" customHeight="1" x14ac:dyDescent="0.2">
      <c r="A2207" s="57">
        <v>4145030</v>
      </c>
      <c r="B2207" s="4" t="s">
        <v>101</v>
      </c>
      <c r="C2207" s="4" t="s">
        <v>9779</v>
      </c>
      <c r="D2207" s="4" t="s">
        <v>301</v>
      </c>
      <c r="E2207" s="4" t="s">
        <v>10</v>
      </c>
      <c r="F2207" s="4" t="s">
        <v>1925</v>
      </c>
      <c r="G2207" s="4" t="s">
        <v>4907</v>
      </c>
      <c r="H2207" s="49" t="s">
        <v>4493</v>
      </c>
      <c r="I2207" s="4" t="s">
        <v>14</v>
      </c>
      <c r="J2207" s="4" t="s">
        <v>0</v>
      </c>
      <c r="K2207" s="4" t="s">
        <v>44</v>
      </c>
      <c r="L2207" s="4" t="s">
        <v>7364</v>
      </c>
      <c r="M2207" s="141"/>
      <c r="N2207" s="4" t="s">
        <v>9384</v>
      </c>
      <c r="O2207" s="4" t="s">
        <v>4372</v>
      </c>
      <c r="P2207" s="48" t="s">
        <v>5</v>
      </c>
      <c r="Q2207" s="4"/>
    </row>
    <row r="2208" spans="1:17" ht="49.5" customHeight="1" x14ac:dyDescent="0.2">
      <c r="A2208" s="57">
        <v>4145030</v>
      </c>
      <c r="B2208" s="4" t="s">
        <v>101</v>
      </c>
      <c r="C2208" s="4" t="s">
        <v>9779</v>
      </c>
      <c r="D2208" s="4" t="s">
        <v>301</v>
      </c>
      <c r="E2208" s="4" t="s">
        <v>10</v>
      </c>
      <c r="F2208" s="4" t="s">
        <v>1942</v>
      </c>
      <c r="G2208" s="4" t="s">
        <v>4924</v>
      </c>
      <c r="H2208" s="49" t="s">
        <v>4493</v>
      </c>
      <c r="I2208" s="4" t="s">
        <v>14</v>
      </c>
      <c r="J2208" s="4" t="s">
        <v>0</v>
      </c>
      <c r="K2208" s="4" t="s">
        <v>44</v>
      </c>
      <c r="L2208" s="4" t="s">
        <v>7381</v>
      </c>
      <c r="M2208" s="141"/>
      <c r="N2208" s="4" t="s">
        <v>9390</v>
      </c>
      <c r="O2208" s="4" t="s">
        <v>3853</v>
      </c>
      <c r="P2208" s="48" t="s">
        <v>5</v>
      </c>
      <c r="Q2208" s="4"/>
    </row>
    <row r="2209" spans="1:17" ht="49.5" customHeight="1" x14ac:dyDescent="0.2">
      <c r="A2209" s="57">
        <v>4145030</v>
      </c>
      <c r="B2209" s="4" t="s">
        <v>101</v>
      </c>
      <c r="C2209" s="4" t="s">
        <v>9779</v>
      </c>
      <c r="D2209" s="4" t="s">
        <v>105</v>
      </c>
      <c r="E2209" s="4" t="s">
        <v>10</v>
      </c>
      <c r="F2209" s="4" t="s">
        <v>1943</v>
      </c>
      <c r="G2209" s="4" t="s">
        <v>4925</v>
      </c>
      <c r="H2209" s="49" t="s">
        <v>3655</v>
      </c>
      <c r="I2209" s="4" t="s">
        <v>2</v>
      </c>
      <c r="J2209" s="4" t="s">
        <v>76</v>
      </c>
      <c r="K2209" s="4" t="s">
        <v>70</v>
      </c>
      <c r="L2209" s="4" t="s">
        <v>7382</v>
      </c>
      <c r="M2209" s="141"/>
      <c r="N2209" s="4"/>
      <c r="O2209" s="4"/>
      <c r="P2209" s="48" t="s">
        <v>5</v>
      </c>
      <c r="Q2209" s="4"/>
    </row>
    <row r="2210" spans="1:17" ht="49.5" customHeight="1" x14ac:dyDescent="0.2">
      <c r="A2210" s="57">
        <v>4145030</v>
      </c>
      <c r="B2210" s="4" t="s">
        <v>101</v>
      </c>
      <c r="C2210" s="4" t="s">
        <v>9760</v>
      </c>
      <c r="D2210" s="4" t="s">
        <v>307</v>
      </c>
      <c r="E2210" s="4" t="s">
        <v>108</v>
      </c>
      <c r="F2210" s="4" t="s">
        <v>1952</v>
      </c>
      <c r="G2210" s="4" t="s">
        <v>4934</v>
      </c>
      <c r="H2210" s="49" t="s">
        <v>3655</v>
      </c>
      <c r="I2210" s="4" t="s">
        <v>9</v>
      </c>
      <c r="J2210" s="4" t="s">
        <v>76</v>
      </c>
      <c r="K2210" s="4" t="s">
        <v>41</v>
      </c>
      <c r="L2210" s="4" t="s">
        <v>7389</v>
      </c>
      <c r="M2210" s="141" t="s">
        <v>69</v>
      </c>
      <c r="N2210" s="4" t="s">
        <v>9394</v>
      </c>
      <c r="O2210" s="4" t="s">
        <v>3855</v>
      </c>
      <c r="P2210" s="48" t="s">
        <v>5</v>
      </c>
      <c r="Q2210" s="4"/>
    </row>
    <row r="2211" spans="1:17" ht="49.5" customHeight="1" x14ac:dyDescent="0.2">
      <c r="A2211" s="57">
        <v>4145030</v>
      </c>
      <c r="B2211" s="4" t="s">
        <v>101</v>
      </c>
      <c r="C2211" s="4" t="s">
        <v>9760</v>
      </c>
      <c r="D2211" s="4" t="s">
        <v>306</v>
      </c>
      <c r="E2211" s="4" t="s">
        <v>108</v>
      </c>
      <c r="F2211" s="4" t="s">
        <v>1955</v>
      </c>
      <c r="G2211" s="4" t="s">
        <v>4937</v>
      </c>
      <c r="H2211" s="49" t="s">
        <v>4493</v>
      </c>
      <c r="I2211" s="4" t="s">
        <v>14</v>
      </c>
      <c r="J2211" s="4" t="s">
        <v>0</v>
      </c>
      <c r="K2211" s="4" t="s">
        <v>41</v>
      </c>
      <c r="L2211" s="4" t="s">
        <v>7392</v>
      </c>
      <c r="M2211" s="141" t="s">
        <v>17</v>
      </c>
      <c r="N2211" s="4" t="s">
        <v>9395</v>
      </c>
      <c r="O2211" s="4" t="s">
        <v>2994</v>
      </c>
      <c r="P2211" s="48" t="s">
        <v>5</v>
      </c>
      <c r="Q2211" s="4"/>
    </row>
    <row r="2212" spans="1:17" ht="49.5" customHeight="1" x14ac:dyDescent="0.2">
      <c r="A2212" s="57">
        <v>4145030</v>
      </c>
      <c r="B2212" s="4" t="s">
        <v>101</v>
      </c>
      <c r="C2212" s="4" t="s">
        <v>9779</v>
      </c>
      <c r="D2212" s="4" t="s">
        <v>110</v>
      </c>
      <c r="E2212" s="4" t="s">
        <v>10</v>
      </c>
      <c r="F2212" s="4" t="s">
        <v>1958</v>
      </c>
      <c r="G2212" s="50" t="s">
        <v>4940</v>
      </c>
      <c r="H2212" s="49" t="s">
        <v>3655</v>
      </c>
      <c r="I2212" s="4" t="s">
        <v>9</v>
      </c>
      <c r="J2212" s="4" t="s">
        <v>0</v>
      </c>
      <c r="K2212" s="4" t="s">
        <v>41</v>
      </c>
      <c r="L2212" s="4" t="s">
        <v>7395</v>
      </c>
      <c r="M2212" s="141" t="s">
        <v>18</v>
      </c>
      <c r="N2212" s="4" t="s">
        <v>9396</v>
      </c>
      <c r="O2212" s="4" t="s">
        <v>3051</v>
      </c>
      <c r="P2212" s="48" t="s">
        <v>5</v>
      </c>
      <c r="Q2212" s="4"/>
    </row>
    <row r="2213" spans="1:17" ht="49.5" customHeight="1" x14ac:dyDescent="0.2">
      <c r="A2213" s="57">
        <v>4145030</v>
      </c>
      <c r="B2213" s="4" t="s">
        <v>101</v>
      </c>
      <c r="C2213" s="4" t="s">
        <v>9779</v>
      </c>
      <c r="D2213" s="4" t="s">
        <v>105</v>
      </c>
      <c r="E2213" s="4" t="s">
        <v>10</v>
      </c>
      <c r="F2213" s="4" t="s">
        <v>1964</v>
      </c>
      <c r="G2213" s="4" t="s">
        <v>4946</v>
      </c>
      <c r="H2213" s="49" t="s">
        <v>4493</v>
      </c>
      <c r="I2213" s="4" t="s">
        <v>14</v>
      </c>
      <c r="J2213" s="4" t="s">
        <v>0</v>
      </c>
      <c r="K2213" s="4" t="s">
        <v>70</v>
      </c>
      <c r="L2213" s="4" t="s">
        <v>7401</v>
      </c>
      <c r="M2213" s="141"/>
      <c r="N2213" s="4"/>
      <c r="O2213" s="4"/>
      <c r="P2213" s="48" t="s">
        <v>5</v>
      </c>
      <c r="Q2213" s="4"/>
    </row>
    <row r="2214" spans="1:17" ht="49.5" customHeight="1" x14ac:dyDescent="0.2">
      <c r="A2214" s="57">
        <v>4145030</v>
      </c>
      <c r="B2214" s="4" t="s">
        <v>101</v>
      </c>
      <c r="C2214" s="4" t="s">
        <v>9760</v>
      </c>
      <c r="D2214" s="4" t="s">
        <v>374</v>
      </c>
      <c r="E2214" s="4" t="s">
        <v>108</v>
      </c>
      <c r="F2214" s="4" t="s">
        <v>1966</v>
      </c>
      <c r="G2214" s="4" t="s">
        <v>4948</v>
      </c>
      <c r="H2214" s="49" t="s">
        <v>4493</v>
      </c>
      <c r="I2214" s="4" t="s">
        <v>14</v>
      </c>
      <c r="J2214" s="4" t="s">
        <v>0</v>
      </c>
      <c r="K2214" s="4" t="s">
        <v>41</v>
      </c>
      <c r="L2214" s="4" t="s">
        <v>7403</v>
      </c>
      <c r="M2214" s="141" t="s">
        <v>15</v>
      </c>
      <c r="N2214" s="4" t="s">
        <v>9398</v>
      </c>
      <c r="O2214" s="4" t="s">
        <v>8449</v>
      </c>
      <c r="P2214" s="48" t="s">
        <v>5</v>
      </c>
      <c r="Q2214" s="4"/>
    </row>
    <row r="2215" spans="1:17" ht="49.5" customHeight="1" x14ac:dyDescent="0.2">
      <c r="A2215" s="57">
        <v>4145030</v>
      </c>
      <c r="B2215" s="4" t="s">
        <v>101</v>
      </c>
      <c r="C2215" s="4" t="s">
        <v>9779</v>
      </c>
      <c r="D2215" s="4" t="s">
        <v>105</v>
      </c>
      <c r="E2215" s="4" t="s">
        <v>110</v>
      </c>
      <c r="F2215" s="4" t="s">
        <v>1969</v>
      </c>
      <c r="G2215" s="4" t="s">
        <v>4951</v>
      </c>
      <c r="H2215" s="49" t="s">
        <v>3655</v>
      </c>
      <c r="I2215" s="4" t="s">
        <v>2</v>
      </c>
      <c r="J2215" s="4" t="s">
        <v>3</v>
      </c>
      <c r="K2215" s="4" t="s">
        <v>70</v>
      </c>
      <c r="L2215" s="4" t="s">
        <v>7406</v>
      </c>
      <c r="M2215" s="141"/>
      <c r="N2215" s="4"/>
      <c r="O2215" s="4"/>
      <c r="P2215" s="48" t="s">
        <v>5</v>
      </c>
      <c r="Q2215" s="4"/>
    </row>
    <row r="2216" spans="1:17" ht="49.5" customHeight="1" x14ac:dyDescent="0.2">
      <c r="A2216" s="57">
        <v>4145030</v>
      </c>
      <c r="B2216" s="4" t="s">
        <v>101</v>
      </c>
      <c r="C2216" s="4" t="s">
        <v>9779</v>
      </c>
      <c r="D2216" s="4" t="s">
        <v>110</v>
      </c>
      <c r="E2216" s="4" t="s">
        <v>10</v>
      </c>
      <c r="F2216" s="4" t="s">
        <v>1982</v>
      </c>
      <c r="G2216" s="4" t="s">
        <v>4963</v>
      </c>
      <c r="H2216" s="49" t="s">
        <v>4493</v>
      </c>
      <c r="I2216" s="4" t="s">
        <v>14</v>
      </c>
      <c r="J2216" s="4" t="s">
        <v>0</v>
      </c>
      <c r="K2216" s="4" t="s">
        <v>41</v>
      </c>
      <c r="L2216" s="4" t="s">
        <v>7417</v>
      </c>
      <c r="M2216" s="141" t="s">
        <v>139</v>
      </c>
      <c r="N2216" s="4" t="s">
        <v>9402</v>
      </c>
      <c r="O2216" s="4" t="s">
        <v>3051</v>
      </c>
      <c r="P2216" s="48" t="s">
        <v>5</v>
      </c>
      <c r="Q2216" s="4"/>
    </row>
    <row r="2217" spans="1:17" ht="49.5" customHeight="1" x14ac:dyDescent="0.2">
      <c r="A2217" s="57">
        <v>4145030</v>
      </c>
      <c r="B2217" s="4" t="s">
        <v>101</v>
      </c>
      <c r="C2217" s="4" t="s">
        <v>9760</v>
      </c>
      <c r="D2217" s="4" t="s">
        <v>897</v>
      </c>
      <c r="E2217" s="4" t="s">
        <v>108</v>
      </c>
      <c r="F2217" s="4" t="s">
        <v>1983</v>
      </c>
      <c r="G2217" s="4" t="s">
        <v>4964</v>
      </c>
      <c r="H2217" s="49" t="s">
        <v>4493</v>
      </c>
      <c r="I2217" s="4" t="s">
        <v>14</v>
      </c>
      <c r="J2217" s="4" t="s">
        <v>0</v>
      </c>
      <c r="K2217" s="4" t="s">
        <v>41</v>
      </c>
      <c r="L2217" s="4" t="s">
        <v>7418</v>
      </c>
      <c r="M2217" s="141" t="s">
        <v>17</v>
      </c>
      <c r="N2217" s="4" t="s">
        <v>9403</v>
      </c>
      <c r="O2217" s="4" t="s">
        <v>2994</v>
      </c>
      <c r="P2217" s="48" t="s">
        <v>5</v>
      </c>
      <c r="Q2217" s="4"/>
    </row>
    <row r="2218" spans="1:17" ht="49.5" customHeight="1" x14ac:dyDescent="0.2">
      <c r="A2218" s="57">
        <v>4145030</v>
      </c>
      <c r="B2218" s="4" t="s">
        <v>101</v>
      </c>
      <c r="C2218" s="4" t="s">
        <v>9760</v>
      </c>
      <c r="D2218" s="4" t="s">
        <v>374</v>
      </c>
      <c r="E2218" s="4" t="s">
        <v>108</v>
      </c>
      <c r="F2218" s="4" t="s">
        <v>2001</v>
      </c>
      <c r="G2218" s="50" t="s">
        <v>4982</v>
      </c>
      <c r="H2218" s="49" t="s">
        <v>4493</v>
      </c>
      <c r="I2218" s="4" t="s">
        <v>14</v>
      </c>
      <c r="J2218" s="4" t="s">
        <v>0</v>
      </c>
      <c r="K2218" s="4" t="s">
        <v>41</v>
      </c>
      <c r="L2218" s="4" t="s">
        <v>7436</v>
      </c>
      <c r="M2218" s="141" t="s">
        <v>17</v>
      </c>
      <c r="N2218" s="4" t="s">
        <v>9406</v>
      </c>
      <c r="O2218" s="4" t="s">
        <v>8449</v>
      </c>
      <c r="P2218" s="48" t="s">
        <v>5</v>
      </c>
      <c r="Q2218" s="4"/>
    </row>
    <row r="2219" spans="1:17" ht="49.5" customHeight="1" x14ac:dyDescent="0.2">
      <c r="A2219" s="57">
        <v>4145030</v>
      </c>
      <c r="B2219" s="4" t="s">
        <v>101</v>
      </c>
      <c r="C2219" s="4" t="s">
        <v>9760</v>
      </c>
      <c r="D2219" s="4" t="s">
        <v>306</v>
      </c>
      <c r="E2219" s="4" t="s">
        <v>108</v>
      </c>
      <c r="F2219" s="4" t="s">
        <v>2006</v>
      </c>
      <c r="G2219" s="50" t="s">
        <v>4987</v>
      </c>
      <c r="H2219" s="49" t="s">
        <v>3655</v>
      </c>
      <c r="I2219" s="4" t="s">
        <v>9</v>
      </c>
      <c r="J2219" s="4" t="s">
        <v>0</v>
      </c>
      <c r="K2219" s="4" t="s">
        <v>41</v>
      </c>
      <c r="L2219" s="4" t="s">
        <v>7441</v>
      </c>
      <c r="M2219" s="141" t="s">
        <v>20</v>
      </c>
      <c r="N2219" s="4" t="s">
        <v>9408</v>
      </c>
      <c r="O2219" s="4" t="s">
        <v>3006</v>
      </c>
      <c r="P2219" s="48" t="s">
        <v>5</v>
      </c>
      <c r="Q2219" s="4"/>
    </row>
    <row r="2220" spans="1:17" ht="49.5" customHeight="1" x14ac:dyDescent="0.2">
      <c r="A2220" s="57">
        <v>4145030</v>
      </c>
      <c r="B2220" s="4" t="s">
        <v>101</v>
      </c>
      <c r="C2220" s="4" t="s">
        <v>9760</v>
      </c>
      <c r="D2220" s="4" t="s">
        <v>13</v>
      </c>
      <c r="E2220" s="4" t="s">
        <v>307</v>
      </c>
      <c r="F2220" s="4" t="s">
        <v>2013</v>
      </c>
      <c r="G2220" s="50" t="s">
        <v>4994</v>
      </c>
      <c r="H2220" s="49" t="s">
        <v>3655</v>
      </c>
      <c r="I2220" s="4" t="s">
        <v>27</v>
      </c>
      <c r="J2220" s="4" t="s">
        <v>0</v>
      </c>
      <c r="K2220" s="4" t="s">
        <v>41</v>
      </c>
      <c r="L2220" s="4" t="s">
        <v>7448</v>
      </c>
      <c r="M2220" s="141" t="s">
        <v>15</v>
      </c>
      <c r="N2220" s="4" t="s">
        <v>9412</v>
      </c>
      <c r="O2220" s="4" t="s">
        <v>3006</v>
      </c>
      <c r="P2220" s="48" t="s">
        <v>5</v>
      </c>
      <c r="Q2220" s="4"/>
    </row>
    <row r="2221" spans="1:17" ht="49.5" customHeight="1" x14ac:dyDescent="0.2">
      <c r="A2221" s="57">
        <v>4145030</v>
      </c>
      <c r="B2221" s="4" t="s">
        <v>101</v>
      </c>
      <c r="C2221" s="4" t="s">
        <v>9760</v>
      </c>
      <c r="D2221" s="4" t="s">
        <v>298</v>
      </c>
      <c r="E2221" s="4" t="s">
        <v>60</v>
      </c>
      <c r="F2221" s="4" t="s">
        <v>2017</v>
      </c>
      <c r="G2221" s="4" t="s">
        <v>4998</v>
      </c>
      <c r="H2221" s="49" t="s">
        <v>3655</v>
      </c>
      <c r="I2221" s="4" t="s">
        <v>9</v>
      </c>
      <c r="J2221" s="4" t="s">
        <v>0</v>
      </c>
      <c r="K2221" s="4" t="s">
        <v>41</v>
      </c>
      <c r="L2221" s="4" t="s">
        <v>7452</v>
      </c>
      <c r="M2221" s="141"/>
      <c r="N2221" s="4" t="s">
        <v>9415</v>
      </c>
      <c r="O2221" s="4" t="s">
        <v>2994</v>
      </c>
      <c r="P2221" s="48" t="s">
        <v>5</v>
      </c>
      <c r="Q2221" s="4"/>
    </row>
    <row r="2222" spans="1:17" ht="49.5" customHeight="1" x14ac:dyDescent="0.2">
      <c r="A2222" s="57">
        <v>4145030</v>
      </c>
      <c r="B2222" s="4" t="s">
        <v>101</v>
      </c>
      <c r="C2222" s="4" t="s">
        <v>9760</v>
      </c>
      <c r="D2222" s="4" t="s">
        <v>298</v>
      </c>
      <c r="E2222" s="4" t="s">
        <v>60</v>
      </c>
      <c r="F2222" s="4" t="s">
        <v>2020</v>
      </c>
      <c r="G2222" s="4" t="s">
        <v>5001</v>
      </c>
      <c r="H2222" s="49" t="s">
        <v>3540</v>
      </c>
      <c r="I2222" s="4" t="s">
        <v>14</v>
      </c>
      <c r="J2222" s="4" t="s">
        <v>0</v>
      </c>
      <c r="K2222" s="4" t="s">
        <v>41</v>
      </c>
      <c r="L2222" s="4" t="s">
        <v>7455</v>
      </c>
      <c r="M2222" s="141"/>
      <c r="N2222" s="4" t="s">
        <v>9416</v>
      </c>
      <c r="O2222" s="4" t="s">
        <v>3855</v>
      </c>
      <c r="P2222" s="48" t="s">
        <v>5</v>
      </c>
      <c r="Q2222" s="4"/>
    </row>
    <row r="2223" spans="1:17" ht="49.5" customHeight="1" x14ac:dyDescent="0.2">
      <c r="A2223" s="57">
        <v>4145030</v>
      </c>
      <c r="B2223" s="4" t="s">
        <v>101</v>
      </c>
      <c r="C2223" s="4" t="s">
        <v>9760</v>
      </c>
      <c r="D2223" s="4" t="s">
        <v>298</v>
      </c>
      <c r="E2223" s="4" t="s">
        <v>60</v>
      </c>
      <c r="F2223" s="4" t="s">
        <v>2021</v>
      </c>
      <c r="G2223" s="4" t="s">
        <v>5002</v>
      </c>
      <c r="H2223" s="49" t="s">
        <v>5003</v>
      </c>
      <c r="I2223" s="4" t="s">
        <v>9</v>
      </c>
      <c r="J2223" s="4" t="s">
        <v>0</v>
      </c>
      <c r="K2223" s="4" t="s">
        <v>41</v>
      </c>
      <c r="L2223" s="4" t="s">
        <v>7456</v>
      </c>
      <c r="M2223" s="141"/>
      <c r="N2223" s="4" t="s">
        <v>9417</v>
      </c>
      <c r="O2223" s="4" t="s">
        <v>3855</v>
      </c>
      <c r="P2223" s="48" t="s">
        <v>5</v>
      </c>
      <c r="Q2223" s="4"/>
    </row>
    <row r="2224" spans="1:17" ht="49.5" customHeight="1" x14ac:dyDescent="0.2">
      <c r="A2224" s="57">
        <v>4145030</v>
      </c>
      <c r="B2224" s="4" t="s">
        <v>101</v>
      </c>
      <c r="C2224" s="4" t="s">
        <v>9760</v>
      </c>
      <c r="D2224" s="4" t="s">
        <v>298</v>
      </c>
      <c r="E2224" s="4" t="s">
        <v>60</v>
      </c>
      <c r="F2224" s="4" t="s">
        <v>2022</v>
      </c>
      <c r="G2224" s="50" t="s">
        <v>5004</v>
      </c>
      <c r="H2224" s="49" t="s">
        <v>5003</v>
      </c>
      <c r="I2224" s="4" t="s">
        <v>9</v>
      </c>
      <c r="J2224" s="4" t="s">
        <v>76</v>
      </c>
      <c r="K2224" s="4" t="s">
        <v>41</v>
      </c>
      <c r="L2224" s="4" t="s">
        <v>7457</v>
      </c>
      <c r="M2224" s="141"/>
      <c r="N2224" s="4" t="s">
        <v>9418</v>
      </c>
      <c r="O2224" s="4" t="s">
        <v>3855</v>
      </c>
      <c r="P2224" s="48" t="s">
        <v>5</v>
      </c>
      <c r="Q2224" s="4"/>
    </row>
    <row r="2225" spans="1:17" ht="49.5" customHeight="1" x14ac:dyDescent="0.2">
      <c r="A2225" s="57">
        <v>4145030</v>
      </c>
      <c r="B2225" s="4" t="s">
        <v>101</v>
      </c>
      <c r="C2225" s="4" t="s">
        <v>9760</v>
      </c>
      <c r="D2225" s="4" t="s">
        <v>298</v>
      </c>
      <c r="E2225" s="4" t="s">
        <v>60</v>
      </c>
      <c r="F2225" s="4" t="s">
        <v>2026</v>
      </c>
      <c r="G2225" s="50" t="s">
        <v>5008</v>
      </c>
      <c r="H2225" s="49" t="s">
        <v>3540</v>
      </c>
      <c r="I2225" s="4" t="s">
        <v>14</v>
      </c>
      <c r="J2225" s="4" t="s">
        <v>0</v>
      </c>
      <c r="K2225" s="4" t="s">
        <v>41</v>
      </c>
      <c r="L2225" s="4" t="s">
        <v>7461</v>
      </c>
      <c r="M2225" s="141"/>
      <c r="N2225" s="4" t="s">
        <v>9419</v>
      </c>
      <c r="O2225" s="4" t="s">
        <v>3006</v>
      </c>
      <c r="P2225" s="48" t="s">
        <v>5</v>
      </c>
      <c r="Q2225" s="4"/>
    </row>
    <row r="2226" spans="1:17" ht="49.5" customHeight="1" x14ac:dyDescent="0.2">
      <c r="A2226" s="57">
        <v>4145030</v>
      </c>
      <c r="B2226" s="4" t="s">
        <v>101</v>
      </c>
      <c r="C2226" s="4" t="s">
        <v>9758</v>
      </c>
      <c r="D2226" s="4" t="s">
        <v>107</v>
      </c>
      <c r="E2226" s="4" t="s">
        <v>10</v>
      </c>
      <c r="F2226" s="4" t="s">
        <v>2029</v>
      </c>
      <c r="G2226" s="4" t="s">
        <v>5011</v>
      </c>
      <c r="H2226" s="49" t="s">
        <v>5003</v>
      </c>
      <c r="I2226" s="4" t="s">
        <v>9</v>
      </c>
      <c r="J2226" s="4" t="s">
        <v>76</v>
      </c>
      <c r="K2226" s="4" t="s">
        <v>70</v>
      </c>
      <c r="L2226" s="4" t="s">
        <v>7464</v>
      </c>
      <c r="M2226" s="141"/>
      <c r="N2226" s="4"/>
      <c r="O2226" s="4"/>
      <c r="P2226" s="48" t="s">
        <v>5</v>
      </c>
      <c r="Q2226" s="4"/>
    </row>
    <row r="2227" spans="1:17" ht="49.5" customHeight="1" x14ac:dyDescent="0.2">
      <c r="A2227" s="57">
        <v>4145030</v>
      </c>
      <c r="B2227" s="4" t="s">
        <v>101</v>
      </c>
      <c r="C2227" s="4" t="s">
        <v>9760</v>
      </c>
      <c r="D2227" s="4" t="s">
        <v>298</v>
      </c>
      <c r="E2227" s="4" t="s">
        <v>60</v>
      </c>
      <c r="F2227" s="4" t="s">
        <v>2031</v>
      </c>
      <c r="G2227" s="4" t="s">
        <v>5013</v>
      </c>
      <c r="H2227" s="49" t="s">
        <v>5003</v>
      </c>
      <c r="I2227" s="4" t="s">
        <v>9</v>
      </c>
      <c r="J2227" s="4" t="s">
        <v>19</v>
      </c>
      <c r="K2227" s="4" t="s">
        <v>41</v>
      </c>
      <c r="L2227" s="4" t="s">
        <v>7466</v>
      </c>
      <c r="M2227" s="141"/>
      <c r="N2227" s="4" t="s">
        <v>9420</v>
      </c>
      <c r="O2227" s="4" t="s">
        <v>2994</v>
      </c>
      <c r="P2227" s="48" t="s">
        <v>5</v>
      </c>
      <c r="Q2227" s="4"/>
    </row>
    <row r="2228" spans="1:17" ht="49.5" customHeight="1" x14ac:dyDescent="0.2">
      <c r="A2228" s="57">
        <v>4145030</v>
      </c>
      <c r="B2228" s="4" t="s">
        <v>101</v>
      </c>
      <c r="C2228" s="4" t="s">
        <v>9758</v>
      </c>
      <c r="D2228" s="4" t="s">
        <v>107</v>
      </c>
      <c r="E2228" s="4" t="s">
        <v>10</v>
      </c>
      <c r="F2228" s="4" t="s">
        <v>2035</v>
      </c>
      <c r="G2228" s="50" t="s">
        <v>5017</v>
      </c>
      <c r="H2228" s="49" t="s">
        <v>5003</v>
      </c>
      <c r="I2228" s="4" t="s">
        <v>9</v>
      </c>
      <c r="J2228" s="4" t="s">
        <v>76</v>
      </c>
      <c r="K2228" s="4" t="s">
        <v>70</v>
      </c>
      <c r="L2228" s="4" t="s">
        <v>7470</v>
      </c>
      <c r="M2228" s="141"/>
      <c r="N2228" s="4"/>
      <c r="O2228" s="4"/>
      <c r="P2228" s="48" t="s">
        <v>5</v>
      </c>
      <c r="Q2228" s="4"/>
    </row>
    <row r="2229" spans="1:17" ht="49.5" customHeight="1" x14ac:dyDescent="0.2">
      <c r="A2229" s="57">
        <v>4145030</v>
      </c>
      <c r="B2229" s="4" t="s">
        <v>101</v>
      </c>
      <c r="C2229" s="4" t="s">
        <v>9760</v>
      </c>
      <c r="D2229" s="4" t="s">
        <v>295</v>
      </c>
      <c r="E2229" s="4" t="s">
        <v>108</v>
      </c>
      <c r="F2229" s="4" t="s">
        <v>2037</v>
      </c>
      <c r="G2229" s="50" t="s">
        <v>5019</v>
      </c>
      <c r="H2229" s="49" t="s">
        <v>2994</v>
      </c>
      <c r="I2229" s="4" t="s">
        <v>6</v>
      </c>
      <c r="J2229" s="4" t="s">
        <v>3</v>
      </c>
      <c r="K2229" s="4" t="s">
        <v>41</v>
      </c>
      <c r="L2229" s="4" t="s">
        <v>7472</v>
      </c>
      <c r="M2229" s="141" t="s">
        <v>17</v>
      </c>
      <c r="N2229" s="4" t="s">
        <v>9421</v>
      </c>
      <c r="O2229" s="4" t="s">
        <v>3855</v>
      </c>
      <c r="P2229" s="48" t="s">
        <v>5</v>
      </c>
      <c r="Q2229" s="4"/>
    </row>
    <row r="2230" spans="1:17" ht="49.5" customHeight="1" x14ac:dyDescent="0.2">
      <c r="A2230" s="57">
        <v>4145030</v>
      </c>
      <c r="B2230" s="4" t="s">
        <v>101</v>
      </c>
      <c r="C2230" s="4" t="s">
        <v>9779</v>
      </c>
      <c r="D2230" s="4" t="s">
        <v>104</v>
      </c>
      <c r="E2230" s="4" t="s">
        <v>10</v>
      </c>
      <c r="F2230" s="4" t="s">
        <v>2039</v>
      </c>
      <c r="G2230" s="50" t="s">
        <v>5021</v>
      </c>
      <c r="H2230" s="49" t="s">
        <v>3853</v>
      </c>
      <c r="I2230" s="4" t="s">
        <v>6</v>
      </c>
      <c r="J2230" s="4" t="s">
        <v>3</v>
      </c>
      <c r="K2230" s="4" t="s">
        <v>41</v>
      </c>
      <c r="L2230" s="4" t="s">
        <v>7474</v>
      </c>
      <c r="M2230" s="141"/>
      <c r="N2230" s="4" t="s">
        <v>9423</v>
      </c>
      <c r="O2230" s="4" t="s">
        <v>3006</v>
      </c>
      <c r="P2230" s="48" t="s">
        <v>5</v>
      </c>
      <c r="Q2230" s="4"/>
    </row>
    <row r="2231" spans="1:17" ht="49.5" customHeight="1" x14ac:dyDescent="0.2">
      <c r="A2231" s="57">
        <v>4145030</v>
      </c>
      <c r="B2231" s="4" t="s">
        <v>101</v>
      </c>
      <c r="C2231" s="4" t="s">
        <v>9760</v>
      </c>
      <c r="D2231" s="4" t="s">
        <v>298</v>
      </c>
      <c r="E2231" s="4" t="s">
        <v>60</v>
      </c>
      <c r="F2231" s="4" t="s">
        <v>2042</v>
      </c>
      <c r="G2231" s="50" t="s">
        <v>5024</v>
      </c>
      <c r="H2231" s="49" t="s">
        <v>5003</v>
      </c>
      <c r="I2231" s="4" t="s">
        <v>9</v>
      </c>
      <c r="J2231" s="4" t="s">
        <v>19</v>
      </c>
      <c r="K2231" s="4" t="s">
        <v>41</v>
      </c>
      <c r="L2231" s="4" t="s">
        <v>7477</v>
      </c>
      <c r="M2231" s="141"/>
      <c r="N2231" s="4" t="s">
        <v>9424</v>
      </c>
      <c r="O2231" s="4" t="s">
        <v>3006</v>
      </c>
      <c r="P2231" s="48" t="s">
        <v>5</v>
      </c>
      <c r="Q2231" s="4"/>
    </row>
    <row r="2232" spans="1:17" ht="49.5" customHeight="1" x14ac:dyDescent="0.2">
      <c r="A2232" s="57">
        <v>4145030</v>
      </c>
      <c r="B2232" s="4" t="s">
        <v>101</v>
      </c>
      <c r="C2232" s="4" t="s">
        <v>9779</v>
      </c>
      <c r="D2232" s="4" t="s">
        <v>105</v>
      </c>
      <c r="E2232" s="4" t="s">
        <v>10</v>
      </c>
      <c r="F2232" s="4" t="s">
        <v>2045</v>
      </c>
      <c r="G2232" s="50" t="s">
        <v>5027</v>
      </c>
      <c r="H2232" s="49" t="s">
        <v>5003</v>
      </c>
      <c r="I2232" s="4" t="s">
        <v>2</v>
      </c>
      <c r="J2232" s="4" t="s">
        <v>19</v>
      </c>
      <c r="K2232" s="4" t="s">
        <v>70</v>
      </c>
      <c r="L2232" s="4" t="s">
        <v>7480</v>
      </c>
      <c r="M2232" s="141"/>
      <c r="N2232" s="4"/>
      <c r="O2232" s="4"/>
      <c r="P2232" s="48" t="s">
        <v>5</v>
      </c>
      <c r="Q2232" s="4"/>
    </row>
    <row r="2233" spans="1:17" ht="49.5" customHeight="1" x14ac:dyDescent="0.2">
      <c r="A2233" s="57">
        <v>4145030</v>
      </c>
      <c r="B2233" s="4" t="s">
        <v>101</v>
      </c>
      <c r="C2233" s="4" t="s">
        <v>9779</v>
      </c>
      <c r="D2233" s="4" t="s">
        <v>60</v>
      </c>
      <c r="E2233" s="4" t="s">
        <v>298</v>
      </c>
      <c r="F2233" s="4" t="s">
        <v>2048</v>
      </c>
      <c r="G2233" s="50" t="s">
        <v>5030</v>
      </c>
      <c r="H2233" s="49" t="s">
        <v>3540</v>
      </c>
      <c r="I2233" s="4" t="s">
        <v>6</v>
      </c>
      <c r="J2233" s="4" t="s">
        <v>3</v>
      </c>
      <c r="K2233" s="4" t="s">
        <v>41</v>
      </c>
      <c r="L2233" s="4" t="s">
        <v>7483</v>
      </c>
      <c r="M2233" s="141"/>
      <c r="N2233" s="4" t="s">
        <v>9426</v>
      </c>
      <c r="O2233" s="4" t="s">
        <v>2994</v>
      </c>
      <c r="P2233" s="48" t="s">
        <v>5</v>
      </c>
      <c r="Q2233" s="4"/>
    </row>
    <row r="2234" spans="1:17" ht="49.5" customHeight="1" x14ac:dyDescent="0.2">
      <c r="A2234" s="57">
        <v>4145030</v>
      </c>
      <c r="B2234" s="4" t="s">
        <v>101</v>
      </c>
      <c r="C2234" s="4" t="s">
        <v>9760</v>
      </c>
      <c r="D2234" s="4" t="s">
        <v>298</v>
      </c>
      <c r="E2234" s="4" t="s">
        <v>60</v>
      </c>
      <c r="F2234" s="4" t="s">
        <v>2055</v>
      </c>
      <c r="G2234" s="50" t="s">
        <v>5037</v>
      </c>
      <c r="H2234" s="49" t="s">
        <v>3006</v>
      </c>
      <c r="I2234" s="4" t="s">
        <v>6</v>
      </c>
      <c r="J2234" s="4" t="s">
        <v>3</v>
      </c>
      <c r="K2234" s="4" t="s">
        <v>44</v>
      </c>
      <c r="L2234" s="4" t="s">
        <v>7490</v>
      </c>
      <c r="M2234" s="141"/>
      <c r="N2234" s="4" t="s">
        <v>9428</v>
      </c>
      <c r="O2234" s="4" t="s">
        <v>3855</v>
      </c>
      <c r="P2234" s="48" t="s">
        <v>5</v>
      </c>
      <c r="Q2234" s="4"/>
    </row>
    <row r="2235" spans="1:17" ht="49.5" customHeight="1" x14ac:dyDescent="0.2">
      <c r="A2235" s="57">
        <v>4145030</v>
      </c>
      <c r="B2235" s="4" t="s">
        <v>101</v>
      </c>
      <c r="C2235" s="4" t="s">
        <v>9779</v>
      </c>
      <c r="D2235" s="4" t="s">
        <v>60</v>
      </c>
      <c r="E2235" s="4" t="s">
        <v>298</v>
      </c>
      <c r="F2235" s="4" t="s">
        <v>2060</v>
      </c>
      <c r="G2235" s="50" t="s">
        <v>5042</v>
      </c>
      <c r="H2235" s="49" t="s">
        <v>3006</v>
      </c>
      <c r="I2235" s="4" t="s">
        <v>6</v>
      </c>
      <c r="J2235" s="4" t="s">
        <v>3</v>
      </c>
      <c r="K2235" s="4" t="s">
        <v>41</v>
      </c>
      <c r="L2235" s="4" t="s">
        <v>7495</v>
      </c>
      <c r="M2235" s="141"/>
      <c r="N2235" s="4" t="s">
        <v>9429</v>
      </c>
      <c r="O2235" s="4" t="s">
        <v>3855</v>
      </c>
      <c r="P2235" s="48" t="s">
        <v>5</v>
      </c>
      <c r="Q2235" s="4"/>
    </row>
    <row r="2236" spans="1:17" ht="49.5" customHeight="1" x14ac:dyDescent="0.2">
      <c r="A2236" s="57">
        <v>4145030</v>
      </c>
      <c r="B2236" s="4" t="s">
        <v>101</v>
      </c>
      <c r="C2236" s="4" t="s">
        <v>9760</v>
      </c>
      <c r="D2236" s="4" t="s">
        <v>298</v>
      </c>
      <c r="E2236" s="4" t="s">
        <v>60</v>
      </c>
      <c r="F2236" s="4" t="s">
        <v>2063</v>
      </c>
      <c r="G2236" s="50" t="s">
        <v>5045</v>
      </c>
      <c r="H2236" s="49" t="s">
        <v>3006</v>
      </c>
      <c r="I2236" s="4" t="s">
        <v>6</v>
      </c>
      <c r="J2236" s="4" t="s">
        <v>3</v>
      </c>
      <c r="K2236" s="4" t="s">
        <v>44</v>
      </c>
      <c r="L2236" s="4" t="s">
        <v>7498</v>
      </c>
      <c r="M2236" s="141"/>
      <c r="N2236" s="4" t="s">
        <v>9430</v>
      </c>
      <c r="O2236" s="4" t="s">
        <v>3855</v>
      </c>
      <c r="P2236" s="48" t="s">
        <v>5</v>
      </c>
      <c r="Q2236" s="4"/>
    </row>
    <row r="2237" spans="1:17" ht="49.5" customHeight="1" x14ac:dyDescent="0.2">
      <c r="A2237" s="57">
        <v>4145030</v>
      </c>
      <c r="B2237" s="4" t="s">
        <v>101</v>
      </c>
      <c r="C2237" s="4" t="s">
        <v>9760</v>
      </c>
      <c r="D2237" s="4" t="s">
        <v>298</v>
      </c>
      <c r="E2237" s="4" t="s">
        <v>60</v>
      </c>
      <c r="F2237" s="4" t="s">
        <v>2064</v>
      </c>
      <c r="G2237" s="4" t="s">
        <v>5046</v>
      </c>
      <c r="H2237" s="49" t="s">
        <v>5003</v>
      </c>
      <c r="I2237" s="4" t="s">
        <v>9</v>
      </c>
      <c r="J2237" s="4" t="s">
        <v>19</v>
      </c>
      <c r="K2237" s="4" t="s">
        <v>44</v>
      </c>
      <c r="L2237" s="4" t="s">
        <v>7499</v>
      </c>
      <c r="M2237" s="141"/>
      <c r="N2237" s="4" t="s">
        <v>9431</v>
      </c>
      <c r="O2237" s="4" t="s">
        <v>2994</v>
      </c>
      <c r="P2237" s="48" t="s">
        <v>5</v>
      </c>
      <c r="Q2237" s="4"/>
    </row>
    <row r="2238" spans="1:17" ht="49.5" customHeight="1" x14ac:dyDescent="0.2">
      <c r="A2238" s="57">
        <v>4145030</v>
      </c>
      <c r="B2238" s="4" t="s">
        <v>101</v>
      </c>
      <c r="C2238" s="4" t="s">
        <v>9760</v>
      </c>
      <c r="D2238" s="4" t="s">
        <v>298</v>
      </c>
      <c r="E2238" s="4" t="s">
        <v>60</v>
      </c>
      <c r="F2238" s="4" t="s">
        <v>2065</v>
      </c>
      <c r="G2238" s="4" t="s">
        <v>5047</v>
      </c>
      <c r="H2238" s="49" t="s">
        <v>3540</v>
      </c>
      <c r="I2238" s="4" t="s">
        <v>14</v>
      </c>
      <c r="J2238" s="4" t="s">
        <v>0</v>
      </c>
      <c r="K2238" s="4" t="s">
        <v>41</v>
      </c>
      <c r="L2238" s="4" t="s">
        <v>7500</v>
      </c>
      <c r="M2238" s="141"/>
      <c r="N2238" s="4" t="s">
        <v>9432</v>
      </c>
      <c r="O2238" s="4" t="s">
        <v>3174</v>
      </c>
      <c r="P2238" s="48" t="s">
        <v>5</v>
      </c>
      <c r="Q2238" s="4"/>
    </row>
    <row r="2239" spans="1:17" ht="49.5" customHeight="1" x14ac:dyDescent="0.2">
      <c r="A2239" s="57">
        <v>4145030</v>
      </c>
      <c r="B2239" s="4" t="s">
        <v>101</v>
      </c>
      <c r="C2239" s="4" t="s">
        <v>9760</v>
      </c>
      <c r="D2239" s="4" t="s">
        <v>897</v>
      </c>
      <c r="E2239" s="4" t="s">
        <v>108</v>
      </c>
      <c r="F2239" s="4" t="s">
        <v>2066</v>
      </c>
      <c r="G2239" s="4" t="s">
        <v>5048</v>
      </c>
      <c r="H2239" s="49" t="s">
        <v>5003</v>
      </c>
      <c r="I2239" s="4" t="s">
        <v>9</v>
      </c>
      <c r="J2239" s="4" t="s">
        <v>19</v>
      </c>
      <c r="K2239" s="4" t="s">
        <v>41</v>
      </c>
      <c r="L2239" s="4" t="s">
        <v>7501</v>
      </c>
      <c r="M2239" s="141" t="s">
        <v>20</v>
      </c>
      <c r="N2239" s="4" t="s">
        <v>9433</v>
      </c>
      <c r="O2239" s="4" t="s">
        <v>2994</v>
      </c>
      <c r="P2239" s="48" t="s">
        <v>5</v>
      </c>
      <c r="Q2239" s="4"/>
    </row>
    <row r="2240" spans="1:17" ht="49.5" customHeight="1" x14ac:dyDescent="0.2">
      <c r="A2240" s="57">
        <v>4145030</v>
      </c>
      <c r="B2240" s="4" t="s">
        <v>101</v>
      </c>
      <c r="C2240" s="4" t="s">
        <v>9779</v>
      </c>
      <c r="D2240" s="4" t="s">
        <v>109</v>
      </c>
      <c r="E2240" s="4" t="s">
        <v>110</v>
      </c>
      <c r="F2240" s="4" t="s">
        <v>2068</v>
      </c>
      <c r="G2240" s="50" t="s">
        <v>5050</v>
      </c>
      <c r="H2240" s="49" t="s">
        <v>5003</v>
      </c>
      <c r="I2240" s="4" t="s">
        <v>9</v>
      </c>
      <c r="J2240" s="4" t="s">
        <v>19</v>
      </c>
      <c r="K2240" s="4" t="s">
        <v>70</v>
      </c>
      <c r="L2240" s="4" t="s">
        <v>7503</v>
      </c>
      <c r="M2240" s="141"/>
      <c r="N2240" s="4"/>
      <c r="O2240" s="4"/>
      <c r="P2240" s="48" t="s">
        <v>5</v>
      </c>
      <c r="Q2240" s="4"/>
    </row>
    <row r="2241" spans="1:17" ht="49.5" customHeight="1" x14ac:dyDescent="0.2">
      <c r="A2241" s="57">
        <v>4145030</v>
      </c>
      <c r="B2241" s="4" t="s">
        <v>101</v>
      </c>
      <c r="C2241" s="4" t="s">
        <v>9760</v>
      </c>
      <c r="D2241" s="4" t="s">
        <v>298</v>
      </c>
      <c r="E2241" s="4" t="s">
        <v>60</v>
      </c>
      <c r="F2241" s="4" t="s">
        <v>2069</v>
      </c>
      <c r="G2241" s="50" t="s">
        <v>5051</v>
      </c>
      <c r="H2241" s="49" t="s">
        <v>3540</v>
      </c>
      <c r="I2241" s="4" t="s">
        <v>14</v>
      </c>
      <c r="J2241" s="4" t="s">
        <v>0</v>
      </c>
      <c r="K2241" s="4" t="s">
        <v>41</v>
      </c>
      <c r="L2241" s="4" t="s">
        <v>7504</v>
      </c>
      <c r="M2241" s="141"/>
      <c r="N2241" s="4" t="s">
        <v>9435</v>
      </c>
      <c r="O2241" s="4" t="s">
        <v>3051</v>
      </c>
      <c r="P2241" s="48" t="s">
        <v>5</v>
      </c>
      <c r="Q2241" s="4"/>
    </row>
    <row r="2242" spans="1:17" ht="49.5" customHeight="1" x14ac:dyDescent="0.2">
      <c r="A2242" s="57">
        <v>4145030</v>
      </c>
      <c r="B2242" s="4" t="s">
        <v>101</v>
      </c>
      <c r="C2242" s="4" t="s">
        <v>9760</v>
      </c>
      <c r="D2242" s="4" t="s">
        <v>298</v>
      </c>
      <c r="E2242" s="4" t="s">
        <v>60</v>
      </c>
      <c r="F2242" s="4" t="s">
        <v>2071</v>
      </c>
      <c r="G2242" s="50" t="s">
        <v>5053</v>
      </c>
      <c r="H2242" s="49" t="s">
        <v>2994</v>
      </c>
      <c r="I2242" s="4" t="s">
        <v>6</v>
      </c>
      <c r="J2242" s="4" t="s">
        <v>3</v>
      </c>
      <c r="K2242" s="4" t="s">
        <v>41</v>
      </c>
      <c r="L2242" s="4" t="s">
        <v>7506</v>
      </c>
      <c r="M2242" s="141"/>
      <c r="N2242" s="4" t="s">
        <v>9436</v>
      </c>
      <c r="O2242" s="4" t="s">
        <v>3855</v>
      </c>
      <c r="P2242" s="48" t="s">
        <v>5</v>
      </c>
      <c r="Q2242" s="4"/>
    </row>
    <row r="2243" spans="1:17" ht="49.5" customHeight="1" x14ac:dyDescent="0.2">
      <c r="A2243" s="57">
        <v>4145030</v>
      </c>
      <c r="B2243" s="4" t="s">
        <v>101</v>
      </c>
      <c r="C2243" s="4" t="s">
        <v>9760</v>
      </c>
      <c r="D2243" s="4" t="s">
        <v>298</v>
      </c>
      <c r="E2243" s="4" t="s">
        <v>60</v>
      </c>
      <c r="F2243" s="4" t="s">
        <v>2075</v>
      </c>
      <c r="G2243" s="50" t="s">
        <v>5057</v>
      </c>
      <c r="H2243" s="49" t="s">
        <v>2994</v>
      </c>
      <c r="I2243" s="4" t="s">
        <v>6</v>
      </c>
      <c r="J2243" s="4" t="s">
        <v>3</v>
      </c>
      <c r="K2243" s="4" t="s">
        <v>41</v>
      </c>
      <c r="L2243" s="4" t="s">
        <v>7510</v>
      </c>
      <c r="M2243" s="141"/>
      <c r="N2243" s="4" t="s">
        <v>9438</v>
      </c>
      <c r="O2243" s="4" t="s">
        <v>3855</v>
      </c>
      <c r="P2243" s="48" t="s">
        <v>5</v>
      </c>
      <c r="Q2243" s="4"/>
    </row>
    <row r="2244" spans="1:17" ht="49.5" customHeight="1" x14ac:dyDescent="0.2">
      <c r="A2244" s="57">
        <v>4145030</v>
      </c>
      <c r="B2244" s="4" t="s">
        <v>101</v>
      </c>
      <c r="C2244" s="4" t="s">
        <v>9760</v>
      </c>
      <c r="D2244" s="4" t="s">
        <v>898</v>
      </c>
      <c r="E2244" s="4" t="s">
        <v>108</v>
      </c>
      <c r="F2244" s="4" t="s">
        <v>2081</v>
      </c>
      <c r="G2244" s="50" t="s">
        <v>5063</v>
      </c>
      <c r="H2244" s="49" t="s">
        <v>3006</v>
      </c>
      <c r="I2244" s="4" t="s">
        <v>6</v>
      </c>
      <c r="J2244" s="4" t="s">
        <v>3</v>
      </c>
      <c r="K2244" s="4" t="s">
        <v>41</v>
      </c>
      <c r="L2244" s="4" t="s">
        <v>7516</v>
      </c>
      <c r="M2244" s="141" t="s">
        <v>17</v>
      </c>
      <c r="N2244" s="4" t="s">
        <v>9443</v>
      </c>
      <c r="O2244" s="4" t="s">
        <v>3855</v>
      </c>
      <c r="P2244" s="48" t="s">
        <v>5</v>
      </c>
      <c r="Q2244" s="4"/>
    </row>
    <row r="2245" spans="1:17" ht="49.5" customHeight="1" x14ac:dyDescent="0.2">
      <c r="A2245" s="57">
        <v>4145030</v>
      </c>
      <c r="B2245" s="4" t="s">
        <v>101</v>
      </c>
      <c r="C2245" s="4" t="s">
        <v>9760</v>
      </c>
      <c r="D2245" s="4" t="s">
        <v>306</v>
      </c>
      <c r="E2245" s="4" t="s">
        <v>108</v>
      </c>
      <c r="F2245" s="4" t="s">
        <v>2086</v>
      </c>
      <c r="G2245" s="50" t="s">
        <v>5068</v>
      </c>
      <c r="H2245" s="49" t="s">
        <v>5003</v>
      </c>
      <c r="I2245" s="4" t="s">
        <v>27</v>
      </c>
      <c r="J2245" s="4" t="s">
        <v>19</v>
      </c>
      <c r="K2245" s="4" t="s">
        <v>41</v>
      </c>
      <c r="L2245" s="4" t="s">
        <v>7521</v>
      </c>
      <c r="M2245" s="141" t="s">
        <v>64</v>
      </c>
      <c r="N2245" s="4" t="s">
        <v>9447</v>
      </c>
      <c r="O2245" s="4" t="s">
        <v>9448</v>
      </c>
      <c r="P2245" s="48" t="s">
        <v>5</v>
      </c>
      <c r="Q2245" s="4"/>
    </row>
    <row r="2246" spans="1:17" ht="49.5" customHeight="1" x14ac:dyDescent="0.2">
      <c r="A2246" s="57">
        <v>4145030</v>
      </c>
      <c r="B2246" s="4" t="s">
        <v>101</v>
      </c>
      <c r="C2246" s="4" t="s">
        <v>9760</v>
      </c>
      <c r="D2246" s="4" t="s">
        <v>13</v>
      </c>
      <c r="E2246" s="4" t="s">
        <v>307</v>
      </c>
      <c r="F2246" s="4" t="s">
        <v>2089</v>
      </c>
      <c r="G2246" s="4" t="s">
        <v>5071</v>
      </c>
      <c r="H2246" s="49" t="s">
        <v>5003</v>
      </c>
      <c r="I2246" s="4" t="s">
        <v>9</v>
      </c>
      <c r="J2246" s="4" t="s">
        <v>19</v>
      </c>
      <c r="K2246" s="4" t="s">
        <v>41</v>
      </c>
      <c r="L2246" s="4" t="s">
        <v>7524</v>
      </c>
      <c r="M2246" s="141" t="s">
        <v>17</v>
      </c>
      <c r="N2246" s="4" t="s">
        <v>9450</v>
      </c>
      <c r="O2246" s="4" t="s">
        <v>3006</v>
      </c>
      <c r="P2246" s="48" t="s">
        <v>5</v>
      </c>
      <c r="Q2246" s="4"/>
    </row>
    <row r="2247" spans="1:17" ht="49.5" customHeight="1" x14ac:dyDescent="0.2">
      <c r="A2247" s="57">
        <v>4145030</v>
      </c>
      <c r="B2247" s="4" t="s">
        <v>101</v>
      </c>
      <c r="C2247" s="4" t="s">
        <v>9760</v>
      </c>
      <c r="D2247" s="4" t="s">
        <v>897</v>
      </c>
      <c r="E2247" s="4" t="s">
        <v>108</v>
      </c>
      <c r="F2247" s="4" t="s">
        <v>2092</v>
      </c>
      <c r="G2247" s="4" t="s">
        <v>5074</v>
      </c>
      <c r="H2247" s="49" t="s">
        <v>5003</v>
      </c>
      <c r="I2247" s="4" t="s">
        <v>27</v>
      </c>
      <c r="J2247" s="4" t="s">
        <v>19</v>
      </c>
      <c r="K2247" s="4" t="s">
        <v>41</v>
      </c>
      <c r="L2247" s="4" t="s">
        <v>7527</v>
      </c>
      <c r="M2247" s="141" t="s">
        <v>17</v>
      </c>
      <c r="N2247" s="4" t="s">
        <v>9453</v>
      </c>
      <c r="O2247" s="4" t="s">
        <v>8449</v>
      </c>
      <c r="P2247" s="48" t="s">
        <v>5</v>
      </c>
      <c r="Q2247" s="4"/>
    </row>
    <row r="2248" spans="1:17" ht="49.5" customHeight="1" x14ac:dyDescent="0.2">
      <c r="A2248" s="57">
        <v>4145030</v>
      </c>
      <c r="B2248" s="4" t="s">
        <v>101</v>
      </c>
      <c r="C2248" s="4" t="s">
        <v>9760</v>
      </c>
      <c r="D2248" s="4" t="s">
        <v>306</v>
      </c>
      <c r="E2248" s="4" t="s">
        <v>108</v>
      </c>
      <c r="F2248" s="4" t="s">
        <v>2093</v>
      </c>
      <c r="G2248" s="4" t="s">
        <v>5075</v>
      </c>
      <c r="H2248" s="49" t="s">
        <v>5003</v>
      </c>
      <c r="I2248" s="4" t="s">
        <v>9</v>
      </c>
      <c r="J2248" s="4" t="s">
        <v>19</v>
      </c>
      <c r="K2248" s="4" t="s">
        <v>41</v>
      </c>
      <c r="L2248" s="4" t="s">
        <v>7528</v>
      </c>
      <c r="M2248" s="141" t="s">
        <v>112</v>
      </c>
      <c r="N2248" s="4" t="s">
        <v>9454</v>
      </c>
      <c r="O2248" s="4" t="s">
        <v>3006</v>
      </c>
      <c r="P2248" s="48" t="s">
        <v>5</v>
      </c>
      <c r="Q2248" s="4"/>
    </row>
    <row r="2249" spans="1:17" ht="49.5" customHeight="1" x14ac:dyDescent="0.2">
      <c r="A2249" s="57">
        <v>4145030</v>
      </c>
      <c r="B2249" s="4" t="s">
        <v>101</v>
      </c>
      <c r="C2249" s="4" t="s">
        <v>9760</v>
      </c>
      <c r="D2249" s="4" t="s">
        <v>1097</v>
      </c>
      <c r="E2249" s="4" t="s">
        <v>108</v>
      </c>
      <c r="F2249" s="4" t="s">
        <v>2095</v>
      </c>
      <c r="G2249" s="50" t="s">
        <v>5077</v>
      </c>
      <c r="H2249" s="49" t="s">
        <v>3540</v>
      </c>
      <c r="I2249" s="4" t="s">
        <v>14</v>
      </c>
      <c r="J2249" s="4" t="s">
        <v>0</v>
      </c>
      <c r="K2249" s="4" t="s">
        <v>41</v>
      </c>
      <c r="L2249" s="4" t="s">
        <v>7530</v>
      </c>
      <c r="M2249" s="141" t="s">
        <v>17</v>
      </c>
      <c r="N2249" s="4" t="s">
        <v>9456</v>
      </c>
      <c r="O2249" s="4" t="s">
        <v>3006</v>
      </c>
      <c r="P2249" s="48" t="s">
        <v>5</v>
      </c>
      <c r="Q2249" s="4"/>
    </row>
    <row r="2250" spans="1:17" ht="49.5" customHeight="1" x14ac:dyDescent="0.2">
      <c r="A2250" s="57">
        <v>4145030</v>
      </c>
      <c r="B2250" s="4" t="s">
        <v>101</v>
      </c>
      <c r="C2250" s="4" t="s">
        <v>9779</v>
      </c>
      <c r="D2250" s="4" t="s">
        <v>109</v>
      </c>
      <c r="E2250" s="4" t="s">
        <v>10</v>
      </c>
      <c r="F2250" s="4" t="s">
        <v>2096</v>
      </c>
      <c r="G2250" s="50" t="s">
        <v>5078</v>
      </c>
      <c r="H2250" s="49" t="s">
        <v>5003</v>
      </c>
      <c r="I2250" s="4" t="s">
        <v>9</v>
      </c>
      <c r="J2250" s="4" t="s">
        <v>76</v>
      </c>
      <c r="K2250" s="4" t="s">
        <v>70</v>
      </c>
      <c r="L2250" s="4" t="s">
        <v>7531</v>
      </c>
      <c r="M2250" s="141"/>
      <c r="N2250" s="4"/>
      <c r="O2250" s="4"/>
      <c r="P2250" s="48" t="s">
        <v>5</v>
      </c>
      <c r="Q2250" s="4"/>
    </row>
    <row r="2251" spans="1:17" ht="49.5" customHeight="1" x14ac:dyDescent="0.2">
      <c r="A2251" s="57">
        <v>4145030</v>
      </c>
      <c r="B2251" s="4" t="s">
        <v>101</v>
      </c>
      <c r="C2251" s="4" t="s">
        <v>9760</v>
      </c>
      <c r="D2251" s="4" t="s">
        <v>303</v>
      </c>
      <c r="E2251" s="4" t="s">
        <v>108</v>
      </c>
      <c r="F2251" s="4" t="s">
        <v>2097</v>
      </c>
      <c r="G2251" s="50" t="s">
        <v>5079</v>
      </c>
      <c r="H2251" s="49" t="s">
        <v>3006</v>
      </c>
      <c r="I2251" s="4" t="s">
        <v>6</v>
      </c>
      <c r="J2251" s="4" t="s">
        <v>3</v>
      </c>
      <c r="K2251" s="4" t="s">
        <v>41</v>
      </c>
      <c r="L2251" s="4" t="s">
        <v>7532</v>
      </c>
      <c r="M2251" s="141" t="s">
        <v>15</v>
      </c>
      <c r="N2251" s="4" t="s">
        <v>9457</v>
      </c>
      <c r="O2251" s="4" t="s">
        <v>2994</v>
      </c>
      <c r="P2251" s="48" t="s">
        <v>5</v>
      </c>
      <c r="Q2251" s="4"/>
    </row>
    <row r="2252" spans="1:17" ht="49.5" customHeight="1" x14ac:dyDescent="0.2">
      <c r="A2252" s="57">
        <v>4145030</v>
      </c>
      <c r="B2252" s="4" t="s">
        <v>101</v>
      </c>
      <c r="C2252" s="4" t="s">
        <v>9760</v>
      </c>
      <c r="D2252" s="4" t="s">
        <v>303</v>
      </c>
      <c r="E2252" s="4" t="s">
        <v>108</v>
      </c>
      <c r="F2252" s="4" t="s">
        <v>2099</v>
      </c>
      <c r="G2252" s="50" t="s">
        <v>5081</v>
      </c>
      <c r="H2252" s="49" t="s">
        <v>3006</v>
      </c>
      <c r="I2252" s="4" t="s">
        <v>6</v>
      </c>
      <c r="J2252" s="4" t="s">
        <v>3</v>
      </c>
      <c r="K2252" s="4" t="s">
        <v>41</v>
      </c>
      <c r="L2252" s="4" t="s">
        <v>7534</v>
      </c>
      <c r="M2252" s="141" t="s">
        <v>15</v>
      </c>
      <c r="N2252" s="4" t="s">
        <v>9458</v>
      </c>
      <c r="O2252" s="4" t="s">
        <v>2994</v>
      </c>
      <c r="P2252" s="48" t="s">
        <v>5</v>
      </c>
      <c r="Q2252" s="4"/>
    </row>
    <row r="2253" spans="1:17" ht="49.5" customHeight="1" x14ac:dyDescent="0.2">
      <c r="A2253" s="57">
        <v>4145030</v>
      </c>
      <c r="B2253" s="4" t="s">
        <v>101</v>
      </c>
      <c r="C2253" s="4" t="s">
        <v>9760</v>
      </c>
      <c r="D2253" s="4" t="s">
        <v>374</v>
      </c>
      <c r="E2253" s="4" t="s">
        <v>108</v>
      </c>
      <c r="F2253" s="4" t="s">
        <v>2104</v>
      </c>
      <c r="G2253" s="50" t="s">
        <v>5086</v>
      </c>
      <c r="H2253" s="49" t="s">
        <v>5003</v>
      </c>
      <c r="I2253" s="4" t="s">
        <v>27</v>
      </c>
      <c r="J2253" s="4" t="s">
        <v>19</v>
      </c>
      <c r="K2253" s="4" t="s">
        <v>41</v>
      </c>
      <c r="L2253" s="4" t="s">
        <v>7539</v>
      </c>
      <c r="M2253" s="141" t="s">
        <v>17</v>
      </c>
      <c r="N2253" s="4" t="s">
        <v>9461</v>
      </c>
      <c r="O2253" s="4" t="s">
        <v>8449</v>
      </c>
      <c r="P2253" s="48" t="s">
        <v>5</v>
      </c>
      <c r="Q2253" s="4"/>
    </row>
    <row r="2254" spans="1:17" ht="49.5" customHeight="1" x14ac:dyDescent="0.2">
      <c r="A2254" s="57">
        <v>4145030</v>
      </c>
      <c r="B2254" s="4" t="s">
        <v>101</v>
      </c>
      <c r="C2254" s="4" t="s">
        <v>9760</v>
      </c>
      <c r="D2254" s="4" t="s">
        <v>897</v>
      </c>
      <c r="E2254" s="4" t="s">
        <v>108</v>
      </c>
      <c r="F2254" s="4" t="s">
        <v>2107</v>
      </c>
      <c r="G2254" s="50" t="s">
        <v>5089</v>
      </c>
      <c r="H2254" s="49" t="s">
        <v>3540</v>
      </c>
      <c r="I2254" s="4" t="s">
        <v>14</v>
      </c>
      <c r="J2254" s="4" t="s">
        <v>0</v>
      </c>
      <c r="K2254" s="4" t="s">
        <v>41</v>
      </c>
      <c r="L2254" s="4" t="s">
        <v>7542</v>
      </c>
      <c r="M2254" s="141" t="s">
        <v>15</v>
      </c>
      <c r="N2254" s="4" t="s">
        <v>9464</v>
      </c>
      <c r="O2254" s="4" t="s">
        <v>8449</v>
      </c>
      <c r="P2254" s="48" t="s">
        <v>5</v>
      </c>
      <c r="Q2254" s="4"/>
    </row>
    <row r="2255" spans="1:17" ht="49.5" customHeight="1" x14ac:dyDescent="0.2">
      <c r="A2255" s="57">
        <v>4145030</v>
      </c>
      <c r="B2255" s="4" t="s">
        <v>101</v>
      </c>
      <c r="C2255" s="4" t="s">
        <v>9760</v>
      </c>
      <c r="D2255" s="4" t="s">
        <v>897</v>
      </c>
      <c r="E2255" s="4" t="s">
        <v>108</v>
      </c>
      <c r="F2255" s="4" t="s">
        <v>2108</v>
      </c>
      <c r="G2255" s="4" t="s">
        <v>5090</v>
      </c>
      <c r="H2255" s="49" t="s">
        <v>5003</v>
      </c>
      <c r="I2255" s="4" t="s">
        <v>27</v>
      </c>
      <c r="J2255" s="4" t="s">
        <v>19</v>
      </c>
      <c r="K2255" s="4" t="s">
        <v>41</v>
      </c>
      <c r="L2255" s="4" t="s">
        <v>7543</v>
      </c>
      <c r="M2255" s="141" t="s">
        <v>64</v>
      </c>
      <c r="N2255" s="4" t="s">
        <v>9465</v>
      </c>
      <c r="O2255" s="4" t="s">
        <v>8449</v>
      </c>
      <c r="P2255" s="48" t="s">
        <v>5</v>
      </c>
      <c r="Q2255" s="4"/>
    </row>
    <row r="2256" spans="1:17" ht="49.5" customHeight="1" x14ac:dyDescent="0.2">
      <c r="A2256" s="57">
        <v>4145030</v>
      </c>
      <c r="B2256" s="4" t="s">
        <v>101</v>
      </c>
      <c r="C2256" s="4" t="s">
        <v>9760</v>
      </c>
      <c r="D2256" s="4" t="s">
        <v>326</v>
      </c>
      <c r="E2256" s="4" t="s">
        <v>108</v>
      </c>
      <c r="F2256" s="4" t="s">
        <v>2116</v>
      </c>
      <c r="G2256" s="50" t="s">
        <v>5098</v>
      </c>
      <c r="H2256" s="49" t="s">
        <v>5003</v>
      </c>
      <c r="I2256" s="4" t="s">
        <v>9</v>
      </c>
      <c r="J2256" s="4" t="s">
        <v>19</v>
      </c>
      <c r="K2256" s="4" t="s">
        <v>41</v>
      </c>
      <c r="L2256" s="4" t="s">
        <v>6828</v>
      </c>
      <c r="M2256" s="141" t="s">
        <v>17</v>
      </c>
      <c r="N2256" s="4" t="s">
        <v>9468</v>
      </c>
      <c r="O2256" s="4" t="s">
        <v>2994</v>
      </c>
      <c r="P2256" s="48" t="s">
        <v>5</v>
      </c>
      <c r="Q2256" s="4"/>
    </row>
    <row r="2257" spans="1:17" ht="49.5" customHeight="1" x14ac:dyDescent="0.2">
      <c r="A2257" s="57">
        <v>4145030</v>
      </c>
      <c r="B2257" s="4" t="s">
        <v>101</v>
      </c>
      <c r="C2257" s="4" t="s">
        <v>9779</v>
      </c>
      <c r="D2257" s="4" t="s">
        <v>110</v>
      </c>
      <c r="E2257" s="4" t="s">
        <v>10</v>
      </c>
      <c r="F2257" s="4" t="s">
        <v>2117</v>
      </c>
      <c r="G2257" s="50" t="s">
        <v>5099</v>
      </c>
      <c r="H2257" s="49" t="s">
        <v>3540</v>
      </c>
      <c r="I2257" s="4" t="s">
        <v>14</v>
      </c>
      <c r="J2257" s="4" t="s">
        <v>19</v>
      </c>
      <c r="K2257" s="4" t="s">
        <v>70</v>
      </c>
      <c r="L2257" s="4" t="s">
        <v>7551</v>
      </c>
      <c r="M2257" s="141"/>
      <c r="N2257" s="4"/>
      <c r="O2257" s="4"/>
      <c r="P2257" s="48" t="s">
        <v>5</v>
      </c>
      <c r="Q2257" s="4"/>
    </row>
    <row r="2258" spans="1:17" ht="49.5" customHeight="1" x14ac:dyDescent="0.2">
      <c r="A2258" s="57">
        <v>4145030</v>
      </c>
      <c r="B2258" s="4" t="s">
        <v>101</v>
      </c>
      <c r="C2258" s="4" t="s">
        <v>9760</v>
      </c>
      <c r="D2258" s="4" t="s">
        <v>298</v>
      </c>
      <c r="E2258" s="4" t="s">
        <v>60</v>
      </c>
      <c r="F2258" s="4" t="s">
        <v>2118</v>
      </c>
      <c r="G2258" s="50" t="s">
        <v>5100</v>
      </c>
      <c r="H2258" s="49" t="s">
        <v>5003</v>
      </c>
      <c r="I2258" s="4" t="s">
        <v>9</v>
      </c>
      <c r="J2258" s="4" t="s">
        <v>19</v>
      </c>
      <c r="K2258" s="4" t="s">
        <v>41</v>
      </c>
      <c r="L2258" s="4" t="s">
        <v>7552</v>
      </c>
      <c r="M2258" s="141"/>
      <c r="N2258" s="4" t="s">
        <v>9469</v>
      </c>
      <c r="O2258" s="4" t="s">
        <v>3051</v>
      </c>
      <c r="P2258" s="48" t="s">
        <v>5</v>
      </c>
      <c r="Q2258" s="4"/>
    </row>
    <row r="2259" spans="1:17" ht="49.5" customHeight="1" x14ac:dyDescent="0.2">
      <c r="A2259" s="57">
        <v>4145030</v>
      </c>
      <c r="B2259" s="4" t="s">
        <v>101</v>
      </c>
      <c r="C2259" s="4" t="s">
        <v>9760</v>
      </c>
      <c r="D2259" s="4" t="s">
        <v>307</v>
      </c>
      <c r="E2259" s="4" t="s">
        <v>108</v>
      </c>
      <c r="F2259" s="4" t="s">
        <v>2121</v>
      </c>
      <c r="G2259" s="50" t="s">
        <v>5103</v>
      </c>
      <c r="H2259" s="49" t="s">
        <v>3540</v>
      </c>
      <c r="I2259" s="4" t="s">
        <v>14</v>
      </c>
      <c r="J2259" s="4" t="s">
        <v>19</v>
      </c>
      <c r="K2259" s="4" t="s">
        <v>41</v>
      </c>
      <c r="L2259" s="4" t="s">
        <v>7555</v>
      </c>
      <c r="M2259" s="141" t="s">
        <v>17</v>
      </c>
      <c r="N2259" s="4" t="s">
        <v>9471</v>
      </c>
      <c r="O2259" s="4" t="s">
        <v>3853</v>
      </c>
      <c r="P2259" s="48" t="s">
        <v>5</v>
      </c>
      <c r="Q2259" s="4"/>
    </row>
    <row r="2260" spans="1:17" ht="49.5" customHeight="1" x14ac:dyDescent="0.2">
      <c r="A2260" s="57">
        <v>4145030</v>
      </c>
      <c r="B2260" s="4" t="s">
        <v>101</v>
      </c>
      <c r="C2260" s="4" t="s">
        <v>9779</v>
      </c>
      <c r="D2260" s="4" t="s">
        <v>104</v>
      </c>
      <c r="E2260" s="4" t="s">
        <v>10</v>
      </c>
      <c r="F2260" s="4" t="s">
        <v>2126</v>
      </c>
      <c r="G2260" s="50" t="s">
        <v>5108</v>
      </c>
      <c r="H2260" s="49" t="s">
        <v>3051</v>
      </c>
      <c r="I2260" s="4" t="s">
        <v>6</v>
      </c>
      <c r="J2260" s="4" t="s">
        <v>3</v>
      </c>
      <c r="K2260" s="4" t="s">
        <v>41</v>
      </c>
      <c r="L2260" s="4" t="s">
        <v>7559</v>
      </c>
      <c r="M2260" s="141"/>
      <c r="N2260" s="4" t="s">
        <v>9472</v>
      </c>
      <c r="O2260" s="4" t="s">
        <v>3006</v>
      </c>
      <c r="P2260" s="48" t="s">
        <v>5</v>
      </c>
      <c r="Q2260" s="4"/>
    </row>
    <row r="2261" spans="1:17" ht="49.5" customHeight="1" x14ac:dyDescent="0.2">
      <c r="A2261" s="57">
        <v>4145030</v>
      </c>
      <c r="B2261" s="4" t="s">
        <v>101</v>
      </c>
      <c r="C2261" s="4" t="s">
        <v>9760</v>
      </c>
      <c r="D2261" s="4" t="s">
        <v>108</v>
      </c>
      <c r="E2261" s="4" t="s">
        <v>77</v>
      </c>
      <c r="F2261" s="4" t="s">
        <v>2131</v>
      </c>
      <c r="G2261" s="50" t="s">
        <v>5113</v>
      </c>
      <c r="H2261" s="49" t="s">
        <v>3051</v>
      </c>
      <c r="I2261" s="4" t="s">
        <v>6</v>
      </c>
      <c r="J2261" s="4" t="s">
        <v>3</v>
      </c>
      <c r="K2261" s="4" t="s">
        <v>41</v>
      </c>
      <c r="L2261" s="4" t="s">
        <v>7562</v>
      </c>
      <c r="M2261" s="141" t="s">
        <v>17</v>
      </c>
      <c r="N2261" s="4" t="s">
        <v>9473</v>
      </c>
      <c r="O2261" s="4" t="s">
        <v>3855</v>
      </c>
      <c r="P2261" s="48" t="s">
        <v>5</v>
      </c>
      <c r="Q2261" s="4"/>
    </row>
    <row r="2262" spans="1:17" ht="49.5" customHeight="1" x14ac:dyDescent="0.2">
      <c r="A2262" s="57">
        <v>4145030</v>
      </c>
      <c r="B2262" s="4" t="s">
        <v>101</v>
      </c>
      <c r="C2262" s="4" t="s">
        <v>9779</v>
      </c>
      <c r="D2262" s="4" t="s">
        <v>104</v>
      </c>
      <c r="E2262" s="4" t="s">
        <v>10</v>
      </c>
      <c r="F2262" s="4" t="s">
        <v>2132</v>
      </c>
      <c r="G2262" s="50" t="s">
        <v>5114</v>
      </c>
      <c r="H2262" s="49" t="s">
        <v>3568</v>
      </c>
      <c r="I2262" s="4" t="s">
        <v>14</v>
      </c>
      <c r="J2262" s="4" t="s">
        <v>0</v>
      </c>
      <c r="K2262" s="4" t="s">
        <v>41</v>
      </c>
      <c r="L2262" s="4" t="s">
        <v>7563</v>
      </c>
      <c r="M2262" s="141"/>
      <c r="N2262" s="4" t="s">
        <v>9474</v>
      </c>
      <c r="O2262" s="4" t="s">
        <v>3006</v>
      </c>
      <c r="P2262" s="48" t="s">
        <v>5</v>
      </c>
      <c r="Q2262" s="4"/>
    </row>
    <row r="2263" spans="1:17" ht="49.5" customHeight="1" x14ac:dyDescent="0.2">
      <c r="A2263" s="57">
        <v>4145030</v>
      </c>
      <c r="B2263" s="4" t="s">
        <v>101</v>
      </c>
      <c r="C2263" s="4" t="s">
        <v>9779</v>
      </c>
      <c r="D2263" s="4" t="s">
        <v>104</v>
      </c>
      <c r="E2263" s="4" t="s">
        <v>10</v>
      </c>
      <c r="F2263" s="4" t="s">
        <v>2133</v>
      </c>
      <c r="G2263" s="50" t="s">
        <v>5115</v>
      </c>
      <c r="H2263" s="49" t="s">
        <v>3568</v>
      </c>
      <c r="I2263" s="4" t="s">
        <v>14</v>
      </c>
      <c r="J2263" s="4" t="s">
        <v>0</v>
      </c>
      <c r="K2263" s="4" t="s">
        <v>41</v>
      </c>
      <c r="L2263" s="4" t="s">
        <v>7564</v>
      </c>
      <c r="M2263" s="141"/>
      <c r="N2263" s="4" t="s">
        <v>9475</v>
      </c>
      <c r="O2263" s="4" t="s">
        <v>3006</v>
      </c>
      <c r="P2263" s="48" t="s">
        <v>5</v>
      </c>
      <c r="Q2263" s="4"/>
    </row>
    <row r="2264" spans="1:17" ht="49.5" customHeight="1" x14ac:dyDescent="0.2">
      <c r="A2264" s="57">
        <v>4145030</v>
      </c>
      <c r="B2264" s="4" t="s">
        <v>101</v>
      </c>
      <c r="C2264" s="4" t="s">
        <v>9779</v>
      </c>
      <c r="D2264" s="4" t="s">
        <v>104</v>
      </c>
      <c r="E2264" s="4" t="s">
        <v>10</v>
      </c>
      <c r="F2264" s="4" t="s">
        <v>2135</v>
      </c>
      <c r="G2264" s="4" t="s">
        <v>5117</v>
      </c>
      <c r="H2264" s="49" t="s">
        <v>3568</v>
      </c>
      <c r="I2264" s="4" t="s">
        <v>14</v>
      </c>
      <c r="J2264" s="4" t="s">
        <v>0</v>
      </c>
      <c r="K2264" s="4" t="s">
        <v>44</v>
      </c>
      <c r="L2264" s="4" t="s">
        <v>7566</v>
      </c>
      <c r="M2264" s="141"/>
      <c r="N2264" s="4" t="s">
        <v>9476</v>
      </c>
      <c r="O2264" s="4" t="s">
        <v>3208</v>
      </c>
      <c r="P2264" s="48" t="s">
        <v>5</v>
      </c>
      <c r="Q2264" s="4"/>
    </row>
    <row r="2265" spans="1:17" ht="49.5" customHeight="1" x14ac:dyDescent="0.2">
      <c r="A2265" s="57">
        <v>4145030</v>
      </c>
      <c r="B2265" s="4" t="s">
        <v>101</v>
      </c>
      <c r="C2265" s="4" t="s">
        <v>9779</v>
      </c>
      <c r="D2265" s="4" t="s">
        <v>104</v>
      </c>
      <c r="E2265" s="4" t="s">
        <v>10</v>
      </c>
      <c r="F2265" s="4" t="s">
        <v>2140</v>
      </c>
      <c r="G2265" s="50" t="s">
        <v>5122</v>
      </c>
      <c r="H2265" s="49" t="s">
        <v>3568</v>
      </c>
      <c r="I2265" s="4" t="s">
        <v>14</v>
      </c>
      <c r="J2265" s="4" t="s">
        <v>0</v>
      </c>
      <c r="K2265" s="4" t="s">
        <v>41</v>
      </c>
      <c r="L2265" s="4" t="s">
        <v>7570</v>
      </c>
      <c r="M2265" s="141"/>
      <c r="N2265" s="4" t="s">
        <v>9477</v>
      </c>
      <c r="O2265" s="4" t="s">
        <v>3051</v>
      </c>
      <c r="P2265" s="48" t="s">
        <v>5</v>
      </c>
      <c r="Q2265" s="4"/>
    </row>
    <row r="2266" spans="1:17" ht="49.5" customHeight="1" x14ac:dyDescent="0.2">
      <c r="A2266" s="57">
        <v>4145030</v>
      </c>
      <c r="B2266" s="4" t="s">
        <v>101</v>
      </c>
      <c r="C2266" s="4" t="s">
        <v>9779</v>
      </c>
      <c r="D2266" s="4" t="s">
        <v>104</v>
      </c>
      <c r="E2266" s="4" t="s">
        <v>10</v>
      </c>
      <c r="F2266" s="4" t="s">
        <v>2141</v>
      </c>
      <c r="G2266" s="50" t="s">
        <v>5123</v>
      </c>
      <c r="H2266" s="49" t="s">
        <v>3568</v>
      </c>
      <c r="I2266" s="4" t="s">
        <v>14</v>
      </c>
      <c r="J2266" s="4" t="s">
        <v>0</v>
      </c>
      <c r="K2266" s="4" t="s">
        <v>41</v>
      </c>
      <c r="L2266" s="4" t="s">
        <v>7571</v>
      </c>
      <c r="M2266" s="141"/>
      <c r="N2266" s="4" t="s">
        <v>9478</v>
      </c>
      <c r="O2266" s="4" t="s">
        <v>3051</v>
      </c>
      <c r="P2266" s="48" t="s">
        <v>5</v>
      </c>
      <c r="Q2266" s="4"/>
    </row>
    <row r="2267" spans="1:17" ht="49.5" customHeight="1" x14ac:dyDescent="0.2">
      <c r="A2267" s="57">
        <v>4145030</v>
      </c>
      <c r="B2267" s="4" t="s">
        <v>101</v>
      </c>
      <c r="C2267" s="4" t="s">
        <v>9760</v>
      </c>
      <c r="D2267" s="4" t="s">
        <v>374</v>
      </c>
      <c r="E2267" s="4" t="s">
        <v>108</v>
      </c>
      <c r="F2267" s="4" t="s">
        <v>2152</v>
      </c>
      <c r="G2267" s="4" t="s">
        <v>5134</v>
      </c>
      <c r="H2267" s="49" t="s">
        <v>377</v>
      </c>
      <c r="I2267" s="4" t="s">
        <v>9</v>
      </c>
      <c r="J2267" s="4" t="s">
        <v>3</v>
      </c>
      <c r="K2267" s="4" t="s">
        <v>41</v>
      </c>
      <c r="L2267" s="4" t="s">
        <v>7581</v>
      </c>
      <c r="M2267" s="141" t="s">
        <v>17</v>
      </c>
      <c r="N2267" s="4" t="s">
        <v>9479</v>
      </c>
      <c r="O2267" s="4" t="s">
        <v>3051</v>
      </c>
      <c r="P2267" s="48" t="s">
        <v>5</v>
      </c>
      <c r="Q2267" s="4"/>
    </row>
    <row r="2268" spans="1:17" ht="49.5" customHeight="1" x14ac:dyDescent="0.2">
      <c r="A2268" s="57">
        <v>4145030</v>
      </c>
      <c r="B2268" s="4" t="s">
        <v>101</v>
      </c>
      <c r="C2268" s="4" t="s">
        <v>9760</v>
      </c>
      <c r="D2268" s="4" t="s">
        <v>326</v>
      </c>
      <c r="E2268" s="4" t="s">
        <v>108</v>
      </c>
      <c r="F2268" s="4" t="s">
        <v>2153</v>
      </c>
      <c r="G2268" s="4" t="s">
        <v>5135</v>
      </c>
      <c r="H2268" s="49" t="s">
        <v>3568</v>
      </c>
      <c r="I2268" s="4" t="s">
        <v>14</v>
      </c>
      <c r="J2268" s="4" t="s">
        <v>0</v>
      </c>
      <c r="K2268" s="4" t="s">
        <v>41</v>
      </c>
      <c r="L2268" s="4" t="s">
        <v>7582</v>
      </c>
      <c r="M2268" s="141" t="s">
        <v>17</v>
      </c>
      <c r="N2268" s="4" t="s">
        <v>9480</v>
      </c>
      <c r="O2268" s="4" t="s">
        <v>3006</v>
      </c>
      <c r="P2268" s="48" t="s">
        <v>5</v>
      </c>
      <c r="Q2268" s="4"/>
    </row>
    <row r="2269" spans="1:17" ht="49.5" customHeight="1" x14ac:dyDescent="0.2">
      <c r="A2269" s="57">
        <v>4145030</v>
      </c>
      <c r="B2269" s="4" t="s">
        <v>101</v>
      </c>
      <c r="C2269" s="4" t="s">
        <v>9760</v>
      </c>
      <c r="D2269" s="4" t="s">
        <v>374</v>
      </c>
      <c r="E2269" s="4" t="s">
        <v>108</v>
      </c>
      <c r="F2269" s="4" t="s">
        <v>2154</v>
      </c>
      <c r="G2269" s="4" t="s">
        <v>5136</v>
      </c>
      <c r="H2269" s="49" t="s">
        <v>377</v>
      </c>
      <c r="I2269" s="4" t="s">
        <v>9</v>
      </c>
      <c r="J2269" s="4" t="s">
        <v>0</v>
      </c>
      <c r="K2269" s="4" t="s">
        <v>41</v>
      </c>
      <c r="L2269" s="4" t="s">
        <v>7583</v>
      </c>
      <c r="M2269" s="141" t="s">
        <v>15</v>
      </c>
      <c r="N2269" s="4" t="s">
        <v>9481</v>
      </c>
      <c r="O2269" s="4" t="s">
        <v>3051</v>
      </c>
      <c r="P2269" s="48" t="s">
        <v>5</v>
      </c>
      <c r="Q2269" s="4"/>
    </row>
    <row r="2270" spans="1:17" ht="49.5" customHeight="1" x14ac:dyDescent="0.2">
      <c r="A2270" s="57">
        <v>4145030</v>
      </c>
      <c r="B2270" s="4" t="s">
        <v>101</v>
      </c>
      <c r="C2270" s="4" t="s">
        <v>9760</v>
      </c>
      <c r="D2270" s="4" t="s">
        <v>1097</v>
      </c>
      <c r="E2270" s="4" t="s">
        <v>108</v>
      </c>
      <c r="F2270" s="4" t="s">
        <v>2155</v>
      </c>
      <c r="G2270" s="4" t="s">
        <v>5137</v>
      </c>
      <c r="H2270" s="49" t="s">
        <v>377</v>
      </c>
      <c r="I2270" s="4" t="s">
        <v>9</v>
      </c>
      <c r="J2270" s="4" t="s">
        <v>0</v>
      </c>
      <c r="K2270" s="4" t="s">
        <v>41</v>
      </c>
      <c r="L2270" s="4" t="s">
        <v>7584</v>
      </c>
      <c r="M2270" s="141" t="s">
        <v>64</v>
      </c>
      <c r="N2270" s="4" t="s">
        <v>9482</v>
      </c>
      <c r="O2270" s="4" t="s">
        <v>3006</v>
      </c>
      <c r="P2270" s="48" t="s">
        <v>5</v>
      </c>
      <c r="Q2270" s="4"/>
    </row>
    <row r="2271" spans="1:17" ht="49.5" customHeight="1" x14ac:dyDescent="0.2">
      <c r="A2271" s="57">
        <v>4145030</v>
      </c>
      <c r="B2271" s="4" t="s">
        <v>101</v>
      </c>
      <c r="C2271" s="4" t="s">
        <v>9760</v>
      </c>
      <c r="D2271" s="4" t="s">
        <v>897</v>
      </c>
      <c r="E2271" s="4" t="s">
        <v>108</v>
      </c>
      <c r="F2271" s="4" t="s">
        <v>2159</v>
      </c>
      <c r="G2271" s="50" t="s">
        <v>5141</v>
      </c>
      <c r="H2271" s="49" t="s">
        <v>377</v>
      </c>
      <c r="I2271" s="4" t="s">
        <v>9</v>
      </c>
      <c r="J2271" s="4" t="s">
        <v>0</v>
      </c>
      <c r="K2271" s="4" t="s">
        <v>41</v>
      </c>
      <c r="L2271" s="4" t="s">
        <v>7588</v>
      </c>
      <c r="M2271" s="141" t="s">
        <v>64</v>
      </c>
      <c r="N2271" s="4" t="s">
        <v>9483</v>
      </c>
      <c r="O2271" s="4" t="s">
        <v>8449</v>
      </c>
      <c r="P2271" s="48" t="s">
        <v>5</v>
      </c>
      <c r="Q2271" s="4"/>
    </row>
    <row r="2272" spans="1:17" ht="49.5" customHeight="1" x14ac:dyDescent="0.2">
      <c r="A2272" s="57">
        <v>4145030</v>
      </c>
      <c r="B2272" s="4" t="s">
        <v>101</v>
      </c>
      <c r="C2272" s="4" t="s">
        <v>9760</v>
      </c>
      <c r="D2272" s="4" t="s">
        <v>1097</v>
      </c>
      <c r="E2272" s="4" t="s">
        <v>108</v>
      </c>
      <c r="F2272" s="4" t="s">
        <v>2160</v>
      </c>
      <c r="G2272" s="50" t="s">
        <v>5142</v>
      </c>
      <c r="H2272" s="49" t="s">
        <v>377</v>
      </c>
      <c r="I2272" s="4" t="s">
        <v>9</v>
      </c>
      <c r="J2272" s="4" t="s">
        <v>3</v>
      </c>
      <c r="K2272" s="4" t="s">
        <v>41</v>
      </c>
      <c r="L2272" s="4" t="s">
        <v>7589</v>
      </c>
      <c r="M2272" s="141" t="s">
        <v>112</v>
      </c>
      <c r="N2272" s="4" t="s">
        <v>9484</v>
      </c>
      <c r="O2272" s="4" t="s">
        <v>3051</v>
      </c>
      <c r="P2272" s="48" t="s">
        <v>5</v>
      </c>
      <c r="Q2272" s="4"/>
    </row>
    <row r="2273" spans="1:17" ht="49.5" customHeight="1" x14ac:dyDescent="0.2">
      <c r="A2273" s="57">
        <v>4145030</v>
      </c>
      <c r="B2273" s="4" t="s">
        <v>101</v>
      </c>
      <c r="C2273" s="4" t="s">
        <v>9760</v>
      </c>
      <c r="D2273" s="4" t="s">
        <v>13</v>
      </c>
      <c r="E2273" s="4" t="s">
        <v>326</v>
      </c>
      <c r="F2273" s="4" t="s">
        <v>2163</v>
      </c>
      <c r="G2273" s="50" t="s">
        <v>5145</v>
      </c>
      <c r="H2273" s="49" t="s">
        <v>377</v>
      </c>
      <c r="I2273" s="4" t="s">
        <v>9</v>
      </c>
      <c r="J2273" s="4" t="s">
        <v>0</v>
      </c>
      <c r="K2273" s="4" t="s">
        <v>41</v>
      </c>
      <c r="L2273" s="4" t="s">
        <v>7592</v>
      </c>
      <c r="M2273" s="141" t="s">
        <v>15</v>
      </c>
      <c r="N2273" s="4" t="s">
        <v>9485</v>
      </c>
      <c r="O2273" s="4" t="s">
        <v>3006</v>
      </c>
      <c r="P2273" s="48" t="s">
        <v>5</v>
      </c>
      <c r="Q2273" s="4"/>
    </row>
    <row r="2274" spans="1:17" ht="49.5" customHeight="1" x14ac:dyDescent="0.2">
      <c r="A2274" s="57">
        <v>4145030</v>
      </c>
      <c r="B2274" s="4" t="s">
        <v>101</v>
      </c>
      <c r="C2274" s="4" t="s">
        <v>9760</v>
      </c>
      <c r="D2274" s="4" t="s">
        <v>307</v>
      </c>
      <c r="E2274" s="4" t="s">
        <v>108</v>
      </c>
      <c r="F2274" s="4" t="s">
        <v>2165</v>
      </c>
      <c r="G2274" s="4" t="s">
        <v>5147</v>
      </c>
      <c r="H2274" s="49" t="s">
        <v>377</v>
      </c>
      <c r="I2274" s="4" t="s">
        <v>9</v>
      </c>
      <c r="J2274" s="4" t="s">
        <v>0</v>
      </c>
      <c r="K2274" s="4" t="s">
        <v>41</v>
      </c>
      <c r="L2274" s="4" t="s">
        <v>7594</v>
      </c>
      <c r="M2274" s="141" t="s">
        <v>64</v>
      </c>
      <c r="N2274" s="4" t="s">
        <v>9486</v>
      </c>
      <c r="O2274" s="4" t="s">
        <v>3006</v>
      </c>
      <c r="P2274" s="48" t="s">
        <v>5</v>
      </c>
      <c r="Q2274" s="4"/>
    </row>
    <row r="2275" spans="1:17" ht="49.5" customHeight="1" x14ac:dyDescent="0.2">
      <c r="A2275" s="57">
        <v>4145030</v>
      </c>
      <c r="B2275" s="4" t="s">
        <v>101</v>
      </c>
      <c r="C2275" s="4" t="s">
        <v>9760</v>
      </c>
      <c r="D2275" s="4" t="s">
        <v>13</v>
      </c>
      <c r="E2275" s="4" t="s">
        <v>374</v>
      </c>
      <c r="F2275" s="4" t="s">
        <v>2167</v>
      </c>
      <c r="G2275" s="4" t="s">
        <v>5149</v>
      </c>
      <c r="H2275" s="49" t="s">
        <v>377</v>
      </c>
      <c r="I2275" s="4" t="s">
        <v>9</v>
      </c>
      <c r="J2275" s="4" t="s">
        <v>0</v>
      </c>
      <c r="K2275" s="4" t="s">
        <v>41</v>
      </c>
      <c r="L2275" s="4" t="s">
        <v>7596</v>
      </c>
      <c r="M2275" s="141" t="s">
        <v>15</v>
      </c>
      <c r="N2275" s="4" t="s">
        <v>9487</v>
      </c>
      <c r="O2275" s="4" t="s">
        <v>3051</v>
      </c>
      <c r="P2275" s="48" t="s">
        <v>5</v>
      </c>
      <c r="Q2275" s="4"/>
    </row>
    <row r="2276" spans="1:17" ht="49.5" customHeight="1" x14ac:dyDescent="0.2">
      <c r="A2276" s="57">
        <v>4145030</v>
      </c>
      <c r="B2276" s="4" t="s">
        <v>101</v>
      </c>
      <c r="C2276" s="4" t="s">
        <v>9779</v>
      </c>
      <c r="D2276" s="4" t="s">
        <v>104</v>
      </c>
      <c r="E2276" s="4" t="s">
        <v>10</v>
      </c>
      <c r="F2276" s="4" t="s">
        <v>2169</v>
      </c>
      <c r="G2276" s="4" t="s">
        <v>5151</v>
      </c>
      <c r="H2276" s="49" t="s">
        <v>377</v>
      </c>
      <c r="I2276" s="4" t="s">
        <v>9</v>
      </c>
      <c r="J2276" s="4" t="s">
        <v>0</v>
      </c>
      <c r="K2276" s="4" t="s">
        <v>44</v>
      </c>
      <c r="L2276" s="4" t="s">
        <v>7598</v>
      </c>
      <c r="M2276" s="141"/>
      <c r="N2276" s="4" t="s">
        <v>9488</v>
      </c>
      <c r="O2276" s="4" t="s">
        <v>4372</v>
      </c>
      <c r="P2276" s="48" t="s">
        <v>5</v>
      </c>
      <c r="Q2276" s="4"/>
    </row>
    <row r="2277" spans="1:17" ht="49.5" customHeight="1" x14ac:dyDescent="0.2">
      <c r="A2277" s="57">
        <v>4145030</v>
      </c>
      <c r="B2277" s="4" t="s">
        <v>101</v>
      </c>
      <c r="C2277" s="4" t="s">
        <v>9779</v>
      </c>
      <c r="D2277" s="4" t="s">
        <v>102</v>
      </c>
      <c r="E2277" s="4" t="s">
        <v>10</v>
      </c>
      <c r="F2277" s="4" t="s">
        <v>2172</v>
      </c>
      <c r="G2277" s="4" t="s">
        <v>5154</v>
      </c>
      <c r="H2277" s="49" t="s">
        <v>3568</v>
      </c>
      <c r="I2277" s="4" t="s">
        <v>14</v>
      </c>
      <c r="J2277" s="4" t="s">
        <v>16</v>
      </c>
      <c r="K2277" s="4" t="s">
        <v>70</v>
      </c>
      <c r="L2277" s="4" t="s">
        <v>7601</v>
      </c>
      <c r="M2277" s="141"/>
      <c r="N2277" s="4"/>
      <c r="O2277" s="4"/>
      <c r="P2277" s="48" t="s">
        <v>5</v>
      </c>
      <c r="Q2277" s="4"/>
    </row>
    <row r="2278" spans="1:17" ht="49.5" customHeight="1" x14ac:dyDescent="0.2">
      <c r="A2278" s="57">
        <v>4145030</v>
      </c>
      <c r="B2278" s="4" t="s">
        <v>101</v>
      </c>
      <c r="C2278" s="4" t="s">
        <v>9779</v>
      </c>
      <c r="D2278" s="4" t="s">
        <v>104</v>
      </c>
      <c r="E2278" s="4" t="s">
        <v>10</v>
      </c>
      <c r="F2278" s="4" t="s">
        <v>2176</v>
      </c>
      <c r="G2278" s="50" t="s">
        <v>5158</v>
      </c>
      <c r="H2278" s="49" t="s">
        <v>377</v>
      </c>
      <c r="I2278" s="4" t="s">
        <v>9</v>
      </c>
      <c r="J2278" s="4" t="s">
        <v>19</v>
      </c>
      <c r="K2278" s="4" t="s">
        <v>44</v>
      </c>
      <c r="L2278" s="4" t="s">
        <v>7605</v>
      </c>
      <c r="M2278" s="141"/>
      <c r="N2278" s="4" t="s">
        <v>9489</v>
      </c>
      <c r="O2278" s="4" t="s">
        <v>4372</v>
      </c>
      <c r="P2278" s="48" t="s">
        <v>5</v>
      </c>
      <c r="Q2278" s="4"/>
    </row>
    <row r="2279" spans="1:17" ht="49.5" customHeight="1" x14ac:dyDescent="0.2">
      <c r="A2279" s="57">
        <v>4145030</v>
      </c>
      <c r="B2279" s="4" t="s">
        <v>101</v>
      </c>
      <c r="C2279" s="4" t="s">
        <v>9760</v>
      </c>
      <c r="D2279" s="4" t="s">
        <v>13</v>
      </c>
      <c r="E2279" s="4" t="s">
        <v>306</v>
      </c>
      <c r="F2279" s="4" t="s">
        <v>2191</v>
      </c>
      <c r="G2279" s="4" t="s">
        <v>5173</v>
      </c>
      <c r="H2279" s="49" t="s">
        <v>377</v>
      </c>
      <c r="I2279" s="4" t="s">
        <v>27</v>
      </c>
      <c r="J2279" s="4" t="s">
        <v>19</v>
      </c>
      <c r="K2279" s="4" t="s">
        <v>41</v>
      </c>
      <c r="L2279" s="4" t="s">
        <v>7620</v>
      </c>
      <c r="M2279" s="141" t="s">
        <v>17</v>
      </c>
      <c r="N2279" s="4" t="s">
        <v>9491</v>
      </c>
      <c r="O2279" s="4" t="s">
        <v>3174</v>
      </c>
      <c r="P2279" s="48" t="s">
        <v>5</v>
      </c>
      <c r="Q2279" s="4"/>
    </row>
    <row r="2280" spans="1:17" ht="49.5" customHeight="1" x14ac:dyDescent="0.2">
      <c r="A2280" s="57">
        <v>4145030</v>
      </c>
      <c r="B2280" s="4" t="s">
        <v>101</v>
      </c>
      <c r="C2280" s="4" t="s">
        <v>9760</v>
      </c>
      <c r="D2280" s="4" t="s">
        <v>307</v>
      </c>
      <c r="E2280" s="4" t="s">
        <v>108</v>
      </c>
      <c r="F2280" s="4" t="s">
        <v>2193</v>
      </c>
      <c r="G2280" s="50" t="s">
        <v>5175</v>
      </c>
      <c r="H2280" s="49" t="s">
        <v>377</v>
      </c>
      <c r="I2280" s="4" t="s">
        <v>27</v>
      </c>
      <c r="J2280" s="4" t="s">
        <v>19</v>
      </c>
      <c r="K2280" s="4" t="s">
        <v>41</v>
      </c>
      <c r="L2280" s="4" t="s">
        <v>7622</v>
      </c>
      <c r="M2280" s="141" t="s">
        <v>17</v>
      </c>
      <c r="N2280" s="4" t="s">
        <v>9492</v>
      </c>
      <c r="O2280" s="4" t="s">
        <v>3208</v>
      </c>
      <c r="P2280" s="48" t="s">
        <v>5</v>
      </c>
      <c r="Q2280" s="4"/>
    </row>
    <row r="2281" spans="1:17" ht="49.5" customHeight="1" x14ac:dyDescent="0.2">
      <c r="A2281" s="57">
        <v>4145030</v>
      </c>
      <c r="B2281" s="4" t="s">
        <v>101</v>
      </c>
      <c r="C2281" s="4" t="s">
        <v>9760</v>
      </c>
      <c r="D2281" s="4" t="s">
        <v>295</v>
      </c>
      <c r="E2281" s="4" t="s">
        <v>108</v>
      </c>
      <c r="F2281" s="4" t="s">
        <v>2194</v>
      </c>
      <c r="G2281" s="50" t="s">
        <v>5176</v>
      </c>
      <c r="H2281" s="49" t="s">
        <v>3006</v>
      </c>
      <c r="I2281" s="4" t="s">
        <v>6</v>
      </c>
      <c r="J2281" s="4" t="s">
        <v>19</v>
      </c>
      <c r="K2281" s="4" t="s">
        <v>70</v>
      </c>
      <c r="L2281" s="4" t="s">
        <v>7623</v>
      </c>
      <c r="M2281" s="147" t="s">
        <v>20</v>
      </c>
      <c r="N2281" s="4"/>
      <c r="O2281" s="4"/>
      <c r="P2281" s="48" t="s">
        <v>26</v>
      </c>
      <c r="Q2281" s="4"/>
    </row>
    <row r="2282" spans="1:17" ht="49.5" customHeight="1" x14ac:dyDescent="0.2">
      <c r="A2282" s="57">
        <v>4145030</v>
      </c>
      <c r="B2282" s="4" t="s">
        <v>101</v>
      </c>
      <c r="C2282" s="4" t="s">
        <v>9760</v>
      </c>
      <c r="D2282" s="4" t="s">
        <v>326</v>
      </c>
      <c r="E2282" s="4" t="s">
        <v>108</v>
      </c>
      <c r="F2282" s="4" t="s">
        <v>2197</v>
      </c>
      <c r="G2282" s="4" t="s">
        <v>5179</v>
      </c>
      <c r="H2282" s="49" t="s">
        <v>377</v>
      </c>
      <c r="I2282" s="4" t="s">
        <v>27</v>
      </c>
      <c r="J2282" s="4" t="s">
        <v>19</v>
      </c>
      <c r="K2282" s="4" t="s">
        <v>41</v>
      </c>
      <c r="L2282" s="4" t="s">
        <v>7626</v>
      </c>
      <c r="M2282" s="141" t="s">
        <v>17</v>
      </c>
      <c r="N2282" s="4" t="s">
        <v>9493</v>
      </c>
      <c r="O2282" s="4" t="s">
        <v>3174</v>
      </c>
      <c r="P2282" s="48" t="s">
        <v>5</v>
      </c>
      <c r="Q2282" s="4"/>
    </row>
    <row r="2283" spans="1:17" ht="49.5" customHeight="1" x14ac:dyDescent="0.2">
      <c r="A2283" s="57">
        <v>4145030</v>
      </c>
      <c r="B2283" s="4" t="s">
        <v>101</v>
      </c>
      <c r="C2283" s="4" t="s">
        <v>9760</v>
      </c>
      <c r="D2283" s="4" t="s">
        <v>13</v>
      </c>
      <c r="E2283" s="4" t="s">
        <v>1097</v>
      </c>
      <c r="F2283" s="4" t="s">
        <v>2200</v>
      </c>
      <c r="G2283" s="4" t="s">
        <v>5182</v>
      </c>
      <c r="H2283" s="49" t="s">
        <v>377</v>
      </c>
      <c r="I2283" s="4" t="s">
        <v>27</v>
      </c>
      <c r="J2283" s="4" t="s">
        <v>19</v>
      </c>
      <c r="K2283" s="4" t="s">
        <v>41</v>
      </c>
      <c r="L2283" s="4" t="s">
        <v>7629</v>
      </c>
      <c r="M2283" s="141" t="s">
        <v>17</v>
      </c>
      <c r="N2283" s="4" t="s">
        <v>9494</v>
      </c>
      <c r="O2283" s="4" t="s">
        <v>3174</v>
      </c>
      <c r="P2283" s="48" t="s">
        <v>5</v>
      </c>
      <c r="Q2283" s="4"/>
    </row>
    <row r="2284" spans="1:17" ht="49.5" customHeight="1" x14ac:dyDescent="0.2">
      <c r="A2284" s="57">
        <v>4145030</v>
      </c>
      <c r="B2284" s="4" t="s">
        <v>101</v>
      </c>
      <c r="C2284" s="4" t="s">
        <v>9779</v>
      </c>
      <c r="D2284" s="4" t="s">
        <v>110</v>
      </c>
      <c r="E2284" s="4" t="s">
        <v>10</v>
      </c>
      <c r="F2284" s="4" t="s">
        <v>2203</v>
      </c>
      <c r="G2284" s="4" t="s">
        <v>5185</v>
      </c>
      <c r="H2284" s="49" t="s">
        <v>377</v>
      </c>
      <c r="I2284" s="4" t="s">
        <v>9</v>
      </c>
      <c r="J2284" s="4" t="s">
        <v>76</v>
      </c>
      <c r="K2284" s="4" t="s">
        <v>70</v>
      </c>
      <c r="L2284" s="4" t="s">
        <v>7632</v>
      </c>
      <c r="M2284" s="141"/>
      <c r="N2284" s="4"/>
      <c r="O2284" s="4"/>
      <c r="P2284" s="48" t="s">
        <v>5</v>
      </c>
      <c r="Q2284" s="4"/>
    </row>
    <row r="2285" spans="1:17" ht="49.5" customHeight="1" x14ac:dyDescent="0.2">
      <c r="A2285" s="57">
        <v>4145030</v>
      </c>
      <c r="B2285" s="4" t="s">
        <v>101</v>
      </c>
      <c r="C2285" s="4" t="s">
        <v>9760</v>
      </c>
      <c r="D2285" s="4" t="s">
        <v>298</v>
      </c>
      <c r="E2285" s="4" t="s">
        <v>60</v>
      </c>
      <c r="F2285" s="4" t="s">
        <v>2204</v>
      </c>
      <c r="G2285" s="4" t="s">
        <v>5186</v>
      </c>
      <c r="H2285" s="49" t="s">
        <v>377</v>
      </c>
      <c r="I2285" s="4" t="s">
        <v>9</v>
      </c>
      <c r="J2285" s="4" t="s">
        <v>19</v>
      </c>
      <c r="K2285" s="4" t="s">
        <v>41</v>
      </c>
      <c r="L2285" s="4" t="s">
        <v>7633</v>
      </c>
      <c r="M2285" s="141"/>
      <c r="N2285" s="4" t="s">
        <v>9495</v>
      </c>
      <c r="O2285" s="4" t="s">
        <v>4372</v>
      </c>
      <c r="P2285" s="48" t="s">
        <v>5</v>
      </c>
      <c r="Q2285" s="4"/>
    </row>
    <row r="2286" spans="1:17" ht="49.5" customHeight="1" x14ac:dyDescent="0.2">
      <c r="A2286" s="57">
        <v>4145030</v>
      </c>
      <c r="B2286" s="4" t="s">
        <v>101</v>
      </c>
      <c r="C2286" s="4" t="s">
        <v>9760</v>
      </c>
      <c r="D2286" s="4" t="s">
        <v>298</v>
      </c>
      <c r="E2286" s="4" t="s">
        <v>60</v>
      </c>
      <c r="F2286" s="4" t="s">
        <v>2206</v>
      </c>
      <c r="G2286" s="4" t="s">
        <v>5188</v>
      </c>
      <c r="H2286" s="49" t="s">
        <v>377</v>
      </c>
      <c r="I2286" s="4" t="s">
        <v>9</v>
      </c>
      <c r="J2286" s="4" t="s">
        <v>19</v>
      </c>
      <c r="K2286" s="4" t="s">
        <v>44</v>
      </c>
      <c r="L2286" s="4" t="s">
        <v>7635</v>
      </c>
      <c r="M2286" s="141"/>
      <c r="N2286" s="4" t="s">
        <v>9497</v>
      </c>
      <c r="O2286" s="4" t="s">
        <v>4372</v>
      </c>
      <c r="P2286" s="48" t="s">
        <v>5</v>
      </c>
      <c r="Q2286" s="4"/>
    </row>
    <row r="2287" spans="1:17" ht="49.5" customHeight="1" x14ac:dyDescent="0.2">
      <c r="A2287" s="57">
        <v>4145030</v>
      </c>
      <c r="B2287" s="4" t="s">
        <v>101</v>
      </c>
      <c r="C2287" s="4" t="s">
        <v>9779</v>
      </c>
      <c r="D2287" s="4" t="s">
        <v>109</v>
      </c>
      <c r="E2287" s="4" t="s">
        <v>10</v>
      </c>
      <c r="F2287" s="4" t="s">
        <v>2208</v>
      </c>
      <c r="G2287" s="50" t="s">
        <v>5191</v>
      </c>
      <c r="H2287" s="49" t="s">
        <v>5190</v>
      </c>
      <c r="I2287" s="4" t="s">
        <v>9</v>
      </c>
      <c r="J2287" s="4" t="s">
        <v>3</v>
      </c>
      <c r="K2287" s="4" t="s">
        <v>70</v>
      </c>
      <c r="L2287" s="4" t="s">
        <v>7637</v>
      </c>
      <c r="M2287" s="141"/>
      <c r="N2287" s="4"/>
      <c r="O2287" s="4"/>
      <c r="P2287" s="48" t="s">
        <v>5</v>
      </c>
      <c r="Q2287" s="4"/>
    </row>
    <row r="2288" spans="1:17" ht="49.5" customHeight="1" x14ac:dyDescent="0.2">
      <c r="A2288" s="57">
        <v>4145030</v>
      </c>
      <c r="B2288" s="4" t="s">
        <v>101</v>
      </c>
      <c r="C2288" s="4" t="s">
        <v>9760</v>
      </c>
      <c r="D2288" s="4" t="s">
        <v>13</v>
      </c>
      <c r="E2288" s="4" t="s">
        <v>326</v>
      </c>
      <c r="F2288" s="4" t="s">
        <v>2209</v>
      </c>
      <c r="G2288" s="50" t="s">
        <v>5192</v>
      </c>
      <c r="H2288" s="49" t="s">
        <v>4796</v>
      </c>
      <c r="I2288" s="4" t="s">
        <v>14</v>
      </c>
      <c r="J2288" s="4" t="s">
        <v>0</v>
      </c>
      <c r="K2288" s="4" t="s">
        <v>41</v>
      </c>
      <c r="L2288" s="4" t="s">
        <v>7638</v>
      </c>
      <c r="M2288" s="141" t="s">
        <v>17</v>
      </c>
      <c r="N2288" s="4" t="s">
        <v>9498</v>
      </c>
      <c r="O2288" s="4" t="s">
        <v>3853</v>
      </c>
      <c r="P2288" s="48" t="s">
        <v>5</v>
      </c>
      <c r="Q2288" s="4"/>
    </row>
    <row r="2289" spans="1:17" ht="49.5" customHeight="1" x14ac:dyDescent="0.2">
      <c r="A2289" s="57">
        <v>4145030</v>
      </c>
      <c r="B2289" s="4" t="s">
        <v>101</v>
      </c>
      <c r="C2289" s="4" t="s">
        <v>9760</v>
      </c>
      <c r="D2289" s="4" t="s">
        <v>307</v>
      </c>
      <c r="E2289" s="4" t="s">
        <v>108</v>
      </c>
      <c r="F2289" s="4" t="s">
        <v>2210</v>
      </c>
      <c r="G2289" s="50" t="s">
        <v>5193</v>
      </c>
      <c r="H2289" s="49" t="s">
        <v>4796</v>
      </c>
      <c r="I2289" s="4" t="s">
        <v>14</v>
      </c>
      <c r="J2289" s="4" t="s">
        <v>0</v>
      </c>
      <c r="K2289" s="4" t="s">
        <v>41</v>
      </c>
      <c r="L2289" s="4" t="s">
        <v>7639</v>
      </c>
      <c r="M2289" s="141" t="s">
        <v>15</v>
      </c>
      <c r="N2289" s="4" t="s">
        <v>9499</v>
      </c>
      <c r="O2289" s="4" t="s">
        <v>9282</v>
      </c>
      <c r="P2289" s="48" t="s">
        <v>5</v>
      </c>
      <c r="Q2289" s="4"/>
    </row>
    <row r="2290" spans="1:17" ht="49.5" customHeight="1" x14ac:dyDescent="0.2">
      <c r="A2290" s="57">
        <v>4145030</v>
      </c>
      <c r="B2290" s="4" t="s">
        <v>101</v>
      </c>
      <c r="C2290" s="4" t="s">
        <v>9760</v>
      </c>
      <c r="D2290" s="4" t="s">
        <v>108</v>
      </c>
      <c r="E2290" s="4" t="s">
        <v>77</v>
      </c>
      <c r="F2290" s="4" t="s">
        <v>2211</v>
      </c>
      <c r="G2290" s="50" t="s">
        <v>5194</v>
      </c>
      <c r="H2290" s="49" t="s">
        <v>4796</v>
      </c>
      <c r="I2290" s="4" t="s">
        <v>14</v>
      </c>
      <c r="J2290" s="4" t="s">
        <v>0</v>
      </c>
      <c r="K2290" s="4" t="s">
        <v>41</v>
      </c>
      <c r="L2290" s="4" t="s">
        <v>7640</v>
      </c>
      <c r="M2290" s="141" t="s">
        <v>17</v>
      </c>
      <c r="N2290" s="4" t="s">
        <v>9500</v>
      </c>
      <c r="O2290" s="4" t="s">
        <v>3208</v>
      </c>
      <c r="P2290" s="48" t="s">
        <v>5</v>
      </c>
      <c r="Q2290" s="4"/>
    </row>
    <row r="2291" spans="1:17" ht="49.5" customHeight="1" x14ac:dyDescent="0.2">
      <c r="A2291" s="57">
        <v>4145030</v>
      </c>
      <c r="B2291" s="4" t="s">
        <v>101</v>
      </c>
      <c r="C2291" s="4" t="s">
        <v>9760</v>
      </c>
      <c r="D2291" s="4" t="s">
        <v>108</v>
      </c>
      <c r="E2291" s="4" t="s">
        <v>77</v>
      </c>
      <c r="F2291" s="4" t="s">
        <v>2213</v>
      </c>
      <c r="G2291" s="4" t="s">
        <v>5196</v>
      </c>
      <c r="H2291" s="49" t="s">
        <v>5190</v>
      </c>
      <c r="I2291" s="4" t="s">
        <v>27</v>
      </c>
      <c r="J2291" s="4" t="s">
        <v>0</v>
      </c>
      <c r="K2291" s="4" t="s">
        <v>41</v>
      </c>
      <c r="L2291" s="4" t="s">
        <v>7642</v>
      </c>
      <c r="M2291" s="141" t="s">
        <v>15</v>
      </c>
      <c r="N2291" s="4" t="s">
        <v>9501</v>
      </c>
      <c r="O2291" s="4" t="s">
        <v>3208</v>
      </c>
      <c r="P2291" s="48" t="s">
        <v>5</v>
      </c>
      <c r="Q2291" s="4"/>
    </row>
    <row r="2292" spans="1:17" ht="49.5" customHeight="1" x14ac:dyDescent="0.2">
      <c r="A2292" s="57">
        <v>4145030</v>
      </c>
      <c r="B2292" s="4" t="s">
        <v>101</v>
      </c>
      <c r="C2292" s="4" t="s">
        <v>9760</v>
      </c>
      <c r="D2292" s="4" t="s">
        <v>295</v>
      </c>
      <c r="E2292" s="4" t="s">
        <v>108</v>
      </c>
      <c r="F2292" s="4" t="s">
        <v>2220</v>
      </c>
      <c r="G2292" s="4" t="s">
        <v>5202</v>
      </c>
      <c r="H2292" s="49" t="s">
        <v>4796</v>
      </c>
      <c r="I2292" s="4" t="s">
        <v>6</v>
      </c>
      <c r="J2292" s="4" t="s">
        <v>3</v>
      </c>
      <c r="K2292" s="4" t="s">
        <v>41</v>
      </c>
      <c r="L2292" s="4" t="s">
        <v>7646</v>
      </c>
      <c r="M2292" s="141" t="s">
        <v>20</v>
      </c>
      <c r="N2292" s="4" t="s">
        <v>9502</v>
      </c>
      <c r="O2292" s="4" t="s">
        <v>3174</v>
      </c>
      <c r="P2292" s="48" t="s">
        <v>5</v>
      </c>
      <c r="Q2292" s="4"/>
    </row>
    <row r="2293" spans="1:17" ht="49.5" customHeight="1" x14ac:dyDescent="0.2">
      <c r="A2293" s="57">
        <v>4145030</v>
      </c>
      <c r="B2293" s="4" t="s">
        <v>101</v>
      </c>
      <c r="C2293" s="4" t="s">
        <v>9760</v>
      </c>
      <c r="D2293" s="4" t="s">
        <v>295</v>
      </c>
      <c r="E2293" s="4" t="s">
        <v>108</v>
      </c>
      <c r="F2293" s="4" t="s">
        <v>2222</v>
      </c>
      <c r="G2293" s="4" t="s">
        <v>5204</v>
      </c>
      <c r="H2293" s="49" t="s">
        <v>3006</v>
      </c>
      <c r="I2293" s="4" t="s">
        <v>6</v>
      </c>
      <c r="J2293" s="4" t="s">
        <v>3</v>
      </c>
      <c r="K2293" s="4" t="s">
        <v>41</v>
      </c>
      <c r="L2293" s="4" t="s">
        <v>7647</v>
      </c>
      <c r="M2293" s="147" t="s">
        <v>15</v>
      </c>
      <c r="N2293" s="4" t="s">
        <v>9503</v>
      </c>
      <c r="O2293" s="4" t="s">
        <v>3174</v>
      </c>
      <c r="P2293" s="48" t="s">
        <v>26</v>
      </c>
      <c r="Q2293" s="4"/>
    </row>
    <row r="2294" spans="1:17" ht="49.5" customHeight="1" x14ac:dyDescent="0.2">
      <c r="A2294" s="57">
        <v>4145030</v>
      </c>
      <c r="B2294" s="4" t="s">
        <v>101</v>
      </c>
      <c r="C2294" s="4" t="s">
        <v>9779</v>
      </c>
      <c r="D2294" s="4" t="s">
        <v>109</v>
      </c>
      <c r="E2294" s="4" t="s">
        <v>10</v>
      </c>
      <c r="F2294" s="4" t="s">
        <v>2225</v>
      </c>
      <c r="G2294" s="4" t="s">
        <v>5207</v>
      </c>
      <c r="H2294" s="49" t="s">
        <v>5190</v>
      </c>
      <c r="I2294" s="4" t="s">
        <v>9</v>
      </c>
      <c r="J2294" s="4" t="s">
        <v>3</v>
      </c>
      <c r="K2294" s="4" t="s">
        <v>70</v>
      </c>
      <c r="L2294" s="4" t="s">
        <v>7650</v>
      </c>
      <c r="M2294" s="141"/>
      <c r="N2294" s="4"/>
      <c r="O2294" s="4"/>
      <c r="P2294" s="48" t="s">
        <v>5</v>
      </c>
      <c r="Q2294" s="4"/>
    </row>
    <row r="2295" spans="1:17" ht="49.5" customHeight="1" x14ac:dyDescent="0.2">
      <c r="A2295" s="57">
        <v>4145030</v>
      </c>
      <c r="B2295" s="4" t="s">
        <v>101</v>
      </c>
      <c r="C2295" s="4" t="s">
        <v>9760</v>
      </c>
      <c r="D2295" s="4" t="s">
        <v>295</v>
      </c>
      <c r="E2295" s="4" t="s">
        <v>108</v>
      </c>
      <c r="F2295" s="4" t="s">
        <v>2226</v>
      </c>
      <c r="G2295" s="4" t="s">
        <v>5208</v>
      </c>
      <c r="H2295" s="49" t="s">
        <v>3051</v>
      </c>
      <c r="I2295" s="4" t="s">
        <v>6</v>
      </c>
      <c r="J2295" s="4" t="s">
        <v>3</v>
      </c>
      <c r="K2295" s="4" t="s">
        <v>41</v>
      </c>
      <c r="L2295" s="4" t="s">
        <v>7651</v>
      </c>
      <c r="M2295" s="147" t="s">
        <v>15</v>
      </c>
      <c r="N2295" s="4" t="s">
        <v>9504</v>
      </c>
      <c r="O2295" s="4" t="s">
        <v>3174</v>
      </c>
      <c r="P2295" s="48" t="s">
        <v>26</v>
      </c>
      <c r="Q2295" s="4"/>
    </row>
    <row r="2296" spans="1:17" ht="49.5" customHeight="1" x14ac:dyDescent="0.2">
      <c r="A2296" s="57">
        <v>4145030</v>
      </c>
      <c r="B2296" s="4" t="s">
        <v>101</v>
      </c>
      <c r="C2296" s="4" t="s">
        <v>9760</v>
      </c>
      <c r="D2296" s="4" t="s">
        <v>897</v>
      </c>
      <c r="E2296" s="4" t="s">
        <v>108</v>
      </c>
      <c r="F2296" s="4" t="s">
        <v>2233</v>
      </c>
      <c r="G2296" s="4" t="s">
        <v>5215</v>
      </c>
      <c r="H2296" s="49" t="s">
        <v>5190</v>
      </c>
      <c r="I2296" s="4" t="s">
        <v>9</v>
      </c>
      <c r="J2296" s="4" t="s">
        <v>3</v>
      </c>
      <c r="K2296" s="4" t="s">
        <v>41</v>
      </c>
      <c r="L2296" s="4" t="s">
        <v>7657</v>
      </c>
      <c r="M2296" s="141" t="s">
        <v>64</v>
      </c>
      <c r="N2296" s="4" t="s">
        <v>9506</v>
      </c>
      <c r="O2296" s="4" t="s">
        <v>9507</v>
      </c>
      <c r="P2296" s="48" t="s">
        <v>5</v>
      </c>
      <c r="Q2296" s="4"/>
    </row>
    <row r="2297" spans="1:17" ht="49.5" customHeight="1" x14ac:dyDescent="0.2">
      <c r="A2297" s="57">
        <v>4145030</v>
      </c>
      <c r="B2297" s="4" t="s">
        <v>101</v>
      </c>
      <c r="C2297" s="4" t="s">
        <v>9779</v>
      </c>
      <c r="D2297" s="4" t="s">
        <v>105</v>
      </c>
      <c r="E2297" s="4" t="s">
        <v>10</v>
      </c>
      <c r="F2297" s="4" t="s">
        <v>2235</v>
      </c>
      <c r="G2297" s="4" t="s">
        <v>5217</v>
      </c>
      <c r="H2297" s="49" t="s">
        <v>5190</v>
      </c>
      <c r="I2297" s="4" t="s">
        <v>2</v>
      </c>
      <c r="J2297" s="4" t="s">
        <v>76</v>
      </c>
      <c r="K2297" s="4" t="s">
        <v>70</v>
      </c>
      <c r="L2297" s="4" t="s">
        <v>7659</v>
      </c>
      <c r="M2297" s="141"/>
      <c r="N2297" s="4"/>
      <c r="O2297" s="4"/>
      <c r="P2297" s="48" t="s">
        <v>5</v>
      </c>
      <c r="Q2297" s="4"/>
    </row>
    <row r="2298" spans="1:17" ht="49.5" customHeight="1" x14ac:dyDescent="0.2">
      <c r="A2298" s="57">
        <v>4145030</v>
      </c>
      <c r="B2298" s="4" t="s">
        <v>101</v>
      </c>
      <c r="C2298" s="4" t="s">
        <v>9760</v>
      </c>
      <c r="D2298" s="4" t="s">
        <v>295</v>
      </c>
      <c r="E2298" s="4" t="s">
        <v>108</v>
      </c>
      <c r="F2298" s="4" t="s">
        <v>2241</v>
      </c>
      <c r="G2298" s="4" t="s">
        <v>5223</v>
      </c>
      <c r="H2298" s="49" t="s">
        <v>3174</v>
      </c>
      <c r="I2298" s="4" t="s">
        <v>6</v>
      </c>
      <c r="J2298" s="4" t="s">
        <v>3</v>
      </c>
      <c r="K2298" s="4" t="s">
        <v>41</v>
      </c>
      <c r="L2298" s="4" t="s">
        <v>7665</v>
      </c>
      <c r="M2298" s="147" t="s">
        <v>69</v>
      </c>
      <c r="N2298" s="4" t="s">
        <v>9509</v>
      </c>
      <c r="O2298" s="4" t="s">
        <v>3208</v>
      </c>
      <c r="P2298" s="48" t="s">
        <v>26</v>
      </c>
      <c r="Q2298" s="4"/>
    </row>
    <row r="2299" spans="1:17" ht="49.5" customHeight="1" x14ac:dyDescent="0.2">
      <c r="A2299" s="57">
        <v>4145030</v>
      </c>
      <c r="B2299" s="4" t="s">
        <v>101</v>
      </c>
      <c r="C2299" s="4" t="s">
        <v>9760</v>
      </c>
      <c r="D2299" s="4" t="s">
        <v>303</v>
      </c>
      <c r="E2299" s="4" t="s">
        <v>108</v>
      </c>
      <c r="F2299" s="4" t="s">
        <v>2242</v>
      </c>
      <c r="G2299" s="4" t="s">
        <v>5224</v>
      </c>
      <c r="H2299" s="49" t="s">
        <v>3174</v>
      </c>
      <c r="I2299" s="4" t="s">
        <v>6</v>
      </c>
      <c r="J2299" s="4" t="s">
        <v>3</v>
      </c>
      <c r="K2299" s="4" t="s">
        <v>41</v>
      </c>
      <c r="L2299" s="4" t="s">
        <v>7666</v>
      </c>
      <c r="M2299" s="141" t="s">
        <v>15</v>
      </c>
      <c r="N2299" s="4" t="s">
        <v>9510</v>
      </c>
      <c r="O2299" s="4" t="s">
        <v>3006</v>
      </c>
      <c r="P2299" s="48" t="s">
        <v>5</v>
      </c>
      <c r="Q2299" s="4"/>
    </row>
    <row r="2300" spans="1:17" ht="49.5" customHeight="1" x14ac:dyDescent="0.2">
      <c r="A2300" s="57">
        <v>4145030</v>
      </c>
      <c r="B2300" s="4" t="s">
        <v>101</v>
      </c>
      <c r="C2300" s="4" t="s">
        <v>9760</v>
      </c>
      <c r="D2300" s="4" t="s">
        <v>898</v>
      </c>
      <c r="E2300" s="4" t="s">
        <v>108</v>
      </c>
      <c r="F2300" s="4" t="s">
        <v>2243</v>
      </c>
      <c r="G2300" s="4" t="s">
        <v>5225</v>
      </c>
      <c r="H2300" s="49" t="s">
        <v>3051</v>
      </c>
      <c r="I2300" s="4" t="s">
        <v>6</v>
      </c>
      <c r="J2300" s="4" t="s">
        <v>3</v>
      </c>
      <c r="K2300" s="4" t="s">
        <v>41</v>
      </c>
      <c r="L2300" s="4" t="s">
        <v>7667</v>
      </c>
      <c r="M2300" s="141" t="s">
        <v>15</v>
      </c>
      <c r="N2300" s="4" t="s">
        <v>9511</v>
      </c>
      <c r="O2300" s="4" t="s">
        <v>3006</v>
      </c>
      <c r="P2300" s="48" t="s">
        <v>5</v>
      </c>
      <c r="Q2300" s="4"/>
    </row>
    <row r="2301" spans="1:17" ht="49.5" customHeight="1" x14ac:dyDescent="0.2">
      <c r="A2301" s="57">
        <v>4145030</v>
      </c>
      <c r="B2301" s="4" t="s">
        <v>101</v>
      </c>
      <c r="C2301" s="4" t="s">
        <v>9760</v>
      </c>
      <c r="D2301" s="4" t="s">
        <v>108</v>
      </c>
      <c r="E2301" s="4" t="s">
        <v>77</v>
      </c>
      <c r="F2301" s="4" t="s">
        <v>2244</v>
      </c>
      <c r="G2301" s="4" t="s">
        <v>5226</v>
      </c>
      <c r="H2301" s="49" t="s">
        <v>3174</v>
      </c>
      <c r="I2301" s="4" t="s">
        <v>6</v>
      </c>
      <c r="J2301" s="4" t="s">
        <v>3</v>
      </c>
      <c r="K2301" s="4" t="s">
        <v>41</v>
      </c>
      <c r="L2301" s="4" t="s">
        <v>7668</v>
      </c>
      <c r="M2301" s="141" t="s">
        <v>15</v>
      </c>
      <c r="N2301" s="4" t="s">
        <v>9512</v>
      </c>
      <c r="O2301" s="4" t="s">
        <v>3006</v>
      </c>
      <c r="P2301" s="48" t="s">
        <v>5</v>
      </c>
      <c r="Q2301" s="4"/>
    </row>
    <row r="2302" spans="1:17" ht="49.5" customHeight="1" x14ac:dyDescent="0.2">
      <c r="A2302" s="57">
        <v>4145030</v>
      </c>
      <c r="B2302" s="4" t="s">
        <v>101</v>
      </c>
      <c r="C2302" s="4" t="s">
        <v>9760</v>
      </c>
      <c r="D2302" s="4" t="s">
        <v>295</v>
      </c>
      <c r="E2302" s="4" t="s">
        <v>108</v>
      </c>
      <c r="F2302" s="4" t="s">
        <v>2245</v>
      </c>
      <c r="G2302" s="4" t="s">
        <v>5227</v>
      </c>
      <c r="H2302" s="49" t="s">
        <v>3174</v>
      </c>
      <c r="I2302" s="4" t="s">
        <v>6</v>
      </c>
      <c r="J2302" s="4" t="s">
        <v>3</v>
      </c>
      <c r="K2302" s="4" t="s">
        <v>41</v>
      </c>
      <c r="L2302" s="4" t="s">
        <v>7669</v>
      </c>
      <c r="M2302" s="147" t="s">
        <v>15</v>
      </c>
      <c r="N2302" s="4" t="s">
        <v>9513</v>
      </c>
      <c r="O2302" s="4" t="s">
        <v>3208</v>
      </c>
      <c r="P2302" s="48" t="s">
        <v>26</v>
      </c>
      <c r="Q2302" s="4"/>
    </row>
    <row r="2303" spans="1:17" ht="49.5" customHeight="1" x14ac:dyDescent="0.2">
      <c r="A2303" s="57">
        <v>4145030</v>
      </c>
      <c r="B2303" s="4" t="s">
        <v>101</v>
      </c>
      <c r="C2303" s="4" t="s">
        <v>9779</v>
      </c>
      <c r="D2303" s="4" t="s">
        <v>105</v>
      </c>
      <c r="E2303" s="4" t="s">
        <v>110</v>
      </c>
      <c r="F2303" s="4" t="s">
        <v>2246</v>
      </c>
      <c r="G2303" s="4" t="s">
        <v>5228</v>
      </c>
      <c r="H2303" s="49" t="s">
        <v>5190</v>
      </c>
      <c r="I2303" s="4" t="s">
        <v>2</v>
      </c>
      <c r="J2303" s="4" t="s">
        <v>76</v>
      </c>
      <c r="K2303" s="4" t="s">
        <v>70</v>
      </c>
      <c r="L2303" s="4" t="s">
        <v>7670</v>
      </c>
      <c r="M2303" s="141"/>
      <c r="N2303" s="4"/>
      <c r="O2303" s="4"/>
      <c r="P2303" s="48" t="s">
        <v>5</v>
      </c>
      <c r="Q2303" s="4"/>
    </row>
    <row r="2304" spans="1:17" ht="49.5" customHeight="1" x14ac:dyDescent="0.2">
      <c r="A2304" s="57">
        <v>4145030</v>
      </c>
      <c r="B2304" s="4" t="s">
        <v>101</v>
      </c>
      <c r="C2304" s="4" t="s">
        <v>9779</v>
      </c>
      <c r="D2304" s="4" t="s">
        <v>109</v>
      </c>
      <c r="E2304" s="4" t="s">
        <v>105</v>
      </c>
      <c r="F2304" s="4" t="s">
        <v>2248</v>
      </c>
      <c r="G2304" s="50" t="s">
        <v>5230</v>
      </c>
      <c r="H2304" s="49" t="s">
        <v>5190</v>
      </c>
      <c r="I2304" s="4" t="s">
        <v>2</v>
      </c>
      <c r="J2304" s="4" t="s">
        <v>76</v>
      </c>
      <c r="K2304" s="4" t="s">
        <v>70</v>
      </c>
      <c r="L2304" s="4" t="s">
        <v>7672</v>
      </c>
      <c r="M2304" s="141"/>
      <c r="N2304" s="4"/>
      <c r="O2304" s="4"/>
      <c r="P2304" s="48" t="s">
        <v>5</v>
      </c>
      <c r="Q2304" s="4"/>
    </row>
    <row r="2305" spans="1:17" ht="49.5" customHeight="1" x14ac:dyDescent="0.2">
      <c r="A2305" s="57">
        <v>4145030</v>
      </c>
      <c r="B2305" s="4" t="s">
        <v>101</v>
      </c>
      <c r="C2305" s="4" t="s">
        <v>9779</v>
      </c>
      <c r="D2305" s="4" t="s">
        <v>110</v>
      </c>
      <c r="E2305" s="4" t="s">
        <v>10</v>
      </c>
      <c r="F2305" s="4" t="s">
        <v>2249</v>
      </c>
      <c r="G2305" s="4" t="s">
        <v>5231</v>
      </c>
      <c r="H2305" s="49" t="s">
        <v>3174</v>
      </c>
      <c r="I2305" s="4" t="s">
        <v>6</v>
      </c>
      <c r="J2305" s="4" t="s">
        <v>3</v>
      </c>
      <c r="K2305" s="4" t="s">
        <v>41</v>
      </c>
      <c r="L2305" s="4" t="s">
        <v>7673</v>
      </c>
      <c r="M2305" s="141" t="s">
        <v>18</v>
      </c>
      <c r="N2305" s="4" t="s">
        <v>9514</v>
      </c>
      <c r="O2305" s="4" t="s">
        <v>3051</v>
      </c>
      <c r="P2305" s="48" t="s">
        <v>5</v>
      </c>
      <c r="Q2305" s="4"/>
    </row>
    <row r="2306" spans="1:17" ht="49.5" customHeight="1" x14ac:dyDescent="0.2">
      <c r="A2306" s="48">
        <v>4145030</v>
      </c>
      <c r="B2306" s="4" t="s">
        <v>101</v>
      </c>
      <c r="C2306" s="4" t="s">
        <v>9760</v>
      </c>
      <c r="D2306" s="4" t="s">
        <v>295</v>
      </c>
      <c r="E2306" s="4" t="s">
        <v>108</v>
      </c>
      <c r="F2306" s="4" t="s">
        <v>2252</v>
      </c>
      <c r="G2306" s="4" t="s">
        <v>5234</v>
      </c>
      <c r="H2306" s="49" t="s">
        <v>3051</v>
      </c>
      <c r="I2306" s="4" t="s">
        <v>6</v>
      </c>
      <c r="J2306" s="4" t="s">
        <v>3</v>
      </c>
      <c r="K2306" s="4" t="s">
        <v>70</v>
      </c>
      <c r="L2306" s="4" t="s">
        <v>7676</v>
      </c>
      <c r="M2306" s="147" t="s">
        <v>17</v>
      </c>
      <c r="N2306" s="4"/>
      <c r="O2306" s="4"/>
      <c r="P2306" s="48" t="s">
        <v>26</v>
      </c>
      <c r="Q2306" s="4"/>
    </row>
    <row r="2307" spans="1:17" ht="49.5" customHeight="1" x14ac:dyDescent="0.2">
      <c r="A2307" s="57">
        <v>4145030</v>
      </c>
      <c r="B2307" s="4" t="s">
        <v>101</v>
      </c>
      <c r="C2307" s="4" t="s">
        <v>9760</v>
      </c>
      <c r="D2307" s="4" t="s">
        <v>1097</v>
      </c>
      <c r="E2307" s="4" t="s">
        <v>108</v>
      </c>
      <c r="F2307" s="4" t="s">
        <v>2254</v>
      </c>
      <c r="G2307" s="4" t="s">
        <v>5236</v>
      </c>
      <c r="H2307" s="49" t="s">
        <v>4796</v>
      </c>
      <c r="I2307" s="4" t="s">
        <v>14</v>
      </c>
      <c r="J2307" s="4" t="s">
        <v>0</v>
      </c>
      <c r="K2307" s="4" t="s">
        <v>41</v>
      </c>
      <c r="L2307" s="4" t="s">
        <v>7678</v>
      </c>
      <c r="M2307" s="141" t="s">
        <v>17</v>
      </c>
      <c r="N2307" s="4" t="s">
        <v>9515</v>
      </c>
      <c r="O2307" s="4" t="s">
        <v>3174</v>
      </c>
      <c r="P2307" s="48" t="s">
        <v>5</v>
      </c>
      <c r="Q2307" s="4"/>
    </row>
    <row r="2308" spans="1:17" ht="49.5" customHeight="1" x14ac:dyDescent="0.2">
      <c r="A2308" s="57">
        <v>4145030</v>
      </c>
      <c r="B2308" s="4" t="s">
        <v>101</v>
      </c>
      <c r="C2308" s="4" t="s">
        <v>9760</v>
      </c>
      <c r="D2308" s="4" t="s">
        <v>298</v>
      </c>
      <c r="E2308" s="4" t="s">
        <v>60</v>
      </c>
      <c r="F2308" s="4" t="s">
        <v>2258</v>
      </c>
      <c r="G2308" s="4" t="s">
        <v>5240</v>
      </c>
      <c r="H2308" s="49" t="s">
        <v>4796</v>
      </c>
      <c r="I2308" s="4" t="s">
        <v>14</v>
      </c>
      <c r="J2308" s="4" t="s">
        <v>0</v>
      </c>
      <c r="K2308" s="4" t="s">
        <v>41</v>
      </c>
      <c r="L2308" s="4" t="s">
        <v>7682</v>
      </c>
      <c r="M2308" s="141"/>
      <c r="N2308" s="4" t="s">
        <v>9516</v>
      </c>
      <c r="O2308" s="4" t="s">
        <v>3051</v>
      </c>
      <c r="P2308" s="48" t="s">
        <v>5</v>
      </c>
      <c r="Q2308" s="4"/>
    </row>
    <row r="2309" spans="1:17" ht="49.5" customHeight="1" x14ac:dyDescent="0.2">
      <c r="A2309" s="57">
        <v>4145030</v>
      </c>
      <c r="B2309" s="4" t="s">
        <v>101</v>
      </c>
      <c r="C2309" s="4" t="s">
        <v>9779</v>
      </c>
      <c r="D2309" s="4" t="s">
        <v>60</v>
      </c>
      <c r="E2309" s="4" t="s">
        <v>298</v>
      </c>
      <c r="F2309" s="4" t="s">
        <v>2259</v>
      </c>
      <c r="G2309" s="4" t="s">
        <v>5241</v>
      </c>
      <c r="H2309" s="49" t="s">
        <v>5190</v>
      </c>
      <c r="I2309" s="4" t="s">
        <v>27</v>
      </c>
      <c r="J2309" s="4" t="s">
        <v>19</v>
      </c>
      <c r="K2309" s="4" t="s">
        <v>41</v>
      </c>
      <c r="L2309" s="4" t="s">
        <v>7683</v>
      </c>
      <c r="M2309" s="141"/>
      <c r="N2309" s="4" t="s">
        <v>9517</v>
      </c>
      <c r="O2309" s="4" t="s">
        <v>3006</v>
      </c>
      <c r="P2309" s="48" t="s">
        <v>5</v>
      </c>
      <c r="Q2309" s="4"/>
    </row>
    <row r="2310" spans="1:17" ht="49.5" customHeight="1" x14ac:dyDescent="0.2">
      <c r="A2310" s="57">
        <v>4145030</v>
      </c>
      <c r="B2310" s="4" t="s">
        <v>101</v>
      </c>
      <c r="C2310" s="4" t="s">
        <v>9760</v>
      </c>
      <c r="D2310" s="4" t="s">
        <v>298</v>
      </c>
      <c r="E2310" s="4" t="s">
        <v>60</v>
      </c>
      <c r="F2310" s="4" t="s">
        <v>2261</v>
      </c>
      <c r="G2310" s="4" t="s">
        <v>5243</v>
      </c>
      <c r="H2310" s="49" t="s">
        <v>5190</v>
      </c>
      <c r="I2310" s="4" t="s">
        <v>9</v>
      </c>
      <c r="J2310" s="4" t="s">
        <v>19</v>
      </c>
      <c r="K2310" s="4" t="s">
        <v>44</v>
      </c>
      <c r="L2310" s="4" t="s">
        <v>7685</v>
      </c>
      <c r="M2310" s="141"/>
      <c r="N2310" s="4" t="s">
        <v>9518</v>
      </c>
      <c r="O2310" s="4" t="s">
        <v>4372</v>
      </c>
      <c r="P2310" s="48" t="s">
        <v>5</v>
      </c>
      <c r="Q2310" s="4"/>
    </row>
    <row r="2311" spans="1:17" ht="49.5" customHeight="1" x14ac:dyDescent="0.2">
      <c r="A2311" s="57">
        <v>4145030</v>
      </c>
      <c r="B2311" s="4" t="s">
        <v>101</v>
      </c>
      <c r="C2311" s="4" t="s">
        <v>9760</v>
      </c>
      <c r="D2311" s="4" t="s">
        <v>298</v>
      </c>
      <c r="E2311" s="4" t="s">
        <v>60</v>
      </c>
      <c r="F2311" s="4" t="s">
        <v>2262</v>
      </c>
      <c r="G2311" s="4" t="s">
        <v>5244</v>
      </c>
      <c r="H2311" s="49" t="s">
        <v>4796</v>
      </c>
      <c r="I2311" s="4" t="s">
        <v>14</v>
      </c>
      <c r="J2311" s="4" t="s">
        <v>0</v>
      </c>
      <c r="K2311" s="4" t="s">
        <v>44</v>
      </c>
      <c r="L2311" s="4" t="s">
        <v>7686</v>
      </c>
      <c r="M2311" s="141"/>
      <c r="N2311" s="4" t="s">
        <v>9519</v>
      </c>
      <c r="O2311" s="4" t="s">
        <v>3006</v>
      </c>
      <c r="P2311" s="48" t="s">
        <v>5</v>
      </c>
      <c r="Q2311" s="4"/>
    </row>
    <row r="2312" spans="1:17" ht="49.5" customHeight="1" x14ac:dyDescent="0.2">
      <c r="A2312" s="57">
        <v>4145030</v>
      </c>
      <c r="B2312" s="4" t="s">
        <v>101</v>
      </c>
      <c r="C2312" s="4" t="s">
        <v>9760</v>
      </c>
      <c r="D2312" s="4" t="s">
        <v>303</v>
      </c>
      <c r="E2312" s="4" t="s">
        <v>108</v>
      </c>
      <c r="F2312" s="4" t="s">
        <v>2271</v>
      </c>
      <c r="G2312" s="4" t="s">
        <v>5253</v>
      </c>
      <c r="H2312" s="49" t="s">
        <v>4896</v>
      </c>
      <c r="I2312" s="4" t="s">
        <v>6</v>
      </c>
      <c r="J2312" s="4" t="s">
        <v>3</v>
      </c>
      <c r="K2312" s="4" t="s">
        <v>41</v>
      </c>
      <c r="L2312" s="4" t="s">
        <v>7695</v>
      </c>
      <c r="M2312" s="141" t="s">
        <v>69</v>
      </c>
      <c r="N2312" s="4" t="s">
        <v>9522</v>
      </c>
      <c r="O2312" s="4" t="s">
        <v>3006</v>
      </c>
      <c r="P2312" s="48" t="s">
        <v>5</v>
      </c>
      <c r="Q2312" s="4"/>
    </row>
    <row r="2313" spans="1:17" ht="49.5" customHeight="1" x14ac:dyDescent="0.2">
      <c r="A2313" s="57">
        <v>4145030</v>
      </c>
      <c r="B2313" s="4" t="s">
        <v>101</v>
      </c>
      <c r="C2313" s="4" t="s">
        <v>9760</v>
      </c>
      <c r="D2313" s="4" t="s">
        <v>298</v>
      </c>
      <c r="E2313" s="4" t="s">
        <v>60</v>
      </c>
      <c r="F2313" s="4" t="s">
        <v>2275</v>
      </c>
      <c r="G2313" s="50" t="s">
        <v>5257</v>
      </c>
      <c r="H2313" s="49" t="s">
        <v>3789</v>
      </c>
      <c r="I2313" s="4" t="s">
        <v>9</v>
      </c>
      <c r="J2313" s="4" t="s">
        <v>0</v>
      </c>
      <c r="K2313" s="4" t="s">
        <v>41</v>
      </c>
      <c r="L2313" s="4" t="s">
        <v>7699</v>
      </c>
      <c r="M2313" s="141"/>
      <c r="N2313" s="4" t="s">
        <v>9523</v>
      </c>
      <c r="O2313" s="4" t="s">
        <v>3174</v>
      </c>
      <c r="P2313" s="48" t="s">
        <v>5</v>
      </c>
      <c r="Q2313" s="4"/>
    </row>
    <row r="2314" spans="1:17" ht="49.5" customHeight="1" x14ac:dyDescent="0.2">
      <c r="A2314" s="57">
        <v>4145030</v>
      </c>
      <c r="B2314" s="4" t="s">
        <v>101</v>
      </c>
      <c r="C2314" s="4" t="s">
        <v>9779</v>
      </c>
      <c r="D2314" s="4" t="s">
        <v>109</v>
      </c>
      <c r="E2314" s="4" t="s">
        <v>10</v>
      </c>
      <c r="F2314" s="4" t="s">
        <v>2278</v>
      </c>
      <c r="G2314" s="50" t="s">
        <v>5260</v>
      </c>
      <c r="H2314" s="49" t="s">
        <v>3789</v>
      </c>
      <c r="I2314" s="4" t="s">
        <v>9</v>
      </c>
      <c r="J2314" s="4" t="s">
        <v>19</v>
      </c>
      <c r="K2314" s="4" t="s">
        <v>70</v>
      </c>
      <c r="L2314" s="4" t="s">
        <v>7701</v>
      </c>
      <c r="M2314" s="141"/>
      <c r="N2314" s="4"/>
      <c r="O2314" s="4"/>
      <c r="P2314" s="48" t="s">
        <v>5</v>
      </c>
      <c r="Q2314" s="4"/>
    </row>
    <row r="2315" spans="1:17" ht="49.5" customHeight="1" x14ac:dyDescent="0.2">
      <c r="A2315" s="57">
        <v>4145030</v>
      </c>
      <c r="B2315" s="4" t="s">
        <v>101</v>
      </c>
      <c r="C2315" s="4" t="s">
        <v>9779</v>
      </c>
      <c r="D2315" s="4" t="s">
        <v>60</v>
      </c>
      <c r="E2315" s="4" t="s">
        <v>298</v>
      </c>
      <c r="F2315" s="4" t="s">
        <v>2280</v>
      </c>
      <c r="G2315" s="50" t="s">
        <v>5262</v>
      </c>
      <c r="H2315" s="49" t="s">
        <v>3174</v>
      </c>
      <c r="I2315" s="4" t="s">
        <v>6</v>
      </c>
      <c r="J2315" s="4" t="s">
        <v>3</v>
      </c>
      <c r="K2315" s="4" t="s">
        <v>41</v>
      </c>
      <c r="L2315" s="4" t="s">
        <v>7703</v>
      </c>
      <c r="M2315" s="141"/>
      <c r="N2315" s="4" t="s">
        <v>9525</v>
      </c>
      <c r="O2315" s="4" t="s">
        <v>3006</v>
      </c>
      <c r="P2315" s="48" t="s">
        <v>5</v>
      </c>
      <c r="Q2315" s="4"/>
    </row>
    <row r="2316" spans="1:17" ht="49.5" customHeight="1" x14ac:dyDescent="0.2">
      <c r="A2316" s="57">
        <v>4145030</v>
      </c>
      <c r="B2316" s="4" t="s">
        <v>101</v>
      </c>
      <c r="C2316" s="4" t="s">
        <v>9760</v>
      </c>
      <c r="D2316" s="4" t="s">
        <v>898</v>
      </c>
      <c r="E2316" s="4" t="s">
        <v>108</v>
      </c>
      <c r="F2316" s="4" t="s">
        <v>2282</v>
      </c>
      <c r="G2316" s="50" t="s">
        <v>5264</v>
      </c>
      <c r="H2316" s="49" t="s">
        <v>3208</v>
      </c>
      <c r="I2316" s="4" t="s">
        <v>6</v>
      </c>
      <c r="J2316" s="4" t="s">
        <v>3</v>
      </c>
      <c r="K2316" s="4" t="s">
        <v>41</v>
      </c>
      <c r="L2316" s="4" t="s">
        <v>7705</v>
      </c>
      <c r="M2316" s="141" t="s">
        <v>17</v>
      </c>
      <c r="N2316" s="4" t="s">
        <v>9526</v>
      </c>
      <c r="O2316" s="4" t="s">
        <v>3006</v>
      </c>
      <c r="P2316" s="48" t="s">
        <v>5</v>
      </c>
      <c r="Q2316" s="4"/>
    </row>
    <row r="2317" spans="1:17" ht="49.5" customHeight="1" x14ac:dyDescent="0.2">
      <c r="A2317" s="57">
        <v>4145030</v>
      </c>
      <c r="B2317" s="4" t="s">
        <v>101</v>
      </c>
      <c r="C2317" s="4" t="s">
        <v>9760</v>
      </c>
      <c r="D2317" s="4" t="s">
        <v>326</v>
      </c>
      <c r="E2317" s="4" t="s">
        <v>108</v>
      </c>
      <c r="F2317" s="4" t="s">
        <v>2286</v>
      </c>
      <c r="G2317" s="4" t="s">
        <v>5268</v>
      </c>
      <c r="H2317" s="49" t="s">
        <v>3789</v>
      </c>
      <c r="I2317" s="4" t="s">
        <v>27</v>
      </c>
      <c r="J2317" s="4" t="s">
        <v>19</v>
      </c>
      <c r="K2317" s="4" t="s">
        <v>41</v>
      </c>
      <c r="L2317" s="4" t="s">
        <v>7709</v>
      </c>
      <c r="M2317" s="141" t="s">
        <v>17</v>
      </c>
      <c r="N2317" s="4" t="s">
        <v>9527</v>
      </c>
      <c r="O2317" s="4" t="s">
        <v>3051</v>
      </c>
      <c r="P2317" s="48" t="s">
        <v>5</v>
      </c>
      <c r="Q2317" s="4"/>
    </row>
    <row r="2318" spans="1:17" ht="49.5" customHeight="1" x14ac:dyDescent="0.2">
      <c r="A2318" s="57">
        <v>4145030</v>
      </c>
      <c r="B2318" s="4" t="s">
        <v>101</v>
      </c>
      <c r="C2318" s="4" t="s">
        <v>9760</v>
      </c>
      <c r="D2318" s="4" t="s">
        <v>307</v>
      </c>
      <c r="E2318" s="4" t="s">
        <v>108</v>
      </c>
      <c r="F2318" s="4" t="s">
        <v>2289</v>
      </c>
      <c r="G2318" s="4" t="s">
        <v>5271</v>
      </c>
      <c r="H2318" s="49" t="s">
        <v>3789</v>
      </c>
      <c r="I2318" s="4" t="s">
        <v>9</v>
      </c>
      <c r="J2318" s="4" t="s">
        <v>19</v>
      </c>
      <c r="K2318" s="4" t="s">
        <v>41</v>
      </c>
      <c r="L2318" s="4" t="s">
        <v>7712</v>
      </c>
      <c r="M2318" s="141" t="s">
        <v>17</v>
      </c>
      <c r="N2318" s="4" t="s">
        <v>9528</v>
      </c>
      <c r="O2318" s="4" t="s">
        <v>9282</v>
      </c>
      <c r="P2318" s="48" t="s">
        <v>5</v>
      </c>
      <c r="Q2318" s="4"/>
    </row>
    <row r="2319" spans="1:17" ht="49.5" customHeight="1" x14ac:dyDescent="0.2">
      <c r="A2319" s="57">
        <v>4145030</v>
      </c>
      <c r="B2319" s="4" t="s">
        <v>101</v>
      </c>
      <c r="C2319" s="4" t="s">
        <v>9760</v>
      </c>
      <c r="D2319" s="4" t="s">
        <v>898</v>
      </c>
      <c r="E2319" s="4" t="s">
        <v>108</v>
      </c>
      <c r="F2319" s="4" t="s">
        <v>2297</v>
      </c>
      <c r="G2319" s="4" t="s">
        <v>5279</v>
      </c>
      <c r="H2319" s="49" t="s">
        <v>3208</v>
      </c>
      <c r="I2319" s="4" t="s">
        <v>6</v>
      </c>
      <c r="J2319" s="4" t="s">
        <v>3</v>
      </c>
      <c r="K2319" s="4" t="s">
        <v>41</v>
      </c>
      <c r="L2319" s="4" t="s">
        <v>7720</v>
      </c>
      <c r="M2319" s="141" t="s">
        <v>20</v>
      </c>
      <c r="N2319" s="4" t="s">
        <v>9530</v>
      </c>
      <c r="O2319" s="4" t="s">
        <v>3174</v>
      </c>
      <c r="P2319" s="48" t="s">
        <v>5</v>
      </c>
      <c r="Q2319" s="4"/>
    </row>
    <row r="2320" spans="1:17" ht="49.5" customHeight="1" x14ac:dyDescent="0.2">
      <c r="A2320" s="57">
        <v>4145030</v>
      </c>
      <c r="B2320" s="4" t="s">
        <v>101</v>
      </c>
      <c r="C2320" s="4" t="s">
        <v>9760</v>
      </c>
      <c r="D2320" s="4" t="s">
        <v>303</v>
      </c>
      <c r="E2320" s="4" t="s">
        <v>108</v>
      </c>
      <c r="F2320" s="4" t="s">
        <v>2298</v>
      </c>
      <c r="G2320" s="50" t="s">
        <v>5280</v>
      </c>
      <c r="H2320" s="49" t="s">
        <v>4896</v>
      </c>
      <c r="I2320" s="4" t="s">
        <v>6</v>
      </c>
      <c r="J2320" s="4" t="s">
        <v>3</v>
      </c>
      <c r="K2320" s="4" t="s">
        <v>41</v>
      </c>
      <c r="L2320" s="4" t="s">
        <v>7721</v>
      </c>
      <c r="M2320" s="141" t="s">
        <v>64</v>
      </c>
      <c r="N2320" s="4" t="s">
        <v>9531</v>
      </c>
      <c r="O2320" s="4" t="s">
        <v>3174</v>
      </c>
      <c r="P2320" s="48" t="s">
        <v>5</v>
      </c>
      <c r="Q2320" s="4"/>
    </row>
    <row r="2321" spans="1:17" ht="49.5" customHeight="1" x14ac:dyDescent="0.2">
      <c r="A2321" s="57">
        <v>4145030</v>
      </c>
      <c r="B2321" s="4" t="s">
        <v>101</v>
      </c>
      <c r="C2321" s="4" t="s">
        <v>9760</v>
      </c>
      <c r="D2321" s="4" t="s">
        <v>897</v>
      </c>
      <c r="E2321" s="4" t="s">
        <v>108</v>
      </c>
      <c r="F2321" s="4" t="s">
        <v>2302</v>
      </c>
      <c r="G2321" s="50" t="s">
        <v>5284</v>
      </c>
      <c r="H2321" s="49" t="s">
        <v>3789</v>
      </c>
      <c r="I2321" s="4" t="s">
        <v>27</v>
      </c>
      <c r="J2321" s="4" t="s">
        <v>19</v>
      </c>
      <c r="K2321" s="4" t="s">
        <v>41</v>
      </c>
      <c r="L2321" s="4" t="s">
        <v>7725</v>
      </c>
      <c r="M2321" s="141" t="s">
        <v>17</v>
      </c>
      <c r="N2321" s="4" t="s">
        <v>9532</v>
      </c>
      <c r="O2321" s="4" t="s">
        <v>3174</v>
      </c>
      <c r="P2321" s="48" t="s">
        <v>5</v>
      </c>
      <c r="Q2321" s="4"/>
    </row>
    <row r="2322" spans="1:17" ht="49.5" customHeight="1" x14ac:dyDescent="0.2">
      <c r="A2322" s="57">
        <v>4145030</v>
      </c>
      <c r="B2322" s="4" t="s">
        <v>101</v>
      </c>
      <c r="C2322" s="4" t="s">
        <v>9760</v>
      </c>
      <c r="D2322" s="4" t="s">
        <v>303</v>
      </c>
      <c r="E2322" s="4" t="s">
        <v>108</v>
      </c>
      <c r="F2322" s="4" t="s">
        <v>2316</v>
      </c>
      <c r="G2322" s="50" t="s">
        <v>5298</v>
      </c>
      <c r="H2322" s="49" t="s">
        <v>4896</v>
      </c>
      <c r="I2322" s="4" t="s">
        <v>6</v>
      </c>
      <c r="J2322" s="4" t="s">
        <v>3</v>
      </c>
      <c r="K2322" s="4" t="s">
        <v>41</v>
      </c>
      <c r="L2322" s="4" t="s">
        <v>7739</v>
      </c>
      <c r="M2322" s="141" t="s">
        <v>17</v>
      </c>
      <c r="N2322" s="4" t="s">
        <v>9535</v>
      </c>
      <c r="O2322" s="4" t="s">
        <v>3174</v>
      </c>
      <c r="P2322" s="48" t="s">
        <v>5</v>
      </c>
      <c r="Q2322" s="4"/>
    </row>
    <row r="2323" spans="1:17" ht="49.5" customHeight="1" x14ac:dyDescent="0.2">
      <c r="A2323" s="57">
        <v>4145030</v>
      </c>
      <c r="B2323" s="4" t="s">
        <v>101</v>
      </c>
      <c r="C2323" s="4" t="s">
        <v>9760</v>
      </c>
      <c r="D2323" s="4" t="s">
        <v>303</v>
      </c>
      <c r="E2323" s="4" t="s">
        <v>108</v>
      </c>
      <c r="F2323" s="4" t="s">
        <v>2317</v>
      </c>
      <c r="G2323" s="50" t="s">
        <v>5299</v>
      </c>
      <c r="H2323" s="49" t="s">
        <v>3208</v>
      </c>
      <c r="I2323" s="4" t="s">
        <v>6</v>
      </c>
      <c r="J2323" s="4" t="s">
        <v>3</v>
      </c>
      <c r="K2323" s="4" t="s">
        <v>41</v>
      </c>
      <c r="L2323" s="4" t="s">
        <v>7740</v>
      </c>
      <c r="M2323" s="141" t="s">
        <v>69</v>
      </c>
      <c r="N2323" s="4" t="s">
        <v>9536</v>
      </c>
      <c r="O2323" s="4" t="s">
        <v>3174</v>
      </c>
      <c r="P2323" s="48" t="s">
        <v>5</v>
      </c>
      <c r="Q2323" s="4"/>
    </row>
    <row r="2324" spans="1:17" ht="49.5" customHeight="1" x14ac:dyDescent="0.2">
      <c r="A2324" s="57">
        <v>4145030</v>
      </c>
      <c r="B2324" s="4" t="s">
        <v>101</v>
      </c>
      <c r="C2324" s="4" t="s">
        <v>9760</v>
      </c>
      <c r="D2324" s="4" t="s">
        <v>897</v>
      </c>
      <c r="E2324" s="4" t="s">
        <v>108</v>
      </c>
      <c r="F2324" s="4" t="s">
        <v>2325</v>
      </c>
      <c r="G2324" s="50" t="s">
        <v>5307</v>
      </c>
      <c r="H2324" s="49" t="s">
        <v>3655</v>
      </c>
      <c r="I2324" s="4" t="s">
        <v>14</v>
      </c>
      <c r="J2324" s="4" t="s">
        <v>0</v>
      </c>
      <c r="K2324" s="4" t="s">
        <v>41</v>
      </c>
      <c r="L2324" s="4" t="s">
        <v>7748</v>
      </c>
      <c r="M2324" s="141" t="s">
        <v>64</v>
      </c>
      <c r="N2324" s="4" t="s">
        <v>9538</v>
      </c>
      <c r="O2324" s="4" t="s">
        <v>3174</v>
      </c>
      <c r="P2324" s="48" t="s">
        <v>5</v>
      </c>
      <c r="Q2324" s="4"/>
    </row>
    <row r="2325" spans="1:17" ht="49.5" customHeight="1" x14ac:dyDescent="0.2">
      <c r="A2325" s="57">
        <v>4145030</v>
      </c>
      <c r="B2325" s="4" t="s">
        <v>101</v>
      </c>
      <c r="C2325" s="4" t="s">
        <v>9760</v>
      </c>
      <c r="D2325" s="4" t="s">
        <v>295</v>
      </c>
      <c r="E2325" s="4" t="s">
        <v>108</v>
      </c>
      <c r="F2325" s="4" t="s">
        <v>2326</v>
      </c>
      <c r="G2325" s="50" t="s">
        <v>5308</v>
      </c>
      <c r="H2325" s="49" t="s">
        <v>3208</v>
      </c>
      <c r="I2325" s="4" t="s">
        <v>6</v>
      </c>
      <c r="J2325" s="4" t="s">
        <v>3</v>
      </c>
      <c r="K2325" s="4" t="s">
        <v>41</v>
      </c>
      <c r="L2325" s="4" t="s">
        <v>7749</v>
      </c>
      <c r="M2325" s="147" t="s">
        <v>17</v>
      </c>
      <c r="N2325" s="4" t="s">
        <v>9539</v>
      </c>
      <c r="O2325" s="4" t="s">
        <v>4372</v>
      </c>
      <c r="P2325" s="48" t="s">
        <v>26</v>
      </c>
      <c r="Q2325" s="4"/>
    </row>
    <row r="2326" spans="1:17" ht="49.5" customHeight="1" x14ac:dyDescent="0.2">
      <c r="A2326" s="57">
        <v>4145030</v>
      </c>
      <c r="B2326" s="4" t="s">
        <v>101</v>
      </c>
      <c r="C2326" s="4" t="s">
        <v>9760</v>
      </c>
      <c r="D2326" s="4" t="s">
        <v>295</v>
      </c>
      <c r="E2326" s="4" t="s">
        <v>108</v>
      </c>
      <c r="F2326" s="4" t="s">
        <v>2328</v>
      </c>
      <c r="G2326" s="4" t="s">
        <v>5310</v>
      </c>
      <c r="H2326" s="49" t="s">
        <v>4372</v>
      </c>
      <c r="I2326" s="4" t="s">
        <v>6</v>
      </c>
      <c r="J2326" s="4" t="s">
        <v>3</v>
      </c>
      <c r="K2326" s="4" t="s">
        <v>41</v>
      </c>
      <c r="L2326" s="4" t="s">
        <v>7751</v>
      </c>
      <c r="M2326" s="141" t="s">
        <v>17</v>
      </c>
      <c r="N2326" s="4" t="s">
        <v>9541</v>
      </c>
      <c r="O2326" s="4" t="s">
        <v>4372</v>
      </c>
      <c r="P2326" s="48" t="s">
        <v>5</v>
      </c>
      <c r="Q2326" s="4"/>
    </row>
    <row r="2327" spans="1:17" ht="49.5" customHeight="1" x14ac:dyDescent="0.2">
      <c r="A2327" s="57">
        <v>4145030</v>
      </c>
      <c r="B2327" s="4" t="s">
        <v>101</v>
      </c>
      <c r="C2327" s="4" t="s">
        <v>9760</v>
      </c>
      <c r="D2327" s="4" t="s">
        <v>298</v>
      </c>
      <c r="E2327" s="4" t="s">
        <v>60</v>
      </c>
      <c r="F2327" s="4" t="s">
        <v>2330</v>
      </c>
      <c r="G2327" s="4" t="s">
        <v>5312</v>
      </c>
      <c r="H2327" s="49" t="s">
        <v>3655</v>
      </c>
      <c r="I2327" s="4" t="s">
        <v>14</v>
      </c>
      <c r="J2327" s="4" t="s">
        <v>0</v>
      </c>
      <c r="K2327" s="4" t="s">
        <v>70</v>
      </c>
      <c r="L2327" s="4" t="s">
        <v>7753</v>
      </c>
      <c r="M2327" s="141"/>
      <c r="N2327" s="4"/>
      <c r="O2327" s="4"/>
      <c r="P2327" s="48" t="s">
        <v>5</v>
      </c>
      <c r="Q2327" s="4"/>
    </row>
    <row r="2328" spans="1:17" ht="49.5" customHeight="1" x14ac:dyDescent="0.2">
      <c r="A2328" s="57">
        <v>4145030</v>
      </c>
      <c r="B2328" s="4" t="s">
        <v>101</v>
      </c>
      <c r="C2328" s="4" t="s">
        <v>9760</v>
      </c>
      <c r="D2328" s="4" t="s">
        <v>898</v>
      </c>
      <c r="E2328" s="4" t="s">
        <v>108</v>
      </c>
      <c r="F2328" s="4" t="s">
        <v>2331</v>
      </c>
      <c r="G2328" s="4" t="s">
        <v>5313</v>
      </c>
      <c r="H2328" s="49" t="s">
        <v>4372</v>
      </c>
      <c r="I2328" s="4" t="s">
        <v>6</v>
      </c>
      <c r="J2328" s="4" t="s">
        <v>3</v>
      </c>
      <c r="K2328" s="4" t="s">
        <v>41</v>
      </c>
      <c r="L2328" s="4" t="s">
        <v>7754</v>
      </c>
      <c r="M2328" s="141" t="s">
        <v>15</v>
      </c>
      <c r="N2328" s="4" t="s">
        <v>9542</v>
      </c>
      <c r="O2328" s="4" t="s">
        <v>3051</v>
      </c>
      <c r="P2328" s="48" t="s">
        <v>5</v>
      </c>
      <c r="Q2328" s="4"/>
    </row>
    <row r="2329" spans="1:17" ht="49.5" customHeight="1" x14ac:dyDescent="0.2">
      <c r="A2329" s="57">
        <v>4145030</v>
      </c>
      <c r="B2329" s="4" t="s">
        <v>101</v>
      </c>
      <c r="C2329" s="4" t="s">
        <v>9760</v>
      </c>
      <c r="D2329" s="4" t="s">
        <v>295</v>
      </c>
      <c r="E2329" s="4" t="s">
        <v>108</v>
      </c>
      <c r="F2329" s="4" t="s">
        <v>2333</v>
      </c>
      <c r="G2329" s="4" t="s">
        <v>5315</v>
      </c>
      <c r="H2329" s="49" t="s">
        <v>4372</v>
      </c>
      <c r="I2329" s="4" t="s">
        <v>6</v>
      </c>
      <c r="J2329" s="4" t="s">
        <v>3</v>
      </c>
      <c r="K2329" s="4" t="s">
        <v>41</v>
      </c>
      <c r="L2329" s="4" t="s">
        <v>7756</v>
      </c>
      <c r="M2329" s="141" t="s">
        <v>15</v>
      </c>
      <c r="N2329" s="4" t="s">
        <v>9543</v>
      </c>
      <c r="O2329" s="4" t="s">
        <v>3208</v>
      </c>
      <c r="P2329" s="48" t="s">
        <v>5</v>
      </c>
      <c r="Q2329" s="4"/>
    </row>
    <row r="2330" spans="1:17" ht="49.5" customHeight="1" x14ac:dyDescent="0.2">
      <c r="A2330" s="57">
        <v>4145030</v>
      </c>
      <c r="B2330" s="4" t="s">
        <v>101</v>
      </c>
      <c r="C2330" s="4" t="s">
        <v>9760</v>
      </c>
      <c r="D2330" s="4" t="s">
        <v>298</v>
      </c>
      <c r="E2330" s="4" t="s">
        <v>60</v>
      </c>
      <c r="F2330" s="4" t="s">
        <v>2335</v>
      </c>
      <c r="G2330" s="50" t="s">
        <v>5317</v>
      </c>
      <c r="H2330" s="49" t="s">
        <v>3835</v>
      </c>
      <c r="I2330" s="4" t="s">
        <v>9</v>
      </c>
      <c r="J2330" s="4" t="s">
        <v>76</v>
      </c>
      <c r="K2330" s="4" t="s">
        <v>41</v>
      </c>
      <c r="L2330" s="4" t="s">
        <v>7758</v>
      </c>
      <c r="M2330" s="141"/>
      <c r="N2330" s="4" t="s">
        <v>9544</v>
      </c>
      <c r="O2330" s="4" t="s">
        <v>3208</v>
      </c>
      <c r="P2330" s="48" t="s">
        <v>5</v>
      </c>
      <c r="Q2330" s="4"/>
    </row>
    <row r="2331" spans="1:17" ht="49.5" customHeight="1" x14ac:dyDescent="0.2">
      <c r="A2331" s="57">
        <v>4145030</v>
      </c>
      <c r="B2331" s="4" t="s">
        <v>101</v>
      </c>
      <c r="C2331" s="4" t="s">
        <v>9779</v>
      </c>
      <c r="D2331" s="4" t="s">
        <v>60</v>
      </c>
      <c r="E2331" s="4" t="s">
        <v>316</v>
      </c>
      <c r="F2331" s="4" t="s">
        <v>2340</v>
      </c>
      <c r="G2331" s="50" t="s">
        <v>5322</v>
      </c>
      <c r="H2331" s="49" t="s">
        <v>3174</v>
      </c>
      <c r="I2331" s="4" t="s">
        <v>6</v>
      </c>
      <c r="J2331" s="4" t="s">
        <v>3</v>
      </c>
      <c r="K2331" s="4" t="s">
        <v>70</v>
      </c>
      <c r="L2331" s="4" t="s">
        <v>7762</v>
      </c>
      <c r="M2331" s="147"/>
      <c r="N2331" s="4"/>
      <c r="O2331" s="4"/>
      <c r="P2331" s="48" t="s">
        <v>26</v>
      </c>
      <c r="Q2331" s="4"/>
    </row>
    <row r="2332" spans="1:17" ht="49.5" customHeight="1" x14ac:dyDescent="0.2">
      <c r="A2332" s="57">
        <v>4145030</v>
      </c>
      <c r="B2332" s="4" t="s">
        <v>101</v>
      </c>
      <c r="C2332" s="4" t="s">
        <v>9779</v>
      </c>
      <c r="D2332" s="4" t="s">
        <v>2341</v>
      </c>
      <c r="E2332" s="4" t="s">
        <v>312</v>
      </c>
      <c r="F2332" s="4" t="s">
        <v>2342</v>
      </c>
      <c r="G2332" s="50" t="s">
        <v>5323</v>
      </c>
      <c r="H2332" s="49" t="s">
        <v>3835</v>
      </c>
      <c r="I2332" s="4" t="s">
        <v>2</v>
      </c>
      <c r="J2332" s="4" t="s">
        <v>0</v>
      </c>
      <c r="K2332" s="4" t="s">
        <v>70</v>
      </c>
      <c r="L2332" s="4" t="s">
        <v>7763</v>
      </c>
      <c r="M2332" s="141"/>
      <c r="N2332" s="4"/>
      <c r="O2332" s="4"/>
      <c r="P2332" s="48" t="s">
        <v>5</v>
      </c>
      <c r="Q2332" s="4"/>
    </row>
    <row r="2333" spans="1:17" ht="49.5" customHeight="1" x14ac:dyDescent="0.2">
      <c r="A2333" s="57">
        <v>4145030</v>
      </c>
      <c r="B2333" s="4" t="s">
        <v>101</v>
      </c>
      <c r="C2333" s="4" t="s">
        <v>9760</v>
      </c>
      <c r="D2333" s="4" t="s">
        <v>298</v>
      </c>
      <c r="E2333" s="4" t="s">
        <v>60</v>
      </c>
      <c r="F2333" s="4" t="s">
        <v>2346</v>
      </c>
      <c r="G2333" s="4" t="s">
        <v>5327</v>
      </c>
      <c r="H2333" s="49" t="s">
        <v>3835</v>
      </c>
      <c r="I2333" s="4" t="s">
        <v>9</v>
      </c>
      <c r="J2333" s="4" t="s">
        <v>3</v>
      </c>
      <c r="K2333" s="4" t="s">
        <v>41</v>
      </c>
      <c r="L2333" s="4" t="s">
        <v>7767</v>
      </c>
      <c r="M2333" s="141"/>
      <c r="N2333" s="4" t="s">
        <v>9545</v>
      </c>
      <c r="O2333" s="4" t="s">
        <v>3208</v>
      </c>
      <c r="P2333" s="48" t="s">
        <v>5</v>
      </c>
      <c r="Q2333" s="4"/>
    </row>
    <row r="2334" spans="1:17" ht="49.5" customHeight="1" x14ac:dyDescent="0.2">
      <c r="A2334" s="57">
        <v>4145030</v>
      </c>
      <c r="B2334" s="4" t="s">
        <v>101</v>
      </c>
      <c r="C2334" s="4" t="s">
        <v>9760</v>
      </c>
      <c r="D2334" s="4" t="s">
        <v>298</v>
      </c>
      <c r="E2334" s="4" t="s">
        <v>60</v>
      </c>
      <c r="F2334" s="4" t="s">
        <v>2348</v>
      </c>
      <c r="G2334" s="4" t="s">
        <v>5329</v>
      </c>
      <c r="H2334" s="49" t="s">
        <v>3835</v>
      </c>
      <c r="I2334" s="4" t="s">
        <v>2</v>
      </c>
      <c r="J2334" s="4" t="s">
        <v>0</v>
      </c>
      <c r="K2334" s="4" t="s">
        <v>70</v>
      </c>
      <c r="L2334" s="4" t="s">
        <v>7769</v>
      </c>
      <c r="M2334" s="141"/>
      <c r="N2334" s="4"/>
      <c r="O2334" s="4"/>
      <c r="P2334" s="48" t="s">
        <v>5</v>
      </c>
      <c r="Q2334" s="4"/>
    </row>
    <row r="2335" spans="1:17" ht="49.5" customHeight="1" x14ac:dyDescent="0.2">
      <c r="A2335" s="57">
        <v>4145030</v>
      </c>
      <c r="B2335" s="4" t="s">
        <v>101</v>
      </c>
      <c r="C2335" s="4" t="s">
        <v>9760</v>
      </c>
      <c r="D2335" s="4" t="s">
        <v>298</v>
      </c>
      <c r="E2335" s="4" t="s">
        <v>60</v>
      </c>
      <c r="F2335" s="4" t="s">
        <v>2349</v>
      </c>
      <c r="G2335" s="50" t="s">
        <v>5330</v>
      </c>
      <c r="H2335" s="49" t="s">
        <v>4372</v>
      </c>
      <c r="I2335" s="4" t="s">
        <v>6</v>
      </c>
      <c r="J2335" s="4" t="s">
        <v>3</v>
      </c>
      <c r="K2335" s="4" t="s">
        <v>44</v>
      </c>
      <c r="L2335" s="4" t="s">
        <v>7770</v>
      </c>
      <c r="M2335" s="141"/>
      <c r="N2335" s="4" t="s">
        <v>9546</v>
      </c>
      <c r="O2335" s="4" t="s">
        <v>3174</v>
      </c>
      <c r="P2335" s="48" t="s">
        <v>5</v>
      </c>
      <c r="Q2335" s="4"/>
    </row>
    <row r="2336" spans="1:17" ht="49.5" customHeight="1" x14ac:dyDescent="0.2">
      <c r="A2336" s="57">
        <v>4145030</v>
      </c>
      <c r="B2336" s="4" t="s">
        <v>101</v>
      </c>
      <c r="C2336" s="4" t="s">
        <v>9760</v>
      </c>
      <c r="D2336" s="4" t="s">
        <v>298</v>
      </c>
      <c r="E2336" s="4" t="s">
        <v>60</v>
      </c>
      <c r="F2336" s="4" t="s">
        <v>2351</v>
      </c>
      <c r="G2336" s="50" t="s">
        <v>5332</v>
      </c>
      <c r="H2336" s="49" t="s">
        <v>3835</v>
      </c>
      <c r="I2336" s="4" t="s">
        <v>27</v>
      </c>
      <c r="J2336" s="4" t="s">
        <v>0</v>
      </c>
      <c r="K2336" s="4" t="s">
        <v>70</v>
      </c>
      <c r="L2336" s="4" t="s">
        <v>7772</v>
      </c>
      <c r="M2336" s="141"/>
      <c r="N2336" s="4"/>
      <c r="O2336" s="4"/>
      <c r="P2336" s="48" t="s">
        <v>5</v>
      </c>
      <c r="Q2336" s="4"/>
    </row>
    <row r="2337" spans="1:17" ht="49.5" customHeight="1" x14ac:dyDescent="0.2">
      <c r="A2337" s="57">
        <v>4145030</v>
      </c>
      <c r="B2337" s="4" t="s">
        <v>101</v>
      </c>
      <c r="C2337" s="4" t="s">
        <v>9760</v>
      </c>
      <c r="D2337" s="4" t="s">
        <v>897</v>
      </c>
      <c r="E2337" s="4" t="s">
        <v>108</v>
      </c>
      <c r="F2337" s="4" t="s">
        <v>2353</v>
      </c>
      <c r="G2337" s="50" t="s">
        <v>5334</v>
      </c>
      <c r="H2337" s="49" t="s">
        <v>3835</v>
      </c>
      <c r="I2337" s="4" t="s">
        <v>9</v>
      </c>
      <c r="J2337" s="4" t="s">
        <v>0</v>
      </c>
      <c r="K2337" s="4" t="s">
        <v>41</v>
      </c>
      <c r="L2337" s="4" t="s">
        <v>7774</v>
      </c>
      <c r="M2337" s="141" t="s">
        <v>17</v>
      </c>
      <c r="N2337" s="4" t="s">
        <v>9547</v>
      </c>
      <c r="O2337" s="4" t="s">
        <v>3174</v>
      </c>
      <c r="P2337" s="48" t="s">
        <v>5</v>
      </c>
      <c r="Q2337" s="4"/>
    </row>
    <row r="2338" spans="1:17" ht="49.5" customHeight="1" x14ac:dyDescent="0.2">
      <c r="A2338" s="57">
        <v>4145030</v>
      </c>
      <c r="B2338" s="4" t="s">
        <v>101</v>
      </c>
      <c r="C2338" s="4" t="s">
        <v>9760</v>
      </c>
      <c r="D2338" s="4" t="s">
        <v>298</v>
      </c>
      <c r="E2338" s="4" t="s">
        <v>60</v>
      </c>
      <c r="F2338" s="4" t="s">
        <v>2355</v>
      </c>
      <c r="G2338" s="50" t="s">
        <v>5336</v>
      </c>
      <c r="H2338" s="49" t="s">
        <v>3835</v>
      </c>
      <c r="I2338" s="4" t="s">
        <v>9</v>
      </c>
      <c r="J2338" s="4" t="s">
        <v>0</v>
      </c>
      <c r="K2338" s="4" t="s">
        <v>44</v>
      </c>
      <c r="L2338" s="4" t="s">
        <v>7776</v>
      </c>
      <c r="M2338" s="141"/>
      <c r="N2338" s="4" t="s">
        <v>9548</v>
      </c>
      <c r="O2338" s="4" t="s">
        <v>3853</v>
      </c>
      <c r="P2338" s="48" t="s">
        <v>5</v>
      </c>
      <c r="Q2338" s="4"/>
    </row>
    <row r="2339" spans="1:17" ht="49.5" customHeight="1" x14ac:dyDescent="0.2">
      <c r="A2339" s="57">
        <v>4145030</v>
      </c>
      <c r="B2339" s="4" t="s">
        <v>101</v>
      </c>
      <c r="C2339" s="4" t="s">
        <v>9760</v>
      </c>
      <c r="D2339" s="4" t="s">
        <v>1097</v>
      </c>
      <c r="E2339" s="4" t="s">
        <v>108</v>
      </c>
      <c r="F2339" s="4" t="s">
        <v>2356</v>
      </c>
      <c r="G2339" s="50" t="s">
        <v>5337</v>
      </c>
      <c r="H2339" s="49" t="s">
        <v>3655</v>
      </c>
      <c r="I2339" s="4" t="s">
        <v>14</v>
      </c>
      <c r="J2339" s="4" t="s">
        <v>0</v>
      </c>
      <c r="K2339" s="4" t="s">
        <v>41</v>
      </c>
      <c r="L2339" s="4" t="s">
        <v>7777</v>
      </c>
      <c r="M2339" s="141" t="s">
        <v>17</v>
      </c>
      <c r="N2339" s="4" t="s">
        <v>9549</v>
      </c>
      <c r="O2339" s="4" t="s">
        <v>3208</v>
      </c>
      <c r="P2339" s="48" t="s">
        <v>5</v>
      </c>
      <c r="Q2339" s="4"/>
    </row>
    <row r="2340" spans="1:17" ht="49.5" customHeight="1" x14ac:dyDescent="0.2">
      <c r="A2340" s="57">
        <v>4145030</v>
      </c>
      <c r="B2340" s="4" t="s">
        <v>101</v>
      </c>
      <c r="C2340" s="4" t="s">
        <v>9760</v>
      </c>
      <c r="D2340" s="4" t="s">
        <v>298</v>
      </c>
      <c r="E2340" s="4" t="s">
        <v>60</v>
      </c>
      <c r="F2340" s="4" t="s">
        <v>2359</v>
      </c>
      <c r="G2340" s="50" t="s">
        <v>5340</v>
      </c>
      <c r="H2340" s="49" t="s">
        <v>4372</v>
      </c>
      <c r="I2340" s="4" t="s">
        <v>6</v>
      </c>
      <c r="J2340" s="4" t="s">
        <v>3</v>
      </c>
      <c r="K2340" s="4" t="s">
        <v>44</v>
      </c>
      <c r="L2340" s="4" t="s">
        <v>7780</v>
      </c>
      <c r="M2340" s="141"/>
      <c r="N2340" s="4" t="s">
        <v>9551</v>
      </c>
      <c r="O2340" s="4" t="s">
        <v>3174</v>
      </c>
      <c r="P2340" s="48" t="s">
        <v>5</v>
      </c>
      <c r="Q2340" s="4"/>
    </row>
    <row r="2341" spans="1:17" ht="49.5" customHeight="1" x14ac:dyDescent="0.2">
      <c r="A2341" s="57">
        <v>4145030</v>
      </c>
      <c r="B2341" s="4" t="s">
        <v>101</v>
      </c>
      <c r="C2341" s="4" t="s">
        <v>9760</v>
      </c>
      <c r="D2341" s="4" t="s">
        <v>298</v>
      </c>
      <c r="E2341" s="4" t="s">
        <v>60</v>
      </c>
      <c r="F2341" s="4" t="s">
        <v>2360</v>
      </c>
      <c r="G2341" s="50" t="s">
        <v>5341</v>
      </c>
      <c r="H2341" s="49" t="s">
        <v>3835</v>
      </c>
      <c r="I2341" s="4" t="s">
        <v>2</v>
      </c>
      <c r="J2341" s="4" t="s">
        <v>3</v>
      </c>
      <c r="K2341" s="4" t="s">
        <v>70</v>
      </c>
      <c r="L2341" s="4" t="s">
        <v>7781</v>
      </c>
      <c r="M2341" s="141"/>
      <c r="N2341" s="4"/>
      <c r="O2341" s="4"/>
      <c r="P2341" s="48" t="s">
        <v>5</v>
      </c>
      <c r="Q2341" s="4"/>
    </row>
    <row r="2342" spans="1:17" ht="49.5" customHeight="1" x14ac:dyDescent="0.2">
      <c r="A2342" s="57">
        <v>4145030</v>
      </c>
      <c r="B2342" s="4" t="s">
        <v>101</v>
      </c>
      <c r="C2342" s="4" t="s">
        <v>9760</v>
      </c>
      <c r="D2342" s="4" t="s">
        <v>326</v>
      </c>
      <c r="E2342" s="4" t="s">
        <v>108</v>
      </c>
      <c r="F2342" s="4" t="s">
        <v>2371</v>
      </c>
      <c r="G2342" s="50" t="s">
        <v>5352</v>
      </c>
      <c r="H2342" s="49" t="s">
        <v>3835</v>
      </c>
      <c r="I2342" s="4" t="s">
        <v>27</v>
      </c>
      <c r="J2342" s="4" t="s">
        <v>3</v>
      </c>
      <c r="K2342" s="4" t="s">
        <v>41</v>
      </c>
      <c r="L2342" s="4" t="s">
        <v>7792</v>
      </c>
      <c r="M2342" s="141" t="s">
        <v>17</v>
      </c>
      <c r="N2342" s="4" t="s">
        <v>9552</v>
      </c>
      <c r="O2342" s="4" t="s">
        <v>3853</v>
      </c>
      <c r="P2342" s="48" t="s">
        <v>5</v>
      </c>
      <c r="Q2342" s="4"/>
    </row>
    <row r="2343" spans="1:17" ht="49.5" customHeight="1" x14ac:dyDescent="0.2">
      <c r="A2343" s="57">
        <v>4145030</v>
      </c>
      <c r="B2343" s="4" t="s">
        <v>101</v>
      </c>
      <c r="C2343" s="4" t="s">
        <v>9779</v>
      </c>
      <c r="D2343" s="4" t="s">
        <v>60</v>
      </c>
      <c r="E2343" s="4" t="s">
        <v>316</v>
      </c>
      <c r="F2343" s="4" t="s">
        <v>2375</v>
      </c>
      <c r="G2343" s="4" t="s">
        <v>5356</v>
      </c>
      <c r="H2343" s="49" t="s">
        <v>3835</v>
      </c>
      <c r="I2343" s="4" t="s">
        <v>9</v>
      </c>
      <c r="J2343" s="4" t="s">
        <v>0</v>
      </c>
      <c r="K2343" s="4" t="s">
        <v>70</v>
      </c>
      <c r="L2343" s="4" t="s">
        <v>7796</v>
      </c>
      <c r="M2343" s="141"/>
      <c r="N2343" s="4"/>
      <c r="O2343" s="4"/>
      <c r="P2343" s="48" t="s">
        <v>5</v>
      </c>
      <c r="Q2343" s="4"/>
    </row>
    <row r="2344" spans="1:17" ht="49.5" customHeight="1" x14ac:dyDescent="0.2">
      <c r="A2344" s="57">
        <v>4145030</v>
      </c>
      <c r="B2344" s="4" t="s">
        <v>101</v>
      </c>
      <c r="C2344" s="4" t="s">
        <v>9760</v>
      </c>
      <c r="D2344" s="4" t="s">
        <v>303</v>
      </c>
      <c r="E2344" s="4" t="s">
        <v>108</v>
      </c>
      <c r="F2344" s="4" t="s">
        <v>2378</v>
      </c>
      <c r="G2344" s="50" t="s">
        <v>5359</v>
      </c>
      <c r="H2344" s="49" t="s">
        <v>4372</v>
      </c>
      <c r="I2344" s="4" t="s">
        <v>6</v>
      </c>
      <c r="J2344" s="4" t="s">
        <v>3</v>
      </c>
      <c r="K2344" s="4" t="s">
        <v>41</v>
      </c>
      <c r="L2344" s="4" t="s">
        <v>7799</v>
      </c>
      <c r="M2344" s="141" t="s">
        <v>15</v>
      </c>
      <c r="N2344" s="4" t="s">
        <v>9554</v>
      </c>
      <c r="O2344" s="4" t="s">
        <v>3174</v>
      </c>
      <c r="P2344" s="48" t="s">
        <v>5</v>
      </c>
      <c r="Q2344" s="4"/>
    </row>
    <row r="2345" spans="1:17" ht="49.5" customHeight="1" x14ac:dyDescent="0.2">
      <c r="A2345" s="57">
        <v>4145030</v>
      </c>
      <c r="B2345" s="4" t="s">
        <v>101</v>
      </c>
      <c r="C2345" s="4" t="s">
        <v>9760</v>
      </c>
      <c r="D2345" s="4" t="s">
        <v>13</v>
      </c>
      <c r="E2345" s="4" t="s">
        <v>898</v>
      </c>
      <c r="F2345" s="4" t="s">
        <v>2381</v>
      </c>
      <c r="G2345" s="50" t="s">
        <v>5362</v>
      </c>
      <c r="H2345" s="49" t="s">
        <v>3208</v>
      </c>
      <c r="I2345" s="4" t="s">
        <v>6</v>
      </c>
      <c r="J2345" s="4" t="s">
        <v>3</v>
      </c>
      <c r="K2345" s="4" t="s">
        <v>41</v>
      </c>
      <c r="L2345" s="4" t="s">
        <v>7802</v>
      </c>
      <c r="M2345" s="141" t="s">
        <v>17</v>
      </c>
      <c r="N2345" s="4" t="s">
        <v>9555</v>
      </c>
      <c r="O2345" s="4" t="s">
        <v>3174</v>
      </c>
      <c r="P2345" s="48" t="s">
        <v>5</v>
      </c>
      <c r="Q2345" s="4"/>
    </row>
    <row r="2346" spans="1:17" ht="49.5" customHeight="1" x14ac:dyDescent="0.2">
      <c r="A2346" s="57">
        <v>4145030</v>
      </c>
      <c r="B2346" s="4" t="s">
        <v>101</v>
      </c>
      <c r="C2346" s="4" t="s">
        <v>9760</v>
      </c>
      <c r="D2346" s="4" t="s">
        <v>303</v>
      </c>
      <c r="E2346" s="4" t="s">
        <v>108</v>
      </c>
      <c r="F2346" s="4" t="s">
        <v>2384</v>
      </c>
      <c r="G2346" s="4" t="s">
        <v>5365</v>
      </c>
      <c r="H2346" s="49" t="s">
        <v>4372</v>
      </c>
      <c r="I2346" s="4" t="s">
        <v>6</v>
      </c>
      <c r="J2346" s="4" t="s">
        <v>3</v>
      </c>
      <c r="K2346" s="4" t="s">
        <v>41</v>
      </c>
      <c r="L2346" s="4" t="s">
        <v>7805</v>
      </c>
      <c r="M2346" s="141" t="s">
        <v>69</v>
      </c>
      <c r="N2346" s="4" t="s">
        <v>9556</v>
      </c>
      <c r="O2346" s="4" t="s">
        <v>3174</v>
      </c>
      <c r="P2346" s="48" t="s">
        <v>5</v>
      </c>
      <c r="Q2346" s="4"/>
    </row>
    <row r="2347" spans="1:17" ht="49.5" customHeight="1" x14ac:dyDescent="0.2">
      <c r="A2347" s="57">
        <v>4145020</v>
      </c>
      <c r="B2347" s="4" t="s">
        <v>101</v>
      </c>
      <c r="C2347" s="4" t="s">
        <v>9756</v>
      </c>
      <c r="D2347" s="4" t="s">
        <v>60</v>
      </c>
      <c r="E2347" s="4" t="s">
        <v>86</v>
      </c>
      <c r="F2347" s="4" t="s">
        <v>2387</v>
      </c>
      <c r="G2347" s="50" t="s">
        <v>5368</v>
      </c>
      <c r="H2347" s="49" t="s">
        <v>3835</v>
      </c>
      <c r="I2347" s="4" t="s">
        <v>30</v>
      </c>
      <c r="J2347" s="4" t="s">
        <v>76</v>
      </c>
      <c r="K2347" s="4" t="s">
        <v>70</v>
      </c>
      <c r="L2347" s="4" t="s">
        <v>7808</v>
      </c>
      <c r="M2347" s="141"/>
      <c r="N2347" s="4"/>
      <c r="O2347" s="4"/>
      <c r="P2347" s="48" t="s">
        <v>5</v>
      </c>
      <c r="Q2347" s="4"/>
    </row>
    <row r="2348" spans="1:17" ht="49.5" customHeight="1" x14ac:dyDescent="0.2">
      <c r="A2348" s="57">
        <v>4145030</v>
      </c>
      <c r="B2348" s="4" t="s">
        <v>101</v>
      </c>
      <c r="C2348" s="4" t="s">
        <v>9760</v>
      </c>
      <c r="D2348" s="4" t="s">
        <v>295</v>
      </c>
      <c r="E2348" s="4" t="s">
        <v>108</v>
      </c>
      <c r="F2348" s="4" t="s">
        <v>2388</v>
      </c>
      <c r="G2348" s="50" t="s">
        <v>5369</v>
      </c>
      <c r="H2348" s="49" t="s">
        <v>3208</v>
      </c>
      <c r="I2348" s="4" t="s">
        <v>6</v>
      </c>
      <c r="J2348" s="4" t="s">
        <v>3</v>
      </c>
      <c r="K2348" s="4" t="s">
        <v>41</v>
      </c>
      <c r="L2348" s="4" t="s">
        <v>7809</v>
      </c>
      <c r="M2348" s="141" t="s">
        <v>15</v>
      </c>
      <c r="N2348" s="4" t="s">
        <v>9557</v>
      </c>
      <c r="O2348" s="4" t="s">
        <v>3208</v>
      </c>
      <c r="P2348" s="48" t="s">
        <v>5</v>
      </c>
      <c r="Q2348" s="4"/>
    </row>
    <row r="2349" spans="1:17" ht="49.5" customHeight="1" x14ac:dyDescent="0.2">
      <c r="A2349" s="57">
        <v>4145030</v>
      </c>
      <c r="B2349" s="4" t="s">
        <v>101</v>
      </c>
      <c r="C2349" s="4" t="s">
        <v>9760</v>
      </c>
      <c r="D2349" s="4" t="s">
        <v>303</v>
      </c>
      <c r="E2349" s="4" t="s">
        <v>108</v>
      </c>
      <c r="F2349" s="4" t="s">
        <v>2389</v>
      </c>
      <c r="G2349" s="50" t="s">
        <v>5370</v>
      </c>
      <c r="H2349" s="49" t="s">
        <v>4896</v>
      </c>
      <c r="I2349" s="4" t="s">
        <v>6</v>
      </c>
      <c r="J2349" s="4" t="s">
        <v>3</v>
      </c>
      <c r="K2349" s="4" t="s">
        <v>41</v>
      </c>
      <c r="L2349" s="4" t="s">
        <v>7810</v>
      </c>
      <c r="M2349" s="141" t="s">
        <v>15</v>
      </c>
      <c r="N2349" s="4" t="s">
        <v>9558</v>
      </c>
      <c r="O2349" s="4" t="s">
        <v>3174</v>
      </c>
      <c r="P2349" s="48" t="s">
        <v>5</v>
      </c>
      <c r="Q2349" s="4"/>
    </row>
    <row r="2350" spans="1:17" ht="49.5" customHeight="1" x14ac:dyDescent="0.2">
      <c r="A2350" s="57">
        <v>4145030</v>
      </c>
      <c r="B2350" s="4" t="s">
        <v>101</v>
      </c>
      <c r="C2350" s="4" t="s">
        <v>9760</v>
      </c>
      <c r="D2350" s="4" t="s">
        <v>303</v>
      </c>
      <c r="E2350" s="4" t="s">
        <v>108</v>
      </c>
      <c r="F2350" s="4" t="s">
        <v>2390</v>
      </c>
      <c r="G2350" s="50" t="s">
        <v>5371</v>
      </c>
      <c r="H2350" s="49" t="s">
        <v>4372</v>
      </c>
      <c r="I2350" s="4" t="s">
        <v>6</v>
      </c>
      <c r="J2350" s="4" t="s">
        <v>3</v>
      </c>
      <c r="K2350" s="4" t="s">
        <v>41</v>
      </c>
      <c r="L2350" s="4" t="s">
        <v>7811</v>
      </c>
      <c r="M2350" s="141" t="s">
        <v>12</v>
      </c>
      <c r="N2350" s="4" t="s">
        <v>9559</v>
      </c>
      <c r="O2350" s="4" t="s">
        <v>3174</v>
      </c>
      <c r="P2350" s="48" t="s">
        <v>5</v>
      </c>
      <c r="Q2350" s="4"/>
    </row>
    <row r="2351" spans="1:17" ht="49.5" customHeight="1" x14ac:dyDescent="0.2">
      <c r="A2351" s="57">
        <v>4145030</v>
      </c>
      <c r="B2351" s="4" t="s">
        <v>101</v>
      </c>
      <c r="C2351" s="4" t="s">
        <v>9760</v>
      </c>
      <c r="D2351" s="4" t="s">
        <v>13</v>
      </c>
      <c r="E2351" s="4" t="s">
        <v>898</v>
      </c>
      <c r="F2351" s="4" t="s">
        <v>2392</v>
      </c>
      <c r="G2351" s="50" t="s">
        <v>5373</v>
      </c>
      <c r="H2351" s="49" t="s">
        <v>3208</v>
      </c>
      <c r="I2351" s="4" t="s">
        <v>6</v>
      </c>
      <c r="J2351" s="4" t="s">
        <v>3</v>
      </c>
      <c r="K2351" s="4" t="s">
        <v>41</v>
      </c>
      <c r="L2351" s="4" t="s">
        <v>7813</v>
      </c>
      <c r="M2351" s="141" t="s">
        <v>15</v>
      </c>
      <c r="N2351" s="4" t="s">
        <v>9560</v>
      </c>
      <c r="O2351" s="4" t="s">
        <v>3174</v>
      </c>
      <c r="P2351" s="48" t="s">
        <v>5</v>
      </c>
      <c r="Q2351" s="4"/>
    </row>
    <row r="2352" spans="1:17" ht="49.5" customHeight="1" x14ac:dyDescent="0.2">
      <c r="A2352" s="57">
        <v>4145030</v>
      </c>
      <c r="B2352" s="4" t="s">
        <v>101</v>
      </c>
      <c r="C2352" s="4" t="s">
        <v>9760</v>
      </c>
      <c r="D2352" s="4" t="s">
        <v>898</v>
      </c>
      <c r="E2352" s="4" t="s">
        <v>108</v>
      </c>
      <c r="F2352" s="4" t="s">
        <v>2393</v>
      </c>
      <c r="G2352" s="50" t="s">
        <v>5374</v>
      </c>
      <c r="H2352" s="49" t="s">
        <v>4372</v>
      </c>
      <c r="I2352" s="4" t="s">
        <v>6</v>
      </c>
      <c r="J2352" s="4" t="s">
        <v>3</v>
      </c>
      <c r="K2352" s="4" t="s">
        <v>41</v>
      </c>
      <c r="L2352" s="4" t="s">
        <v>7814</v>
      </c>
      <c r="M2352" s="141" t="s">
        <v>15</v>
      </c>
      <c r="N2352" s="4" t="s">
        <v>9561</v>
      </c>
      <c r="O2352" s="4" t="s">
        <v>3174</v>
      </c>
      <c r="P2352" s="48" t="s">
        <v>5</v>
      </c>
      <c r="Q2352" s="4"/>
    </row>
    <row r="2353" spans="1:17" ht="49.5" customHeight="1" x14ac:dyDescent="0.2">
      <c r="A2353" s="57">
        <v>4145030</v>
      </c>
      <c r="B2353" s="4" t="s">
        <v>101</v>
      </c>
      <c r="C2353" s="4" t="s">
        <v>9760</v>
      </c>
      <c r="D2353" s="4" t="s">
        <v>898</v>
      </c>
      <c r="E2353" s="4" t="s">
        <v>108</v>
      </c>
      <c r="F2353" s="4" t="s">
        <v>2400</v>
      </c>
      <c r="G2353" s="50" t="s">
        <v>5381</v>
      </c>
      <c r="H2353" s="49" t="s">
        <v>3208</v>
      </c>
      <c r="I2353" s="4" t="s">
        <v>6</v>
      </c>
      <c r="J2353" s="4" t="s">
        <v>3</v>
      </c>
      <c r="K2353" s="4" t="s">
        <v>41</v>
      </c>
      <c r="L2353" s="4" t="s">
        <v>7821</v>
      </c>
      <c r="M2353" s="141" t="s">
        <v>15</v>
      </c>
      <c r="N2353" s="4" t="s">
        <v>9563</v>
      </c>
      <c r="O2353" s="4" t="s">
        <v>3174</v>
      </c>
      <c r="P2353" s="48" t="s">
        <v>5</v>
      </c>
      <c r="Q2353" s="4"/>
    </row>
    <row r="2354" spans="1:17" ht="49.5" customHeight="1" x14ac:dyDescent="0.2">
      <c r="A2354" s="57">
        <v>4145030</v>
      </c>
      <c r="B2354" s="4" t="s">
        <v>101</v>
      </c>
      <c r="C2354" s="4" t="s">
        <v>9779</v>
      </c>
      <c r="D2354" s="4" t="s">
        <v>110</v>
      </c>
      <c r="E2354" s="4" t="s">
        <v>10</v>
      </c>
      <c r="F2354" s="4" t="s">
        <v>2401</v>
      </c>
      <c r="G2354" s="50" t="s">
        <v>5382</v>
      </c>
      <c r="H2354" s="49" t="s">
        <v>3835</v>
      </c>
      <c r="I2354" s="4" t="s">
        <v>9</v>
      </c>
      <c r="J2354" s="4" t="s">
        <v>0</v>
      </c>
      <c r="K2354" s="4" t="s">
        <v>70</v>
      </c>
      <c r="L2354" s="4" t="s">
        <v>7822</v>
      </c>
      <c r="M2354" s="141"/>
      <c r="N2354" s="4"/>
      <c r="O2354" s="4"/>
      <c r="P2354" s="48" t="s">
        <v>5</v>
      </c>
      <c r="Q2354" s="4"/>
    </row>
    <row r="2355" spans="1:17" ht="49.5" customHeight="1" x14ac:dyDescent="0.2">
      <c r="A2355" s="57">
        <v>4145030</v>
      </c>
      <c r="B2355" s="4" t="s">
        <v>101</v>
      </c>
      <c r="C2355" s="4" t="s">
        <v>9760</v>
      </c>
      <c r="D2355" s="4" t="s">
        <v>897</v>
      </c>
      <c r="E2355" s="4" t="s">
        <v>108</v>
      </c>
      <c r="F2355" s="4" t="s">
        <v>2402</v>
      </c>
      <c r="G2355" s="50" t="s">
        <v>5383</v>
      </c>
      <c r="H2355" s="49" t="s">
        <v>5384</v>
      </c>
      <c r="I2355" s="4" t="s">
        <v>9</v>
      </c>
      <c r="J2355" s="4" t="s">
        <v>19</v>
      </c>
      <c r="K2355" s="4" t="s">
        <v>41</v>
      </c>
      <c r="L2355" s="4" t="s">
        <v>7823</v>
      </c>
      <c r="M2355" s="141" t="s">
        <v>17</v>
      </c>
      <c r="N2355" s="4" t="s">
        <v>9564</v>
      </c>
      <c r="O2355" s="4" t="s">
        <v>9507</v>
      </c>
      <c r="P2355" s="48" t="s">
        <v>5</v>
      </c>
      <c r="Q2355" s="4"/>
    </row>
    <row r="2356" spans="1:17" ht="49.5" customHeight="1" x14ac:dyDescent="0.2">
      <c r="A2356" s="57">
        <v>4145030</v>
      </c>
      <c r="B2356" s="4" t="s">
        <v>101</v>
      </c>
      <c r="C2356" s="4" t="s">
        <v>9760</v>
      </c>
      <c r="D2356" s="4" t="s">
        <v>306</v>
      </c>
      <c r="E2356" s="4" t="s">
        <v>108</v>
      </c>
      <c r="F2356" s="4" t="s">
        <v>2414</v>
      </c>
      <c r="G2356" s="50" t="s">
        <v>5396</v>
      </c>
      <c r="H2356" s="49" t="s">
        <v>5003</v>
      </c>
      <c r="I2356" s="4" t="s">
        <v>14</v>
      </c>
      <c r="J2356" s="4" t="s">
        <v>0</v>
      </c>
      <c r="K2356" s="4" t="s">
        <v>41</v>
      </c>
      <c r="L2356" s="4" t="s">
        <v>7835</v>
      </c>
      <c r="M2356" s="141" t="s">
        <v>64</v>
      </c>
      <c r="N2356" s="4" t="s">
        <v>9566</v>
      </c>
      <c r="O2356" s="4" t="s">
        <v>3208</v>
      </c>
      <c r="P2356" s="48" t="s">
        <v>5</v>
      </c>
      <c r="Q2356" s="4"/>
    </row>
    <row r="2357" spans="1:17" ht="49.5" customHeight="1" x14ac:dyDescent="0.2">
      <c r="A2357" s="57">
        <v>4145030</v>
      </c>
      <c r="B2357" s="4" t="s">
        <v>101</v>
      </c>
      <c r="C2357" s="4" t="s">
        <v>9779</v>
      </c>
      <c r="D2357" s="4" t="s">
        <v>347</v>
      </c>
      <c r="E2357" s="4" t="s">
        <v>10</v>
      </c>
      <c r="F2357" s="4" t="s">
        <v>2429</v>
      </c>
      <c r="G2357" s="4" t="s">
        <v>5411</v>
      </c>
      <c r="H2357" s="49" t="s">
        <v>5384</v>
      </c>
      <c r="I2357" s="4" t="s">
        <v>27</v>
      </c>
      <c r="J2357" s="4" t="s">
        <v>0</v>
      </c>
      <c r="K2357" s="4" t="s">
        <v>70</v>
      </c>
      <c r="L2357" s="4" t="s">
        <v>7850</v>
      </c>
      <c r="M2357" s="141"/>
      <c r="N2357" s="4"/>
      <c r="O2357" s="4"/>
      <c r="P2357" s="48" t="s">
        <v>5</v>
      </c>
      <c r="Q2357" s="4"/>
    </row>
    <row r="2358" spans="1:17" ht="49.5" customHeight="1" x14ac:dyDescent="0.2">
      <c r="A2358" s="57">
        <v>4145030</v>
      </c>
      <c r="B2358" s="4" t="s">
        <v>101</v>
      </c>
      <c r="C2358" s="4" t="s">
        <v>9779</v>
      </c>
      <c r="D2358" s="4" t="s">
        <v>109</v>
      </c>
      <c r="E2358" s="4" t="s">
        <v>110</v>
      </c>
      <c r="F2358" s="4" t="s">
        <v>2437</v>
      </c>
      <c r="G2358" s="50" t="s">
        <v>5419</v>
      </c>
      <c r="H2358" s="49" t="s">
        <v>5384</v>
      </c>
      <c r="I2358" s="4" t="s">
        <v>9</v>
      </c>
      <c r="J2358" s="4" t="s">
        <v>19</v>
      </c>
      <c r="K2358" s="4" t="s">
        <v>70</v>
      </c>
      <c r="L2358" s="4" t="s">
        <v>7858</v>
      </c>
      <c r="M2358" s="141"/>
      <c r="N2358" s="4"/>
      <c r="O2358" s="4"/>
      <c r="P2358" s="48" t="s">
        <v>5</v>
      </c>
      <c r="Q2358" s="4"/>
    </row>
    <row r="2359" spans="1:17" ht="49.5" customHeight="1" x14ac:dyDescent="0.2">
      <c r="A2359" s="57">
        <v>4145030</v>
      </c>
      <c r="B2359" s="4" t="s">
        <v>101</v>
      </c>
      <c r="C2359" s="4" t="s">
        <v>9760</v>
      </c>
      <c r="D2359" s="4" t="s">
        <v>1097</v>
      </c>
      <c r="E2359" s="4" t="s">
        <v>108</v>
      </c>
      <c r="F2359" s="4" t="s">
        <v>2443</v>
      </c>
      <c r="G2359" s="50" t="s">
        <v>5425</v>
      </c>
      <c r="H2359" s="49" t="s">
        <v>5003</v>
      </c>
      <c r="I2359" s="4" t="s">
        <v>14</v>
      </c>
      <c r="J2359" s="4" t="s">
        <v>0</v>
      </c>
      <c r="K2359" s="4" t="s">
        <v>41</v>
      </c>
      <c r="L2359" s="4" t="s">
        <v>7864</v>
      </c>
      <c r="M2359" s="141" t="s">
        <v>15</v>
      </c>
      <c r="N2359" s="4" t="s">
        <v>9568</v>
      </c>
      <c r="O2359" s="4" t="s">
        <v>4372</v>
      </c>
      <c r="P2359" s="48" t="s">
        <v>5</v>
      </c>
      <c r="Q2359" s="4"/>
    </row>
    <row r="2360" spans="1:17" ht="49.5" customHeight="1" x14ac:dyDescent="0.2">
      <c r="A2360" s="57">
        <v>4145030</v>
      </c>
      <c r="B2360" s="4" t="s">
        <v>101</v>
      </c>
      <c r="C2360" s="4" t="s">
        <v>9760</v>
      </c>
      <c r="D2360" s="4" t="s">
        <v>303</v>
      </c>
      <c r="E2360" s="4" t="s">
        <v>108</v>
      </c>
      <c r="F2360" s="4" t="s">
        <v>2444</v>
      </c>
      <c r="G2360" s="50" t="s">
        <v>5426</v>
      </c>
      <c r="H2360" s="49" t="s">
        <v>4372</v>
      </c>
      <c r="I2360" s="4" t="s">
        <v>6</v>
      </c>
      <c r="J2360" s="4" t="s">
        <v>3</v>
      </c>
      <c r="K2360" s="4" t="s">
        <v>41</v>
      </c>
      <c r="L2360" s="4" t="s">
        <v>7865</v>
      </c>
      <c r="M2360" s="141" t="s">
        <v>69</v>
      </c>
      <c r="N2360" s="4" t="s">
        <v>9569</v>
      </c>
      <c r="O2360" s="4" t="s">
        <v>3208</v>
      </c>
      <c r="P2360" s="48" t="s">
        <v>5</v>
      </c>
      <c r="Q2360" s="4"/>
    </row>
    <row r="2361" spans="1:17" ht="49.5" customHeight="1" x14ac:dyDescent="0.2">
      <c r="A2361" s="57">
        <v>4145030</v>
      </c>
      <c r="B2361" s="4" t="s">
        <v>101</v>
      </c>
      <c r="C2361" s="4" t="s">
        <v>9758</v>
      </c>
      <c r="D2361" s="4" t="s">
        <v>1560</v>
      </c>
      <c r="E2361" s="4" t="s">
        <v>10</v>
      </c>
      <c r="F2361" s="4" t="s">
        <v>2455</v>
      </c>
      <c r="G2361" s="4" t="s">
        <v>5437</v>
      </c>
      <c r="H2361" s="49" t="s">
        <v>5384</v>
      </c>
      <c r="I2361" s="4" t="s">
        <v>27</v>
      </c>
      <c r="J2361" s="4" t="s">
        <v>19</v>
      </c>
      <c r="K2361" s="4" t="s">
        <v>70</v>
      </c>
      <c r="L2361" s="4" t="s">
        <v>7876</v>
      </c>
      <c r="M2361" s="141"/>
      <c r="N2361" s="4"/>
      <c r="O2361" s="4"/>
      <c r="P2361" s="48" t="s">
        <v>5</v>
      </c>
      <c r="Q2361" s="4"/>
    </row>
    <row r="2362" spans="1:17" ht="49.5" customHeight="1" x14ac:dyDescent="0.2">
      <c r="A2362" s="57">
        <v>4145030</v>
      </c>
      <c r="B2362" s="4" t="s">
        <v>101</v>
      </c>
      <c r="C2362" s="4" t="s">
        <v>9760</v>
      </c>
      <c r="D2362" s="4" t="s">
        <v>326</v>
      </c>
      <c r="E2362" s="4" t="s">
        <v>108</v>
      </c>
      <c r="F2362" s="4" t="s">
        <v>2457</v>
      </c>
      <c r="G2362" s="50" t="s">
        <v>5439</v>
      </c>
      <c r="H2362" s="49" t="s">
        <v>5384</v>
      </c>
      <c r="I2362" s="4" t="s">
        <v>9</v>
      </c>
      <c r="J2362" s="4" t="s">
        <v>19</v>
      </c>
      <c r="K2362" s="4" t="s">
        <v>41</v>
      </c>
      <c r="L2362" s="4" t="s">
        <v>7878</v>
      </c>
      <c r="M2362" s="141" t="s">
        <v>17</v>
      </c>
      <c r="N2362" s="4" t="s">
        <v>9570</v>
      </c>
      <c r="O2362" s="4" t="s">
        <v>3853</v>
      </c>
      <c r="P2362" s="48" t="s">
        <v>5</v>
      </c>
      <c r="Q2362" s="4"/>
    </row>
    <row r="2363" spans="1:17" ht="49.5" customHeight="1" x14ac:dyDescent="0.2">
      <c r="A2363" s="57">
        <v>4145030</v>
      </c>
      <c r="B2363" s="4" t="s">
        <v>101</v>
      </c>
      <c r="C2363" s="4" t="s">
        <v>9760</v>
      </c>
      <c r="D2363" s="4" t="s">
        <v>1097</v>
      </c>
      <c r="E2363" s="4" t="s">
        <v>108</v>
      </c>
      <c r="F2363" s="4" t="s">
        <v>2462</v>
      </c>
      <c r="G2363" s="50" t="s">
        <v>5444</v>
      </c>
      <c r="H2363" s="49" t="s">
        <v>5384</v>
      </c>
      <c r="I2363" s="4" t="s">
        <v>9</v>
      </c>
      <c r="J2363" s="4" t="s">
        <v>19</v>
      </c>
      <c r="K2363" s="4" t="s">
        <v>41</v>
      </c>
      <c r="L2363" s="4" t="s">
        <v>7883</v>
      </c>
      <c r="M2363" s="141" t="s">
        <v>15</v>
      </c>
      <c r="N2363" s="4" t="s">
        <v>9571</v>
      </c>
      <c r="O2363" s="4" t="s">
        <v>4372</v>
      </c>
      <c r="P2363" s="48" t="s">
        <v>5</v>
      </c>
      <c r="Q2363" s="4"/>
    </row>
    <row r="2364" spans="1:17" ht="49.5" customHeight="1" x14ac:dyDescent="0.2">
      <c r="A2364" s="57">
        <v>4145030</v>
      </c>
      <c r="B2364" s="4" t="s">
        <v>101</v>
      </c>
      <c r="C2364" s="4" t="s">
        <v>9760</v>
      </c>
      <c r="D2364" s="4" t="s">
        <v>897</v>
      </c>
      <c r="E2364" s="4" t="s">
        <v>108</v>
      </c>
      <c r="F2364" s="4" t="s">
        <v>2463</v>
      </c>
      <c r="G2364" s="50" t="s">
        <v>5445</v>
      </c>
      <c r="H2364" s="49" t="s">
        <v>5384</v>
      </c>
      <c r="I2364" s="4" t="s">
        <v>9</v>
      </c>
      <c r="J2364" s="4" t="s">
        <v>19</v>
      </c>
      <c r="K2364" s="4" t="s">
        <v>41</v>
      </c>
      <c r="L2364" s="4" t="s">
        <v>7884</v>
      </c>
      <c r="M2364" s="141" t="s">
        <v>17</v>
      </c>
      <c r="N2364" s="4" t="s">
        <v>9572</v>
      </c>
      <c r="O2364" s="4" t="s">
        <v>9507</v>
      </c>
      <c r="P2364" s="48" t="s">
        <v>5</v>
      </c>
      <c r="Q2364" s="4"/>
    </row>
    <row r="2365" spans="1:17" ht="49.5" customHeight="1" x14ac:dyDescent="0.2">
      <c r="A2365" s="57">
        <v>4145030</v>
      </c>
      <c r="B2365" s="4" t="s">
        <v>101</v>
      </c>
      <c r="C2365" s="4" t="s">
        <v>9760</v>
      </c>
      <c r="D2365" s="4" t="s">
        <v>13</v>
      </c>
      <c r="E2365" s="4" t="s">
        <v>326</v>
      </c>
      <c r="F2365" s="4" t="s">
        <v>2466</v>
      </c>
      <c r="G2365" s="50" t="s">
        <v>5448</v>
      </c>
      <c r="H2365" s="49" t="s">
        <v>5003</v>
      </c>
      <c r="I2365" s="4" t="s">
        <v>14</v>
      </c>
      <c r="J2365" s="4" t="s">
        <v>0</v>
      </c>
      <c r="K2365" s="4" t="s">
        <v>41</v>
      </c>
      <c r="L2365" s="4" t="s">
        <v>7887</v>
      </c>
      <c r="M2365" s="141" t="s">
        <v>17</v>
      </c>
      <c r="N2365" s="4" t="s">
        <v>9573</v>
      </c>
      <c r="O2365" s="4" t="s">
        <v>3853</v>
      </c>
      <c r="P2365" s="48" t="s">
        <v>5</v>
      </c>
      <c r="Q2365" s="4"/>
    </row>
    <row r="2366" spans="1:17" ht="49.5" customHeight="1" x14ac:dyDescent="0.2">
      <c r="A2366" s="57">
        <v>4145030</v>
      </c>
      <c r="B2366" s="4" t="s">
        <v>101</v>
      </c>
      <c r="C2366" s="4" t="s">
        <v>9779</v>
      </c>
      <c r="D2366" s="4" t="s">
        <v>347</v>
      </c>
      <c r="E2366" s="4" t="s">
        <v>10</v>
      </c>
      <c r="F2366" s="4" t="s">
        <v>2467</v>
      </c>
      <c r="G2366" s="50" t="s">
        <v>5449</v>
      </c>
      <c r="H2366" s="49" t="s">
        <v>5003</v>
      </c>
      <c r="I2366" s="4" t="s">
        <v>14</v>
      </c>
      <c r="J2366" s="4" t="s">
        <v>0</v>
      </c>
      <c r="K2366" s="4" t="s">
        <v>70</v>
      </c>
      <c r="L2366" s="4" t="s">
        <v>7888</v>
      </c>
      <c r="M2366" s="141"/>
      <c r="N2366" s="4"/>
      <c r="O2366" s="4"/>
      <c r="P2366" s="48" t="s">
        <v>5</v>
      </c>
      <c r="Q2366" s="4"/>
    </row>
    <row r="2367" spans="1:17" ht="49.5" customHeight="1" x14ac:dyDescent="0.2">
      <c r="A2367" s="57">
        <v>4145030</v>
      </c>
      <c r="B2367" s="4" t="s">
        <v>101</v>
      </c>
      <c r="C2367" s="4" t="s">
        <v>9779</v>
      </c>
      <c r="D2367" s="4" t="s">
        <v>105</v>
      </c>
      <c r="E2367" s="4" t="s">
        <v>10</v>
      </c>
      <c r="F2367" s="4" t="s">
        <v>2468</v>
      </c>
      <c r="G2367" s="50" t="s">
        <v>5450</v>
      </c>
      <c r="H2367" s="49" t="s">
        <v>5384</v>
      </c>
      <c r="I2367" s="4" t="s">
        <v>2</v>
      </c>
      <c r="J2367" s="4" t="s">
        <v>76</v>
      </c>
      <c r="K2367" s="4" t="s">
        <v>70</v>
      </c>
      <c r="L2367" s="4" t="s">
        <v>7889</v>
      </c>
      <c r="M2367" s="141"/>
      <c r="N2367" s="4"/>
      <c r="O2367" s="4"/>
      <c r="P2367" s="48" t="s">
        <v>5</v>
      </c>
      <c r="Q2367" s="4"/>
    </row>
    <row r="2368" spans="1:17" ht="49.5" customHeight="1" x14ac:dyDescent="0.2">
      <c r="A2368" s="57">
        <v>4145030</v>
      </c>
      <c r="B2368" s="4" t="s">
        <v>101</v>
      </c>
      <c r="C2368" s="4" t="s">
        <v>9760</v>
      </c>
      <c r="D2368" s="4" t="s">
        <v>295</v>
      </c>
      <c r="E2368" s="4" t="s">
        <v>108</v>
      </c>
      <c r="F2368" s="4" t="s">
        <v>2470</v>
      </c>
      <c r="G2368" s="50" t="s">
        <v>5452</v>
      </c>
      <c r="H2368" s="49" t="s">
        <v>3853</v>
      </c>
      <c r="I2368" s="4" t="s">
        <v>6</v>
      </c>
      <c r="J2368" s="4" t="s">
        <v>3</v>
      </c>
      <c r="K2368" s="4" t="s">
        <v>41</v>
      </c>
      <c r="L2368" s="4" t="s">
        <v>7891</v>
      </c>
      <c r="M2368" s="141" t="s">
        <v>69</v>
      </c>
      <c r="N2368" s="4" t="s">
        <v>9574</v>
      </c>
      <c r="O2368" s="4" t="s">
        <v>3208</v>
      </c>
      <c r="P2368" s="48" t="s">
        <v>5</v>
      </c>
      <c r="Q2368" s="4"/>
    </row>
    <row r="2369" spans="1:17" ht="49.5" customHeight="1" x14ac:dyDescent="0.2">
      <c r="A2369" s="57">
        <v>4145030</v>
      </c>
      <c r="B2369" s="4" t="s">
        <v>101</v>
      </c>
      <c r="C2369" s="4" t="s">
        <v>9760</v>
      </c>
      <c r="D2369" s="4" t="s">
        <v>898</v>
      </c>
      <c r="E2369" s="4" t="s">
        <v>108</v>
      </c>
      <c r="F2369" s="4" t="s">
        <v>2472</v>
      </c>
      <c r="G2369" s="50" t="s">
        <v>5454</v>
      </c>
      <c r="H2369" s="49" t="s">
        <v>3853</v>
      </c>
      <c r="I2369" s="4" t="s">
        <v>6</v>
      </c>
      <c r="J2369" s="4" t="s">
        <v>3</v>
      </c>
      <c r="K2369" s="4" t="s">
        <v>41</v>
      </c>
      <c r="L2369" s="4" t="s">
        <v>7893</v>
      </c>
      <c r="M2369" s="141" t="s">
        <v>15</v>
      </c>
      <c r="N2369" s="4" t="s">
        <v>9575</v>
      </c>
      <c r="O2369" s="4" t="s">
        <v>3208</v>
      </c>
      <c r="P2369" s="48" t="s">
        <v>5</v>
      </c>
      <c r="Q2369" s="4"/>
    </row>
    <row r="2370" spans="1:17" ht="49.5" customHeight="1" x14ac:dyDescent="0.2">
      <c r="A2370" s="57">
        <v>4145030</v>
      </c>
      <c r="B2370" s="4" t="s">
        <v>101</v>
      </c>
      <c r="C2370" s="4" t="s">
        <v>9779</v>
      </c>
      <c r="D2370" s="4" t="s">
        <v>60</v>
      </c>
      <c r="E2370" s="4" t="s">
        <v>316</v>
      </c>
      <c r="F2370" s="4" t="s">
        <v>2474</v>
      </c>
      <c r="G2370" s="50" t="s">
        <v>5456</v>
      </c>
      <c r="H2370" s="49" t="s">
        <v>5384</v>
      </c>
      <c r="I2370" s="4" t="s">
        <v>2</v>
      </c>
      <c r="J2370" s="4" t="s">
        <v>3</v>
      </c>
      <c r="K2370" s="4" t="s">
        <v>70</v>
      </c>
      <c r="L2370" s="4" t="s">
        <v>7895</v>
      </c>
      <c r="M2370" s="141"/>
      <c r="N2370" s="4"/>
      <c r="O2370" s="4"/>
      <c r="P2370" s="48" t="s">
        <v>5</v>
      </c>
      <c r="Q2370" s="4"/>
    </row>
    <row r="2371" spans="1:17" ht="49.5" customHeight="1" x14ac:dyDescent="0.2">
      <c r="A2371" s="57">
        <v>4145030</v>
      </c>
      <c r="B2371" s="4" t="s">
        <v>101</v>
      </c>
      <c r="C2371" s="4" t="s">
        <v>9760</v>
      </c>
      <c r="D2371" s="4" t="s">
        <v>897</v>
      </c>
      <c r="E2371" s="4" t="s">
        <v>108</v>
      </c>
      <c r="F2371" s="4" t="s">
        <v>2475</v>
      </c>
      <c r="G2371" s="50" t="s">
        <v>5457</v>
      </c>
      <c r="H2371" s="49" t="s">
        <v>5384</v>
      </c>
      <c r="I2371" s="4" t="s">
        <v>27</v>
      </c>
      <c r="J2371" s="4" t="s">
        <v>19</v>
      </c>
      <c r="K2371" s="4" t="s">
        <v>41</v>
      </c>
      <c r="L2371" s="4" t="s">
        <v>7896</v>
      </c>
      <c r="M2371" s="141" t="s">
        <v>64</v>
      </c>
      <c r="N2371" s="4" t="s">
        <v>9576</v>
      </c>
      <c r="O2371" s="4" t="s">
        <v>9507</v>
      </c>
      <c r="P2371" s="48" t="s">
        <v>5</v>
      </c>
      <c r="Q2371" s="4"/>
    </row>
    <row r="2372" spans="1:17" ht="49.5" customHeight="1" x14ac:dyDescent="0.2">
      <c r="A2372" s="57">
        <v>4145030</v>
      </c>
      <c r="B2372" s="4" t="s">
        <v>101</v>
      </c>
      <c r="C2372" s="4" t="s">
        <v>9779</v>
      </c>
      <c r="D2372" s="4" t="s">
        <v>105</v>
      </c>
      <c r="E2372" s="4" t="s">
        <v>10</v>
      </c>
      <c r="F2372" s="4" t="s">
        <v>2477</v>
      </c>
      <c r="G2372" s="50" t="s">
        <v>5459</v>
      </c>
      <c r="H2372" s="49" t="s">
        <v>5384</v>
      </c>
      <c r="I2372" s="4" t="s">
        <v>2</v>
      </c>
      <c r="J2372" s="4" t="s">
        <v>76</v>
      </c>
      <c r="K2372" s="4" t="s">
        <v>70</v>
      </c>
      <c r="L2372" s="4" t="s">
        <v>7898</v>
      </c>
      <c r="M2372" s="141"/>
      <c r="N2372" s="4"/>
      <c r="O2372" s="4"/>
      <c r="P2372" s="48" t="s">
        <v>5</v>
      </c>
      <c r="Q2372" s="4"/>
    </row>
    <row r="2373" spans="1:17" ht="49.5" customHeight="1" x14ac:dyDescent="0.2">
      <c r="A2373" s="57">
        <v>4145030</v>
      </c>
      <c r="B2373" s="4" t="s">
        <v>101</v>
      </c>
      <c r="C2373" s="4" t="s">
        <v>9760</v>
      </c>
      <c r="D2373" s="4" t="s">
        <v>1097</v>
      </c>
      <c r="E2373" s="4" t="s">
        <v>108</v>
      </c>
      <c r="F2373" s="4" t="s">
        <v>2478</v>
      </c>
      <c r="G2373" s="50" t="s">
        <v>5460</v>
      </c>
      <c r="H2373" s="49" t="s">
        <v>5384</v>
      </c>
      <c r="I2373" s="4" t="s">
        <v>9</v>
      </c>
      <c r="J2373" s="4" t="s">
        <v>19</v>
      </c>
      <c r="K2373" s="4" t="s">
        <v>41</v>
      </c>
      <c r="L2373" s="4" t="s">
        <v>7899</v>
      </c>
      <c r="M2373" s="141" t="s">
        <v>17</v>
      </c>
      <c r="N2373" s="4" t="s">
        <v>9577</v>
      </c>
      <c r="O2373" s="4" t="s">
        <v>4372</v>
      </c>
      <c r="P2373" s="48" t="s">
        <v>5</v>
      </c>
      <c r="Q2373" s="4"/>
    </row>
    <row r="2374" spans="1:17" ht="49.5" customHeight="1" x14ac:dyDescent="0.2">
      <c r="A2374" s="57">
        <v>4145030</v>
      </c>
      <c r="B2374" s="4" t="s">
        <v>101</v>
      </c>
      <c r="C2374" s="4" t="s">
        <v>9760</v>
      </c>
      <c r="D2374" s="4" t="s">
        <v>13</v>
      </c>
      <c r="E2374" s="4" t="s">
        <v>897</v>
      </c>
      <c r="F2374" s="4" t="s">
        <v>2479</v>
      </c>
      <c r="G2374" s="50" t="s">
        <v>5461</v>
      </c>
      <c r="H2374" s="49" t="s">
        <v>5003</v>
      </c>
      <c r="I2374" s="4" t="s">
        <v>14</v>
      </c>
      <c r="J2374" s="4" t="s">
        <v>0</v>
      </c>
      <c r="K2374" s="4" t="s">
        <v>41</v>
      </c>
      <c r="L2374" s="4" t="s">
        <v>7900</v>
      </c>
      <c r="M2374" s="141" t="s">
        <v>17</v>
      </c>
      <c r="N2374" s="4" t="s">
        <v>9578</v>
      </c>
      <c r="O2374" s="4" t="s">
        <v>9507</v>
      </c>
      <c r="P2374" s="48" t="s">
        <v>5</v>
      </c>
      <c r="Q2374" s="4"/>
    </row>
    <row r="2375" spans="1:17" ht="49.5" customHeight="1" x14ac:dyDescent="0.2">
      <c r="A2375" s="57">
        <v>4145030</v>
      </c>
      <c r="B2375" s="4" t="s">
        <v>101</v>
      </c>
      <c r="C2375" s="4" t="s">
        <v>9779</v>
      </c>
      <c r="D2375" s="4" t="s">
        <v>296</v>
      </c>
      <c r="E2375" s="4" t="s">
        <v>111</v>
      </c>
      <c r="F2375" s="4" t="s">
        <v>2480</v>
      </c>
      <c r="G2375" s="50" t="s">
        <v>5462</v>
      </c>
      <c r="H2375" s="49" t="s">
        <v>5384</v>
      </c>
      <c r="I2375" s="4" t="s">
        <v>2</v>
      </c>
      <c r="J2375" s="4" t="s">
        <v>76</v>
      </c>
      <c r="K2375" s="4" t="s">
        <v>44</v>
      </c>
      <c r="L2375" s="4" t="s">
        <v>7901</v>
      </c>
      <c r="M2375" s="141"/>
      <c r="N2375" s="4" t="s">
        <v>9579</v>
      </c>
      <c r="O2375" s="4" t="s">
        <v>9507</v>
      </c>
      <c r="P2375" s="48" t="s">
        <v>5</v>
      </c>
      <c r="Q2375" s="4"/>
    </row>
    <row r="2376" spans="1:17" ht="49.5" customHeight="1" x14ac:dyDescent="0.2">
      <c r="A2376" s="57">
        <v>4145030</v>
      </c>
      <c r="B2376" s="4" t="s">
        <v>101</v>
      </c>
      <c r="C2376" s="4" t="s">
        <v>9779</v>
      </c>
      <c r="D2376" s="4" t="s">
        <v>109</v>
      </c>
      <c r="E2376" s="4" t="s">
        <v>110</v>
      </c>
      <c r="F2376" s="4" t="s">
        <v>2484</v>
      </c>
      <c r="G2376" s="50" t="s">
        <v>5466</v>
      </c>
      <c r="H2376" s="49" t="s">
        <v>5003</v>
      </c>
      <c r="I2376" s="4" t="s">
        <v>28</v>
      </c>
      <c r="J2376" s="4" t="s">
        <v>0</v>
      </c>
      <c r="K2376" s="4" t="s">
        <v>70</v>
      </c>
      <c r="L2376" s="4" t="s">
        <v>7905</v>
      </c>
      <c r="M2376" s="141"/>
      <c r="N2376" s="4"/>
      <c r="O2376" s="4"/>
      <c r="P2376" s="48" t="s">
        <v>5</v>
      </c>
      <c r="Q2376" s="4"/>
    </row>
    <row r="2377" spans="1:17" ht="49.5" customHeight="1" x14ac:dyDescent="0.2">
      <c r="A2377" s="57">
        <v>4145030</v>
      </c>
      <c r="B2377" s="4" t="s">
        <v>101</v>
      </c>
      <c r="C2377" s="4" t="s">
        <v>9760</v>
      </c>
      <c r="D2377" s="4" t="s">
        <v>307</v>
      </c>
      <c r="E2377" s="4" t="s">
        <v>108</v>
      </c>
      <c r="F2377" s="4" t="s">
        <v>2488</v>
      </c>
      <c r="G2377" s="50" t="s">
        <v>5470</v>
      </c>
      <c r="H2377" s="49" t="s">
        <v>5384</v>
      </c>
      <c r="I2377" s="4" t="s">
        <v>9</v>
      </c>
      <c r="J2377" s="4" t="s">
        <v>0</v>
      </c>
      <c r="K2377" s="4" t="s">
        <v>41</v>
      </c>
      <c r="L2377" s="4" t="s">
        <v>7909</v>
      </c>
      <c r="M2377" s="141" t="s">
        <v>17</v>
      </c>
      <c r="N2377" s="4" t="s">
        <v>9580</v>
      </c>
      <c r="O2377" s="4" t="s">
        <v>3853</v>
      </c>
      <c r="P2377" s="48" t="s">
        <v>5</v>
      </c>
      <c r="Q2377" s="4"/>
    </row>
    <row r="2378" spans="1:17" ht="49.5" customHeight="1" x14ac:dyDescent="0.2">
      <c r="A2378" s="57">
        <v>4145030</v>
      </c>
      <c r="B2378" s="4" t="s">
        <v>101</v>
      </c>
      <c r="C2378" s="4" t="s">
        <v>9779</v>
      </c>
      <c r="D2378" s="4" t="s">
        <v>109</v>
      </c>
      <c r="E2378" s="4" t="s">
        <v>110</v>
      </c>
      <c r="F2378" s="4" t="s">
        <v>2492</v>
      </c>
      <c r="G2378" s="4" t="s">
        <v>5474</v>
      </c>
      <c r="H2378" s="52" t="s">
        <v>5384</v>
      </c>
      <c r="I2378" s="4" t="s">
        <v>9</v>
      </c>
      <c r="J2378" s="4" t="s">
        <v>76</v>
      </c>
      <c r="K2378" s="4" t="s">
        <v>70</v>
      </c>
      <c r="L2378" s="4" t="s">
        <v>7913</v>
      </c>
      <c r="M2378" s="141"/>
      <c r="N2378" s="4"/>
      <c r="O2378" s="4"/>
      <c r="P2378" s="48" t="s">
        <v>5</v>
      </c>
      <c r="Q2378" s="4"/>
    </row>
    <row r="2379" spans="1:17" ht="49.5" customHeight="1" x14ac:dyDescent="0.2">
      <c r="A2379" s="57">
        <v>4145030</v>
      </c>
      <c r="B2379" s="4" t="s">
        <v>101</v>
      </c>
      <c r="C2379" s="4" t="s">
        <v>9760</v>
      </c>
      <c r="D2379" s="4" t="s">
        <v>306</v>
      </c>
      <c r="E2379" s="4" t="s">
        <v>108</v>
      </c>
      <c r="F2379" s="4" t="s">
        <v>2495</v>
      </c>
      <c r="G2379" s="4" t="s">
        <v>5477</v>
      </c>
      <c r="H2379" s="52" t="s">
        <v>5384</v>
      </c>
      <c r="I2379" s="4" t="s">
        <v>9</v>
      </c>
      <c r="J2379" s="4" t="s">
        <v>0</v>
      </c>
      <c r="K2379" s="4" t="s">
        <v>41</v>
      </c>
      <c r="L2379" s="4" t="s">
        <v>7916</v>
      </c>
      <c r="M2379" s="141" t="s">
        <v>15</v>
      </c>
      <c r="N2379" s="4" t="s">
        <v>9581</v>
      </c>
      <c r="O2379" s="4" t="s">
        <v>3853</v>
      </c>
      <c r="P2379" s="48" t="s">
        <v>5</v>
      </c>
      <c r="Q2379" s="4"/>
    </row>
    <row r="2380" spans="1:17" ht="49.5" customHeight="1" x14ac:dyDescent="0.2">
      <c r="A2380" s="57">
        <v>4145030</v>
      </c>
      <c r="B2380" s="4" t="s">
        <v>101</v>
      </c>
      <c r="C2380" s="4" t="s">
        <v>9760</v>
      </c>
      <c r="D2380" s="4" t="s">
        <v>306</v>
      </c>
      <c r="E2380" s="4" t="s">
        <v>108</v>
      </c>
      <c r="F2380" s="4" t="s">
        <v>2498</v>
      </c>
      <c r="G2380" s="4" t="s">
        <v>5480</v>
      </c>
      <c r="H2380" s="52" t="s">
        <v>5003</v>
      </c>
      <c r="I2380" s="4" t="s">
        <v>14</v>
      </c>
      <c r="J2380" s="4" t="s">
        <v>0</v>
      </c>
      <c r="K2380" s="4" t="s">
        <v>41</v>
      </c>
      <c r="L2380" s="4" t="s">
        <v>7919</v>
      </c>
      <c r="M2380" s="141" t="s">
        <v>64</v>
      </c>
      <c r="N2380" s="4" t="s">
        <v>9582</v>
      </c>
      <c r="O2380" s="4" t="s">
        <v>3853</v>
      </c>
      <c r="P2380" s="48" t="s">
        <v>5</v>
      </c>
      <c r="Q2380" s="4"/>
    </row>
    <row r="2381" spans="1:17" ht="49.5" customHeight="1" x14ac:dyDescent="0.2">
      <c r="A2381" s="57">
        <v>4145030</v>
      </c>
      <c r="B2381" s="4" t="s">
        <v>101</v>
      </c>
      <c r="C2381" s="4" t="s">
        <v>9779</v>
      </c>
      <c r="D2381" s="4" t="s">
        <v>104</v>
      </c>
      <c r="E2381" s="4" t="s">
        <v>60</v>
      </c>
      <c r="F2381" s="4" t="s">
        <v>2501</v>
      </c>
      <c r="G2381" s="4" t="s">
        <v>5483</v>
      </c>
      <c r="H2381" s="52" t="s">
        <v>5384</v>
      </c>
      <c r="I2381" s="4" t="s">
        <v>9</v>
      </c>
      <c r="J2381" s="4" t="s">
        <v>19</v>
      </c>
      <c r="K2381" s="4" t="s">
        <v>44</v>
      </c>
      <c r="L2381" s="4" t="s">
        <v>7922</v>
      </c>
      <c r="M2381" s="141"/>
      <c r="N2381" s="4" t="s">
        <v>9583</v>
      </c>
      <c r="O2381" s="4" t="s">
        <v>4372</v>
      </c>
      <c r="P2381" s="48" t="s">
        <v>5</v>
      </c>
      <c r="Q2381" s="4"/>
    </row>
    <row r="2382" spans="1:17" ht="49.5" customHeight="1" x14ac:dyDescent="0.2">
      <c r="A2382" s="57">
        <v>4145030</v>
      </c>
      <c r="B2382" s="4" t="s">
        <v>101</v>
      </c>
      <c r="C2382" s="4" t="s">
        <v>9779</v>
      </c>
      <c r="D2382" s="4" t="s">
        <v>60</v>
      </c>
      <c r="E2382" s="4" t="s">
        <v>86</v>
      </c>
      <c r="F2382" s="4" t="s">
        <v>2504</v>
      </c>
      <c r="G2382" s="4" t="s">
        <v>5486</v>
      </c>
      <c r="H2382" s="52" t="s">
        <v>377</v>
      </c>
      <c r="I2382" s="4" t="s">
        <v>28</v>
      </c>
      <c r="J2382" s="4" t="s">
        <v>76</v>
      </c>
      <c r="K2382" s="4" t="s">
        <v>70</v>
      </c>
      <c r="L2382" s="4" t="s">
        <v>7925</v>
      </c>
      <c r="M2382" s="141"/>
      <c r="N2382" s="4"/>
      <c r="O2382" s="4"/>
      <c r="P2382" s="48" t="s">
        <v>5</v>
      </c>
      <c r="Q2382" s="4"/>
    </row>
    <row r="2383" spans="1:17" ht="49.5" customHeight="1" x14ac:dyDescent="0.2">
      <c r="A2383" s="57">
        <v>4145030</v>
      </c>
      <c r="B2383" s="4" t="s">
        <v>101</v>
      </c>
      <c r="C2383" s="4" t="s">
        <v>9779</v>
      </c>
      <c r="D2383" s="4" t="s">
        <v>60</v>
      </c>
      <c r="E2383" s="4" t="s">
        <v>86</v>
      </c>
      <c r="F2383" s="4" t="s">
        <v>2506</v>
      </c>
      <c r="G2383" s="4" t="s">
        <v>5488</v>
      </c>
      <c r="H2383" s="52" t="s">
        <v>5489</v>
      </c>
      <c r="I2383" s="4" t="s">
        <v>2</v>
      </c>
      <c r="J2383" s="4" t="s">
        <v>3</v>
      </c>
      <c r="K2383" s="4" t="s">
        <v>70</v>
      </c>
      <c r="L2383" s="4" t="s">
        <v>7927</v>
      </c>
      <c r="M2383" s="141"/>
      <c r="N2383" s="4"/>
      <c r="O2383" s="4"/>
      <c r="P2383" s="48" t="s">
        <v>5</v>
      </c>
      <c r="Q2383" s="4"/>
    </row>
    <row r="2384" spans="1:17" ht="49.5" customHeight="1" x14ac:dyDescent="0.2">
      <c r="A2384" s="57">
        <v>4145030</v>
      </c>
      <c r="B2384" s="4" t="s">
        <v>101</v>
      </c>
      <c r="C2384" s="4" t="s">
        <v>9779</v>
      </c>
      <c r="D2384" s="4" t="s">
        <v>60</v>
      </c>
      <c r="E2384" s="4" t="s">
        <v>86</v>
      </c>
      <c r="F2384" s="4" t="s">
        <v>2507</v>
      </c>
      <c r="G2384" s="4" t="s">
        <v>5490</v>
      </c>
      <c r="H2384" s="52" t="s">
        <v>5489</v>
      </c>
      <c r="I2384" s="4" t="s">
        <v>9</v>
      </c>
      <c r="J2384" s="4" t="s">
        <v>0</v>
      </c>
      <c r="K2384" s="4" t="s">
        <v>70</v>
      </c>
      <c r="L2384" s="4" t="s">
        <v>7928</v>
      </c>
      <c r="M2384" s="141"/>
      <c r="N2384" s="4"/>
      <c r="O2384" s="4"/>
      <c r="P2384" s="48" t="s">
        <v>5</v>
      </c>
      <c r="Q2384" s="4"/>
    </row>
    <row r="2385" spans="1:17" ht="49.5" customHeight="1" x14ac:dyDescent="0.2">
      <c r="A2385" s="57">
        <v>4145030</v>
      </c>
      <c r="B2385" s="4" t="s">
        <v>101</v>
      </c>
      <c r="C2385" s="4" t="s">
        <v>9779</v>
      </c>
      <c r="D2385" s="4" t="s">
        <v>60</v>
      </c>
      <c r="E2385" s="4" t="s">
        <v>86</v>
      </c>
      <c r="F2385" s="4" t="s">
        <v>2508</v>
      </c>
      <c r="G2385" s="4" t="s">
        <v>5491</v>
      </c>
      <c r="H2385" s="52" t="s">
        <v>5489</v>
      </c>
      <c r="I2385" s="4" t="s">
        <v>9</v>
      </c>
      <c r="J2385" s="4" t="s">
        <v>3</v>
      </c>
      <c r="K2385" s="4" t="s">
        <v>70</v>
      </c>
      <c r="L2385" s="4" t="s">
        <v>7929</v>
      </c>
      <c r="M2385" s="141"/>
      <c r="N2385" s="4"/>
      <c r="O2385" s="4"/>
      <c r="P2385" s="48" t="s">
        <v>5</v>
      </c>
      <c r="Q2385" s="4"/>
    </row>
    <row r="2386" spans="1:17" ht="49.5" customHeight="1" x14ac:dyDescent="0.2">
      <c r="A2386" s="57">
        <v>4145030</v>
      </c>
      <c r="B2386" s="4" t="s">
        <v>101</v>
      </c>
      <c r="C2386" s="4" t="s">
        <v>9779</v>
      </c>
      <c r="D2386" s="4" t="s">
        <v>60</v>
      </c>
      <c r="E2386" s="4" t="s">
        <v>86</v>
      </c>
      <c r="F2386" s="4" t="s">
        <v>2511</v>
      </c>
      <c r="G2386" s="4" t="s">
        <v>5494</v>
      </c>
      <c r="H2386" s="52" t="s">
        <v>5489</v>
      </c>
      <c r="I2386" s="4" t="s">
        <v>2</v>
      </c>
      <c r="J2386" s="4" t="s">
        <v>76</v>
      </c>
      <c r="K2386" s="4" t="s">
        <v>70</v>
      </c>
      <c r="L2386" s="4" t="s">
        <v>7932</v>
      </c>
      <c r="M2386" s="141"/>
      <c r="N2386" s="4"/>
      <c r="O2386" s="4"/>
      <c r="P2386" s="48" t="s">
        <v>5</v>
      </c>
      <c r="Q2386" s="4"/>
    </row>
    <row r="2387" spans="1:17" ht="49.5" customHeight="1" x14ac:dyDescent="0.2">
      <c r="A2387" s="57">
        <v>4145030</v>
      </c>
      <c r="B2387" s="4" t="s">
        <v>101</v>
      </c>
      <c r="C2387" s="4" t="s">
        <v>9779</v>
      </c>
      <c r="D2387" s="4" t="s">
        <v>60</v>
      </c>
      <c r="E2387" s="4" t="s">
        <v>86</v>
      </c>
      <c r="F2387" s="4" t="s">
        <v>2513</v>
      </c>
      <c r="G2387" s="4" t="s">
        <v>5496</v>
      </c>
      <c r="H2387" s="52" t="s">
        <v>5489</v>
      </c>
      <c r="I2387" s="4" t="s">
        <v>9</v>
      </c>
      <c r="J2387" s="4" t="s">
        <v>3</v>
      </c>
      <c r="K2387" s="4" t="s">
        <v>70</v>
      </c>
      <c r="L2387" s="4" t="s">
        <v>7934</v>
      </c>
      <c r="M2387" s="141"/>
      <c r="N2387" s="4"/>
      <c r="O2387" s="4"/>
      <c r="P2387" s="48" t="s">
        <v>5</v>
      </c>
      <c r="Q2387" s="4"/>
    </row>
    <row r="2388" spans="1:17" ht="49.5" customHeight="1" x14ac:dyDescent="0.2">
      <c r="A2388" s="57">
        <v>4145030</v>
      </c>
      <c r="B2388" s="4" t="s">
        <v>101</v>
      </c>
      <c r="C2388" s="4" t="s">
        <v>9779</v>
      </c>
      <c r="D2388" s="4" t="s">
        <v>60</v>
      </c>
      <c r="E2388" s="4" t="s">
        <v>86</v>
      </c>
      <c r="F2388" s="4" t="s">
        <v>2515</v>
      </c>
      <c r="G2388" s="4" t="s">
        <v>5498</v>
      </c>
      <c r="H2388" s="52" t="s">
        <v>5489</v>
      </c>
      <c r="I2388" s="4" t="s">
        <v>2</v>
      </c>
      <c r="J2388" s="4" t="s">
        <v>76</v>
      </c>
      <c r="K2388" s="4" t="s">
        <v>70</v>
      </c>
      <c r="L2388" s="4" t="s">
        <v>7936</v>
      </c>
      <c r="M2388" s="141"/>
      <c r="N2388" s="4"/>
      <c r="O2388" s="4"/>
      <c r="P2388" s="48" t="s">
        <v>5</v>
      </c>
      <c r="Q2388" s="4"/>
    </row>
    <row r="2389" spans="1:17" ht="49.5" customHeight="1" x14ac:dyDescent="0.2">
      <c r="A2389" s="57">
        <v>4145030</v>
      </c>
      <c r="B2389" s="4" t="s">
        <v>101</v>
      </c>
      <c r="C2389" s="4" t="s">
        <v>9779</v>
      </c>
      <c r="D2389" s="4" t="s">
        <v>60</v>
      </c>
      <c r="E2389" s="4" t="s">
        <v>86</v>
      </c>
      <c r="F2389" s="4" t="s">
        <v>2517</v>
      </c>
      <c r="G2389" s="4" t="s">
        <v>5500</v>
      </c>
      <c r="H2389" s="52" t="s">
        <v>5489</v>
      </c>
      <c r="I2389" s="4" t="s">
        <v>2</v>
      </c>
      <c r="J2389" s="4" t="s">
        <v>76</v>
      </c>
      <c r="K2389" s="4" t="s">
        <v>70</v>
      </c>
      <c r="L2389" s="4" t="s">
        <v>7938</v>
      </c>
      <c r="M2389" s="141"/>
      <c r="N2389" s="4"/>
      <c r="O2389" s="4"/>
      <c r="P2389" s="48" t="s">
        <v>5</v>
      </c>
      <c r="Q2389" s="4"/>
    </row>
    <row r="2390" spans="1:17" ht="49.5" customHeight="1" x14ac:dyDescent="0.2">
      <c r="A2390" s="57">
        <v>4145030</v>
      </c>
      <c r="B2390" s="4" t="s">
        <v>101</v>
      </c>
      <c r="C2390" s="4" t="s">
        <v>9779</v>
      </c>
      <c r="D2390" s="4" t="s">
        <v>60</v>
      </c>
      <c r="E2390" s="4" t="s">
        <v>86</v>
      </c>
      <c r="F2390" s="4" t="s">
        <v>2518</v>
      </c>
      <c r="G2390" s="4" t="s">
        <v>5501</v>
      </c>
      <c r="H2390" s="52" t="s">
        <v>5489</v>
      </c>
      <c r="I2390" s="4" t="s">
        <v>9</v>
      </c>
      <c r="J2390" s="4" t="s">
        <v>19</v>
      </c>
      <c r="K2390" s="4" t="s">
        <v>70</v>
      </c>
      <c r="L2390" s="4" t="s">
        <v>7939</v>
      </c>
      <c r="M2390" s="141"/>
      <c r="N2390" s="4"/>
      <c r="O2390" s="4"/>
      <c r="P2390" s="48" t="s">
        <v>5</v>
      </c>
      <c r="Q2390" s="4"/>
    </row>
    <row r="2391" spans="1:17" ht="49.5" customHeight="1" x14ac:dyDescent="0.2">
      <c r="A2391" s="57">
        <v>4145030</v>
      </c>
      <c r="B2391" s="4" t="s">
        <v>101</v>
      </c>
      <c r="C2391" s="4" t="s">
        <v>9760</v>
      </c>
      <c r="D2391" s="4" t="s">
        <v>898</v>
      </c>
      <c r="E2391" s="4" t="s">
        <v>108</v>
      </c>
      <c r="F2391" s="4" t="s">
        <v>2519</v>
      </c>
      <c r="G2391" s="4" t="s">
        <v>5502</v>
      </c>
      <c r="H2391" s="52" t="s">
        <v>3853</v>
      </c>
      <c r="I2391" s="4" t="s">
        <v>6</v>
      </c>
      <c r="J2391" s="4" t="s">
        <v>3</v>
      </c>
      <c r="K2391" s="4" t="s">
        <v>41</v>
      </c>
      <c r="L2391" s="4" t="s">
        <v>7940</v>
      </c>
      <c r="M2391" s="141" t="s">
        <v>15</v>
      </c>
      <c r="N2391" s="4" t="s">
        <v>9584</v>
      </c>
      <c r="O2391" s="4" t="s">
        <v>4372</v>
      </c>
      <c r="P2391" s="48" t="s">
        <v>5</v>
      </c>
      <c r="Q2391" s="4"/>
    </row>
    <row r="2392" spans="1:17" ht="49.5" customHeight="1" x14ac:dyDescent="0.2">
      <c r="A2392" s="57">
        <v>4145030</v>
      </c>
      <c r="B2392" s="4" t="s">
        <v>101</v>
      </c>
      <c r="C2392" s="4" t="s">
        <v>9779</v>
      </c>
      <c r="D2392" s="4" t="s">
        <v>347</v>
      </c>
      <c r="E2392" s="4" t="s">
        <v>10</v>
      </c>
      <c r="F2392" s="4" t="s">
        <v>2523</v>
      </c>
      <c r="G2392" s="4" t="s">
        <v>5506</v>
      </c>
      <c r="H2392" s="52" t="s">
        <v>5489</v>
      </c>
      <c r="I2392" s="4" t="s">
        <v>9</v>
      </c>
      <c r="J2392" s="4" t="s">
        <v>0</v>
      </c>
      <c r="K2392" s="4" t="s">
        <v>70</v>
      </c>
      <c r="L2392" s="4" t="s">
        <v>7944</v>
      </c>
      <c r="M2392" s="141"/>
      <c r="N2392" s="4"/>
      <c r="O2392" s="4"/>
      <c r="P2392" s="48" t="s">
        <v>5</v>
      </c>
      <c r="Q2392" s="4"/>
    </row>
    <row r="2393" spans="1:17" ht="49.5" customHeight="1" x14ac:dyDescent="0.2">
      <c r="A2393" s="57">
        <v>4145030</v>
      </c>
      <c r="B2393" s="4" t="s">
        <v>101</v>
      </c>
      <c r="C2393" s="4" t="s">
        <v>9760</v>
      </c>
      <c r="D2393" s="4" t="s">
        <v>295</v>
      </c>
      <c r="E2393" s="4" t="s">
        <v>108</v>
      </c>
      <c r="F2393" s="4" t="s">
        <v>2525</v>
      </c>
      <c r="G2393" s="4" t="s">
        <v>5508</v>
      </c>
      <c r="H2393" s="52" t="s">
        <v>3568</v>
      </c>
      <c r="I2393" s="4" t="s">
        <v>6</v>
      </c>
      <c r="J2393" s="4" t="s">
        <v>3</v>
      </c>
      <c r="K2393" s="4" t="s">
        <v>70</v>
      </c>
      <c r="L2393" s="4" t="s">
        <v>7946</v>
      </c>
      <c r="M2393" s="141" t="s">
        <v>17</v>
      </c>
      <c r="N2393" s="4"/>
      <c r="O2393" s="4"/>
      <c r="P2393" s="48" t="s">
        <v>5</v>
      </c>
      <c r="Q2393" s="4"/>
    </row>
    <row r="2394" spans="1:17" ht="49.5" customHeight="1" x14ac:dyDescent="0.2">
      <c r="A2394" s="57">
        <v>4145030</v>
      </c>
      <c r="B2394" s="4" t="s">
        <v>101</v>
      </c>
      <c r="C2394" s="4" t="s">
        <v>9779</v>
      </c>
      <c r="D2394" s="4" t="s">
        <v>60</v>
      </c>
      <c r="E2394" s="4" t="s">
        <v>86</v>
      </c>
      <c r="F2394" s="4" t="s">
        <v>2526</v>
      </c>
      <c r="G2394" s="4" t="s">
        <v>5509</v>
      </c>
      <c r="H2394" s="52" t="s">
        <v>5489</v>
      </c>
      <c r="I2394" s="4" t="s">
        <v>9</v>
      </c>
      <c r="J2394" s="4" t="s">
        <v>19</v>
      </c>
      <c r="K2394" s="4" t="s">
        <v>70</v>
      </c>
      <c r="L2394" s="4" t="s">
        <v>7947</v>
      </c>
      <c r="M2394" s="141"/>
      <c r="N2394" s="4"/>
      <c r="O2394" s="4"/>
      <c r="P2394" s="48" t="s">
        <v>5</v>
      </c>
      <c r="Q2394" s="4"/>
    </row>
    <row r="2395" spans="1:17" ht="49.5" customHeight="1" x14ac:dyDescent="0.2">
      <c r="A2395" s="57">
        <v>4145030</v>
      </c>
      <c r="B2395" s="4" t="s">
        <v>101</v>
      </c>
      <c r="C2395" s="4" t="s">
        <v>9779</v>
      </c>
      <c r="D2395" s="4" t="s">
        <v>60</v>
      </c>
      <c r="E2395" s="4" t="s">
        <v>86</v>
      </c>
      <c r="F2395" s="4" t="s">
        <v>2527</v>
      </c>
      <c r="G2395" s="4" t="s">
        <v>5510</v>
      </c>
      <c r="H2395" s="52" t="s">
        <v>377</v>
      </c>
      <c r="I2395" s="4" t="s">
        <v>14</v>
      </c>
      <c r="J2395" s="4" t="s">
        <v>0</v>
      </c>
      <c r="K2395" s="4" t="s">
        <v>70</v>
      </c>
      <c r="L2395" s="4" t="s">
        <v>7948</v>
      </c>
      <c r="M2395" s="141"/>
      <c r="N2395" s="4"/>
      <c r="O2395" s="4"/>
      <c r="P2395" s="48" t="s">
        <v>5</v>
      </c>
      <c r="Q2395" s="4"/>
    </row>
    <row r="2396" spans="1:17" ht="49.5" customHeight="1" x14ac:dyDescent="0.2">
      <c r="A2396" s="57">
        <v>4145030</v>
      </c>
      <c r="B2396" s="4" t="s">
        <v>101</v>
      </c>
      <c r="C2396" s="4" t="s">
        <v>9760</v>
      </c>
      <c r="D2396" s="4" t="s">
        <v>303</v>
      </c>
      <c r="E2396" s="4" t="s">
        <v>108</v>
      </c>
      <c r="F2396" s="4" t="s">
        <v>2528</v>
      </c>
      <c r="G2396" s="4" t="s">
        <v>5511</v>
      </c>
      <c r="H2396" s="52" t="s">
        <v>4493</v>
      </c>
      <c r="I2396" s="4" t="s">
        <v>6</v>
      </c>
      <c r="J2396" s="4" t="s">
        <v>3</v>
      </c>
      <c r="K2396" s="4" t="s">
        <v>41</v>
      </c>
      <c r="L2396" s="4" t="s">
        <v>7949</v>
      </c>
      <c r="M2396" s="141" t="s">
        <v>69</v>
      </c>
      <c r="N2396" s="4" t="s">
        <v>9585</v>
      </c>
      <c r="O2396" s="4" t="s">
        <v>4372</v>
      </c>
      <c r="P2396" s="48" t="s">
        <v>5</v>
      </c>
      <c r="Q2396" s="4"/>
    </row>
    <row r="2397" spans="1:17" ht="49.5" customHeight="1" x14ac:dyDescent="0.2">
      <c r="A2397" s="57">
        <v>4145030</v>
      </c>
      <c r="B2397" s="4" t="s">
        <v>101</v>
      </c>
      <c r="C2397" s="4" t="s">
        <v>9779</v>
      </c>
      <c r="D2397" s="4" t="s">
        <v>60</v>
      </c>
      <c r="E2397" s="4" t="s">
        <v>77</v>
      </c>
      <c r="F2397" s="4" t="s">
        <v>2529</v>
      </c>
      <c r="G2397" s="4" t="s">
        <v>5512</v>
      </c>
      <c r="H2397" s="52" t="s">
        <v>5489</v>
      </c>
      <c r="I2397" s="4" t="s">
        <v>2</v>
      </c>
      <c r="J2397" s="4" t="s">
        <v>3</v>
      </c>
      <c r="K2397" s="4" t="s">
        <v>70</v>
      </c>
      <c r="L2397" s="4" t="s">
        <v>7144</v>
      </c>
      <c r="M2397" s="141"/>
      <c r="N2397" s="4"/>
      <c r="O2397" s="4"/>
      <c r="P2397" s="48" t="s">
        <v>5</v>
      </c>
      <c r="Q2397" s="4"/>
    </row>
    <row r="2398" spans="1:17" ht="49.5" customHeight="1" x14ac:dyDescent="0.2">
      <c r="A2398" s="57">
        <v>4145030</v>
      </c>
      <c r="B2398" s="4" t="s">
        <v>101</v>
      </c>
      <c r="C2398" s="4" t="s">
        <v>9779</v>
      </c>
      <c r="D2398" s="4" t="s">
        <v>60</v>
      </c>
      <c r="E2398" s="4" t="s">
        <v>86</v>
      </c>
      <c r="F2398" s="4" t="s">
        <v>2530</v>
      </c>
      <c r="G2398" s="4" t="s">
        <v>5513</v>
      </c>
      <c r="H2398" s="52" t="s">
        <v>5489</v>
      </c>
      <c r="I2398" s="4" t="s">
        <v>27</v>
      </c>
      <c r="J2398" s="4" t="s">
        <v>19</v>
      </c>
      <c r="K2398" s="4" t="s">
        <v>70</v>
      </c>
      <c r="L2398" s="4" t="s">
        <v>7950</v>
      </c>
      <c r="M2398" s="141"/>
      <c r="N2398" s="4"/>
      <c r="O2398" s="4"/>
      <c r="P2398" s="48" t="s">
        <v>5</v>
      </c>
      <c r="Q2398" s="4"/>
    </row>
    <row r="2399" spans="1:17" ht="49.5" customHeight="1" x14ac:dyDescent="0.2">
      <c r="A2399" s="57">
        <v>4145030</v>
      </c>
      <c r="B2399" s="4" t="s">
        <v>101</v>
      </c>
      <c r="C2399" s="4" t="s">
        <v>9779</v>
      </c>
      <c r="D2399" s="4" t="s">
        <v>60</v>
      </c>
      <c r="E2399" s="4" t="s">
        <v>86</v>
      </c>
      <c r="F2399" s="4" t="s">
        <v>2531</v>
      </c>
      <c r="G2399" s="4" t="s">
        <v>5514</v>
      </c>
      <c r="H2399" s="52" t="s">
        <v>377</v>
      </c>
      <c r="I2399" s="4" t="s">
        <v>14</v>
      </c>
      <c r="J2399" s="4" t="s">
        <v>0</v>
      </c>
      <c r="K2399" s="4" t="s">
        <v>70</v>
      </c>
      <c r="L2399" s="4" t="s">
        <v>7951</v>
      </c>
      <c r="M2399" s="141"/>
      <c r="N2399" s="4"/>
      <c r="O2399" s="4"/>
      <c r="P2399" s="48" t="s">
        <v>5</v>
      </c>
      <c r="Q2399" s="4"/>
    </row>
    <row r="2400" spans="1:17" ht="49.5" customHeight="1" x14ac:dyDescent="0.2">
      <c r="A2400" s="57">
        <v>4145030</v>
      </c>
      <c r="B2400" s="4" t="s">
        <v>101</v>
      </c>
      <c r="C2400" s="4" t="s">
        <v>9779</v>
      </c>
      <c r="D2400" s="4" t="s">
        <v>60</v>
      </c>
      <c r="E2400" s="4" t="s">
        <v>86</v>
      </c>
      <c r="F2400" s="4" t="s">
        <v>2534</v>
      </c>
      <c r="G2400" s="4" t="s">
        <v>5517</v>
      </c>
      <c r="H2400" s="52" t="s">
        <v>5489</v>
      </c>
      <c r="I2400" s="4" t="s">
        <v>9</v>
      </c>
      <c r="J2400" s="4" t="s">
        <v>19</v>
      </c>
      <c r="K2400" s="4" t="s">
        <v>70</v>
      </c>
      <c r="L2400" s="4" t="s">
        <v>7954</v>
      </c>
      <c r="M2400" s="141"/>
      <c r="N2400" s="4"/>
      <c r="O2400" s="4"/>
      <c r="P2400" s="48" t="s">
        <v>5</v>
      </c>
      <c r="Q2400" s="4"/>
    </row>
    <row r="2401" spans="1:17" ht="49.5" customHeight="1" x14ac:dyDescent="0.2">
      <c r="A2401" s="57">
        <v>4145030</v>
      </c>
      <c r="B2401" s="4" t="s">
        <v>101</v>
      </c>
      <c r="C2401" s="4" t="s">
        <v>9760</v>
      </c>
      <c r="D2401" s="4" t="s">
        <v>303</v>
      </c>
      <c r="E2401" s="4" t="s">
        <v>108</v>
      </c>
      <c r="F2401" s="4" t="s">
        <v>2535</v>
      </c>
      <c r="G2401" s="4" t="s">
        <v>5518</v>
      </c>
      <c r="H2401" s="52" t="s">
        <v>4493</v>
      </c>
      <c r="I2401" s="4" t="s">
        <v>6</v>
      </c>
      <c r="J2401" s="4" t="s">
        <v>3</v>
      </c>
      <c r="K2401" s="4" t="s">
        <v>41</v>
      </c>
      <c r="L2401" s="4" t="s">
        <v>7955</v>
      </c>
      <c r="M2401" s="141" t="s">
        <v>15</v>
      </c>
      <c r="N2401" s="4" t="s">
        <v>9587</v>
      </c>
      <c r="O2401" s="4" t="s">
        <v>4372</v>
      </c>
      <c r="P2401" s="48" t="s">
        <v>5</v>
      </c>
      <c r="Q2401" s="4"/>
    </row>
    <row r="2402" spans="1:17" ht="49.5" customHeight="1" x14ac:dyDescent="0.2">
      <c r="A2402" s="57">
        <v>4145030</v>
      </c>
      <c r="B2402" s="4" t="s">
        <v>101</v>
      </c>
      <c r="C2402" s="4" t="s">
        <v>9760</v>
      </c>
      <c r="D2402" s="4" t="s">
        <v>295</v>
      </c>
      <c r="E2402" s="4" t="s">
        <v>108</v>
      </c>
      <c r="F2402" s="4" t="s">
        <v>2537</v>
      </c>
      <c r="G2402" s="4" t="s">
        <v>5520</v>
      </c>
      <c r="H2402" s="52" t="s">
        <v>3853</v>
      </c>
      <c r="I2402" s="4" t="s">
        <v>6</v>
      </c>
      <c r="J2402" s="4" t="s">
        <v>3</v>
      </c>
      <c r="K2402" s="4" t="s">
        <v>41</v>
      </c>
      <c r="L2402" s="4" t="s">
        <v>7957</v>
      </c>
      <c r="M2402" s="141" t="s">
        <v>15</v>
      </c>
      <c r="N2402" s="4" t="s">
        <v>9588</v>
      </c>
      <c r="O2402" s="4" t="s">
        <v>4372</v>
      </c>
      <c r="P2402" s="48" t="s">
        <v>5</v>
      </c>
      <c r="Q2402" s="4"/>
    </row>
    <row r="2403" spans="1:17" ht="49.5" customHeight="1" x14ac:dyDescent="0.2">
      <c r="A2403" s="57">
        <v>4145030</v>
      </c>
      <c r="B2403" s="4" t="s">
        <v>101</v>
      </c>
      <c r="C2403" s="4" t="s">
        <v>9779</v>
      </c>
      <c r="D2403" s="4" t="s">
        <v>60</v>
      </c>
      <c r="E2403" s="4" t="s">
        <v>86</v>
      </c>
      <c r="F2403" s="4" t="s">
        <v>2538</v>
      </c>
      <c r="G2403" s="4" t="s">
        <v>5521</v>
      </c>
      <c r="H2403" s="52" t="s">
        <v>5489</v>
      </c>
      <c r="I2403" s="4" t="s">
        <v>9</v>
      </c>
      <c r="J2403" s="4" t="s">
        <v>19</v>
      </c>
      <c r="K2403" s="4" t="s">
        <v>70</v>
      </c>
      <c r="L2403" s="4" t="s">
        <v>7958</v>
      </c>
      <c r="M2403" s="141"/>
      <c r="N2403" s="4"/>
      <c r="O2403" s="4"/>
      <c r="P2403" s="48" t="s">
        <v>5</v>
      </c>
      <c r="Q2403" s="4"/>
    </row>
    <row r="2404" spans="1:17" ht="49.5" customHeight="1" x14ac:dyDescent="0.2">
      <c r="A2404" s="57">
        <v>4145030</v>
      </c>
      <c r="B2404" s="4" t="s">
        <v>101</v>
      </c>
      <c r="C2404" s="4" t="s">
        <v>9760</v>
      </c>
      <c r="D2404" s="4" t="s">
        <v>295</v>
      </c>
      <c r="E2404" s="4" t="s">
        <v>108</v>
      </c>
      <c r="F2404" s="4" t="s">
        <v>2553</v>
      </c>
      <c r="G2404" s="4" t="s">
        <v>5536</v>
      </c>
      <c r="H2404" s="52" t="s">
        <v>3853</v>
      </c>
      <c r="I2404" s="4" t="s">
        <v>6</v>
      </c>
      <c r="J2404" s="4" t="s">
        <v>3</v>
      </c>
      <c r="K2404" s="4" t="s">
        <v>41</v>
      </c>
      <c r="L2404" s="4" t="s">
        <v>7973</v>
      </c>
      <c r="M2404" s="141" t="s">
        <v>17</v>
      </c>
      <c r="N2404" s="4" t="s">
        <v>9589</v>
      </c>
      <c r="O2404" s="4" t="s">
        <v>4372</v>
      </c>
      <c r="P2404" s="48" t="s">
        <v>5</v>
      </c>
      <c r="Q2404" s="4"/>
    </row>
    <row r="2405" spans="1:17" ht="49.5" customHeight="1" x14ac:dyDescent="0.2">
      <c r="A2405" s="57">
        <v>4145030</v>
      </c>
      <c r="B2405" s="4" t="s">
        <v>101</v>
      </c>
      <c r="C2405" s="4" t="s">
        <v>9760</v>
      </c>
      <c r="D2405" s="4" t="s">
        <v>303</v>
      </c>
      <c r="E2405" s="4" t="s">
        <v>108</v>
      </c>
      <c r="F2405" s="4" t="s">
        <v>2554</v>
      </c>
      <c r="G2405" s="4" t="s">
        <v>5537</v>
      </c>
      <c r="H2405" s="52" t="s">
        <v>4493</v>
      </c>
      <c r="I2405" s="4" t="s">
        <v>6</v>
      </c>
      <c r="J2405" s="4" t="s">
        <v>3</v>
      </c>
      <c r="K2405" s="4" t="s">
        <v>41</v>
      </c>
      <c r="L2405" s="4" t="s">
        <v>7974</v>
      </c>
      <c r="M2405" s="141" t="s">
        <v>17</v>
      </c>
      <c r="N2405" s="4" t="s">
        <v>9590</v>
      </c>
      <c r="O2405" s="4" t="s">
        <v>4372</v>
      </c>
      <c r="P2405" s="48" t="s">
        <v>5</v>
      </c>
      <c r="Q2405" s="4"/>
    </row>
    <row r="2406" spans="1:17" ht="49.5" customHeight="1" x14ac:dyDescent="0.2">
      <c r="A2406" s="57">
        <v>4145030</v>
      </c>
      <c r="B2406" s="4" t="s">
        <v>101</v>
      </c>
      <c r="C2406" s="4" t="s">
        <v>9779</v>
      </c>
      <c r="D2406" s="4" t="s">
        <v>109</v>
      </c>
      <c r="E2406" s="4" t="s">
        <v>10</v>
      </c>
      <c r="F2406" s="4" t="s">
        <v>2556</v>
      </c>
      <c r="G2406" s="4" t="s">
        <v>5539</v>
      </c>
      <c r="H2406" s="52" t="s">
        <v>5489</v>
      </c>
      <c r="I2406" s="4" t="s">
        <v>9</v>
      </c>
      <c r="J2406" s="4" t="s">
        <v>76</v>
      </c>
      <c r="K2406" s="4" t="s">
        <v>70</v>
      </c>
      <c r="L2406" s="4" t="s">
        <v>7976</v>
      </c>
      <c r="M2406" s="141"/>
      <c r="N2406" s="4"/>
      <c r="O2406" s="4"/>
      <c r="P2406" s="48" t="s">
        <v>5</v>
      </c>
      <c r="Q2406" s="4"/>
    </row>
    <row r="2407" spans="1:17" ht="49.5" customHeight="1" x14ac:dyDescent="0.2">
      <c r="A2407" s="57">
        <v>4145030</v>
      </c>
      <c r="B2407" s="4" t="s">
        <v>101</v>
      </c>
      <c r="C2407" s="4" t="s">
        <v>9760</v>
      </c>
      <c r="D2407" s="4" t="s">
        <v>898</v>
      </c>
      <c r="E2407" s="4" t="s">
        <v>108</v>
      </c>
      <c r="F2407" s="4" t="s">
        <v>2557</v>
      </c>
      <c r="G2407" s="4" t="s">
        <v>5540</v>
      </c>
      <c r="H2407" s="52" t="s">
        <v>4493</v>
      </c>
      <c r="I2407" s="4" t="s">
        <v>6</v>
      </c>
      <c r="J2407" s="4" t="s">
        <v>3</v>
      </c>
      <c r="K2407" s="4" t="s">
        <v>41</v>
      </c>
      <c r="L2407" s="4" t="s">
        <v>7977</v>
      </c>
      <c r="M2407" s="141" t="s">
        <v>17</v>
      </c>
      <c r="N2407" s="4" t="s">
        <v>9591</v>
      </c>
      <c r="O2407" s="4" t="s">
        <v>4372</v>
      </c>
      <c r="P2407" s="48" t="s">
        <v>5</v>
      </c>
      <c r="Q2407" s="4"/>
    </row>
    <row r="2408" spans="1:17" ht="49.5" customHeight="1" x14ac:dyDescent="0.2">
      <c r="A2408" s="57">
        <v>4145030</v>
      </c>
      <c r="B2408" s="4" t="s">
        <v>101</v>
      </c>
      <c r="C2408" s="4" t="s">
        <v>9779</v>
      </c>
      <c r="D2408" s="4" t="s">
        <v>60</v>
      </c>
      <c r="E2408" s="4" t="s">
        <v>86</v>
      </c>
      <c r="F2408" s="4" t="s">
        <v>2560</v>
      </c>
      <c r="G2408" s="4" t="s">
        <v>5543</v>
      </c>
      <c r="H2408" s="52" t="s">
        <v>5489</v>
      </c>
      <c r="I2408" s="4" t="s">
        <v>9</v>
      </c>
      <c r="J2408" s="4" t="s">
        <v>3</v>
      </c>
      <c r="K2408" s="4" t="s">
        <v>70</v>
      </c>
      <c r="L2408" s="4" t="s">
        <v>7980</v>
      </c>
      <c r="M2408" s="141"/>
      <c r="N2408" s="4"/>
      <c r="O2408" s="4"/>
      <c r="P2408" s="48" t="s">
        <v>5</v>
      </c>
      <c r="Q2408" s="4"/>
    </row>
    <row r="2409" spans="1:17" ht="49.5" customHeight="1" x14ac:dyDescent="0.2">
      <c r="A2409" s="57">
        <v>4145030</v>
      </c>
      <c r="B2409" s="4" t="s">
        <v>101</v>
      </c>
      <c r="C2409" s="4" t="s">
        <v>9779</v>
      </c>
      <c r="D2409" s="4" t="s">
        <v>110</v>
      </c>
      <c r="E2409" s="4" t="s">
        <v>10</v>
      </c>
      <c r="F2409" s="4" t="s">
        <v>2561</v>
      </c>
      <c r="G2409" s="4" t="s">
        <v>5544</v>
      </c>
      <c r="H2409" s="52" t="s">
        <v>377</v>
      </c>
      <c r="I2409" s="4" t="s">
        <v>28</v>
      </c>
      <c r="J2409" s="4" t="s">
        <v>3</v>
      </c>
      <c r="K2409" s="4" t="s">
        <v>70</v>
      </c>
      <c r="L2409" s="4" t="s">
        <v>7981</v>
      </c>
      <c r="M2409" s="141"/>
      <c r="N2409" s="4"/>
      <c r="O2409" s="4"/>
      <c r="P2409" s="48" t="s">
        <v>5</v>
      </c>
      <c r="Q2409" s="4"/>
    </row>
    <row r="2410" spans="1:17" ht="49.5" customHeight="1" x14ac:dyDescent="0.2">
      <c r="A2410" s="57">
        <v>4145030</v>
      </c>
      <c r="B2410" s="4" t="s">
        <v>101</v>
      </c>
      <c r="C2410" s="4" t="s">
        <v>9779</v>
      </c>
      <c r="D2410" s="4" t="s">
        <v>60</v>
      </c>
      <c r="E2410" s="4" t="s">
        <v>86</v>
      </c>
      <c r="F2410" s="4" t="s">
        <v>2567</v>
      </c>
      <c r="G2410" s="4" t="s">
        <v>5550</v>
      </c>
      <c r="H2410" s="52" t="s">
        <v>5489</v>
      </c>
      <c r="I2410" s="4" t="s">
        <v>9</v>
      </c>
      <c r="J2410" s="4" t="s">
        <v>3</v>
      </c>
      <c r="K2410" s="4" t="s">
        <v>70</v>
      </c>
      <c r="L2410" s="4" t="s">
        <v>7987</v>
      </c>
      <c r="M2410" s="141"/>
      <c r="N2410" s="4"/>
      <c r="O2410" s="4"/>
      <c r="P2410" s="48" t="s">
        <v>5</v>
      </c>
      <c r="Q2410" s="4"/>
    </row>
    <row r="2411" spans="1:17" ht="49.5" customHeight="1" x14ac:dyDescent="0.2">
      <c r="A2411" s="57">
        <v>4145030</v>
      </c>
      <c r="B2411" s="4" t="s">
        <v>101</v>
      </c>
      <c r="C2411" s="4" t="s">
        <v>9760</v>
      </c>
      <c r="D2411" s="4" t="s">
        <v>897</v>
      </c>
      <c r="E2411" s="4" t="s">
        <v>898</v>
      </c>
      <c r="F2411" s="4" t="s">
        <v>2576</v>
      </c>
      <c r="G2411" s="4" t="s">
        <v>5559</v>
      </c>
      <c r="H2411" s="52" t="s">
        <v>3855</v>
      </c>
      <c r="I2411" s="4" t="s">
        <v>9</v>
      </c>
      <c r="J2411" s="4" t="s">
        <v>16</v>
      </c>
      <c r="K2411" s="4" t="s">
        <v>41</v>
      </c>
      <c r="L2411" s="4" t="s">
        <v>7996</v>
      </c>
      <c r="M2411" s="141" t="s">
        <v>15</v>
      </c>
      <c r="N2411" s="4" t="s">
        <v>9600</v>
      </c>
      <c r="O2411" s="4" t="s">
        <v>3906</v>
      </c>
      <c r="P2411" s="48" t="s">
        <v>5</v>
      </c>
      <c r="Q2411" s="4"/>
    </row>
    <row r="2412" spans="1:17" ht="49.5" customHeight="1" x14ac:dyDescent="0.2">
      <c r="A2412" s="57">
        <v>4145030</v>
      </c>
      <c r="B2412" s="4" t="s">
        <v>101</v>
      </c>
      <c r="C2412" s="4" t="s">
        <v>9760</v>
      </c>
      <c r="D2412" s="4" t="s">
        <v>307</v>
      </c>
      <c r="E2412" s="4" t="s">
        <v>108</v>
      </c>
      <c r="F2412" s="4" t="s">
        <v>2588</v>
      </c>
      <c r="G2412" s="4" t="s">
        <v>5570</v>
      </c>
      <c r="H2412" s="52" t="s">
        <v>2994</v>
      </c>
      <c r="I2412" s="4" t="s">
        <v>9</v>
      </c>
      <c r="J2412" s="4" t="s">
        <v>16</v>
      </c>
      <c r="K2412" s="4" t="s">
        <v>41</v>
      </c>
      <c r="L2412" s="4" t="s">
        <v>8007</v>
      </c>
      <c r="M2412" s="141" t="s">
        <v>64</v>
      </c>
      <c r="N2412" s="4" t="s">
        <v>9607</v>
      </c>
      <c r="O2412" s="4" t="s">
        <v>3996</v>
      </c>
      <c r="P2412" s="48" t="s">
        <v>5</v>
      </c>
      <c r="Q2412" s="4"/>
    </row>
    <row r="2413" spans="1:17" ht="49.5" customHeight="1" x14ac:dyDescent="0.2">
      <c r="A2413" s="57">
        <v>4145030</v>
      </c>
      <c r="B2413" s="4" t="s">
        <v>101</v>
      </c>
      <c r="C2413" s="4" t="s">
        <v>9760</v>
      </c>
      <c r="D2413" s="4" t="s">
        <v>307</v>
      </c>
      <c r="E2413" s="4" t="s">
        <v>108</v>
      </c>
      <c r="F2413" s="4" t="s">
        <v>2589</v>
      </c>
      <c r="G2413" s="4" t="s">
        <v>5571</v>
      </c>
      <c r="H2413" s="52" t="s">
        <v>2994</v>
      </c>
      <c r="I2413" s="4" t="s">
        <v>9</v>
      </c>
      <c r="J2413" s="4" t="s">
        <v>16</v>
      </c>
      <c r="K2413" s="4" t="s">
        <v>44</v>
      </c>
      <c r="L2413" s="4" t="s">
        <v>8008</v>
      </c>
      <c r="M2413" s="141" t="s">
        <v>64</v>
      </c>
      <c r="N2413" s="4" t="s">
        <v>9608</v>
      </c>
      <c r="O2413" s="4" t="s">
        <v>4095</v>
      </c>
      <c r="P2413" s="48" t="s">
        <v>5</v>
      </c>
      <c r="Q2413" s="4"/>
    </row>
    <row r="2414" spans="1:17" ht="49.5" customHeight="1" x14ac:dyDescent="0.2">
      <c r="A2414" s="57">
        <v>4145030</v>
      </c>
      <c r="B2414" s="4" t="s">
        <v>101</v>
      </c>
      <c r="C2414" s="4" t="s">
        <v>9760</v>
      </c>
      <c r="D2414" s="4" t="s">
        <v>307</v>
      </c>
      <c r="E2414" s="4" t="s">
        <v>108</v>
      </c>
      <c r="F2414" s="4" t="s">
        <v>2606</v>
      </c>
      <c r="G2414" s="4" t="s">
        <v>5588</v>
      </c>
      <c r="H2414" s="52" t="s">
        <v>3006</v>
      </c>
      <c r="I2414" s="4" t="s">
        <v>9</v>
      </c>
      <c r="J2414" s="4" t="s">
        <v>16</v>
      </c>
      <c r="K2414" s="4" t="s">
        <v>41</v>
      </c>
      <c r="L2414" s="4" t="s">
        <v>8024</v>
      </c>
      <c r="M2414" s="141" t="s">
        <v>64</v>
      </c>
      <c r="N2414" s="4" t="s">
        <v>9622</v>
      </c>
      <c r="O2414" s="4" t="s">
        <v>4095</v>
      </c>
      <c r="P2414" s="48" t="s">
        <v>5</v>
      </c>
      <c r="Q2414" s="4"/>
    </row>
    <row r="2415" spans="1:17" ht="49.5" customHeight="1" x14ac:dyDescent="0.2">
      <c r="A2415" s="57">
        <v>4145030</v>
      </c>
      <c r="B2415" s="4" t="s">
        <v>101</v>
      </c>
      <c r="C2415" s="4" t="s">
        <v>9760</v>
      </c>
      <c r="D2415" s="4" t="s">
        <v>307</v>
      </c>
      <c r="E2415" s="4" t="s">
        <v>108</v>
      </c>
      <c r="F2415" s="4" t="s">
        <v>2613</v>
      </c>
      <c r="G2415" s="4" t="s">
        <v>5595</v>
      </c>
      <c r="H2415" s="52" t="s">
        <v>3006</v>
      </c>
      <c r="I2415" s="4" t="s">
        <v>9</v>
      </c>
      <c r="J2415" s="4" t="s">
        <v>16</v>
      </c>
      <c r="K2415" s="4" t="s">
        <v>41</v>
      </c>
      <c r="L2415" s="4" t="s">
        <v>8031</v>
      </c>
      <c r="M2415" s="141" t="s">
        <v>15</v>
      </c>
      <c r="N2415" s="4" t="s">
        <v>9629</v>
      </c>
      <c r="O2415" s="4" t="s">
        <v>4406</v>
      </c>
      <c r="P2415" s="48" t="s">
        <v>5</v>
      </c>
      <c r="Q2415" s="4"/>
    </row>
    <row r="2416" spans="1:17" ht="49.5" customHeight="1" x14ac:dyDescent="0.2">
      <c r="A2416" s="57">
        <v>4145030</v>
      </c>
      <c r="B2416" s="4" t="s">
        <v>101</v>
      </c>
      <c r="C2416" s="4" t="s">
        <v>9760</v>
      </c>
      <c r="D2416" s="4" t="s">
        <v>326</v>
      </c>
      <c r="E2416" s="4" t="s">
        <v>108</v>
      </c>
      <c r="F2416" s="4" t="s">
        <v>2614</v>
      </c>
      <c r="G2416" s="4" t="s">
        <v>5596</v>
      </c>
      <c r="H2416" s="52" t="s">
        <v>3006</v>
      </c>
      <c r="I2416" s="4" t="s">
        <v>9</v>
      </c>
      <c r="J2416" s="4" t="s">
        <v>16</v>
      </c>
      <c r="K2416" s="4" t="s">
        <v>41</v>
      </c>
      <c r="L2416" s="4" t="s">
        <v>8032</v>
      </c>
      <c r="M2416" s="141" t="s">
        <v>15</v>
      </c>
      <c r="N2416" s="4" t="s">
        <v>9630</v>
      </c>
      <c r="O2416" s="4" t="s">
        <v>3906</v>
      </c>
      <c r="P2416" s="48" t="s">
        <v>5</v>
      </c>
      <c r="Q2416" s="4"/>
    </row>
    <row r="2417" spans="1:17" ht="49.5" customHeight="1" x14ac:dyDescent="0.2">
      <c r="A2417" s="57">
        <v>4145030</v>
      </c>
      <c r="B2417" s="4" t="s">
        <v>101</v>
      </c>
      <c r="C2417" s="4" t="s">
        <v>9760</v>
      </c>
      <c r="D2417" s="4" t="s">
        <v>897</v>
      </c>
      <c r="E2417" s="4" t="s">
        <v>108</v>
      </c>
      <c r="F2417" s="4" t="s">
        <v>2622</v>
      </c>
      <c r="G2417" s="4" t="s">
        <v>5604</v>
      </c>
      <c r="H2417" s="52" t="s">
        <v>3051</v>
      </c>
      <c r="I2417" s="4" t="s">
        <v>9</v>
      </c>
      <c r="J2417" s="4" t="s">
        <v>3</v>
      </c>
      <c r="K2417" s="4" t="s">
        <v>41</v>
      </c>
      <c r="L2417" s="4" t="s">
        <v>8040</v>
      </c>
      <c r="M2417" s="141" t="s">
        <v>17</v>
      </c>
      <c r="N2417" s="4" t="s">
        <v>9638</v>
      </c>
      <c r="O2417" s="4" t="s">
        <v>4293</v>
      </c>
      <c r="P2417" s="48" t="s">
        <v>5</v>
      </c>
      <c r="Q2417" s="4"/>
    </row>
    <row r="2418" spans="1:17" ht="49.5" customHeight="1" x14ac:dyDescent="0.2">
      <c r="A2418" s="57">
        <v>4145030</v>
      </c>
      <c r="B2418" s="4" t="s">
        <v>101</v>
      </c>
      <c r="C2418" s="4" t="s">
        <v>9779</v>
      </c>
      <c r="D2418" s="4" t="s">
        <v>110</v>
      </c>
      <c r="E2418" s="4" t="s">
        <v>10</v>
      </c>
      <c r="F2418" s="4" t="s">
        <v>2625</v>
      </c>
      <c r="G2418" s="4" t="s">
        <v>5607</v>
      </c>
      <c r="H2418" s="52" t="s">
        <v>3051</v>
      </c>
      <c r="I2418" s="4" t="s">
        <v>9</v>
      </c>
      <c r="J2418" s="4" t="s">
        <v>16</v>
      </c>
      <c r="K2418" s="4" t="s">
        <v>41</v>
      </c>
      <c r="L2418" s="4" t="s">
        <v>8043</v>
      </c>
      <c r="M2418" s="141" t="s">
        <v>69</v>
      </c>
      <c r="N2418" s="4" t="s">
        <v>9640</v>
      </c>
      <c r="O2418" s="4" t="s">
        <v>4238</v>
      </c>
      <c r="P2418" s="48" t="s">
        <v>5</v>
      </c>
      <c r="Q2418" s="4"/>
    </row>
    <row r="2419" spans="1:17" ht="49.5" customHeight="1" x14ac:dyDescent="0.2">
      <c r="A2419" s="57">
        <v>4145030</v>
      </c>
      <c r="B2419" s="4" t="s">
        <v>101</v>
      </c>
      <c r="C2419" s="4" t="s">
        <v>9760</v>
      </c>
      <c r="D2419" s="4" t="s">
        <v>307</v>
      </c>
      <c r="E2419" s="4" t="s">
        <v>108</v>
      </c>
      <c r="F2419" s="4" t="s">
        <v>2635</v>
      </c>
      <c r="G2419" s="4" t="s">
        <v>5617</v>
      </c>
      <c r="H2419" s="52" t="s">
        <v>3174</v>
      </c>
      <c r="I2419" s="4" t="s">
        <v>9</v>
      </c>
      <c r="J2419" s="4" t="s">
        <v>16</v>
      </c>
      <c r="K2419" s="4" t="s">
        <v>41</v>
      </c>
      <c r="L2419" s="4" t="s">
        <v>8053</v>
      </c>
      <c r="M2419" s="141" t="s">
        <v>17</v>
      </c>
      <c r="N2419" s="4" t="s">
        <v>9648</v>
      </c>
      <c r="O2419" s="4" t="s">
        <v>4406</v>
      </c>
      <c r="P2419" s="48" t="s">
        <v>5</v>
      </c>
      <c r="Q2419" s="4"/>
    </row>
    <row r="2420" spans="1:17" ht="49.5" customHeight="1" x14ac:dyDescent="0.2">
      <c r="A2420" s="57">
        <v>4145030</v>
      </c>
      <c r="B2420" s="4" t="s">
        <v>101</v>
      </c>
      <c r="C2420" s="4" t="s">
        <v>9760</v>
      </c>
      <c r="D2420" s="4" t="s">
        <v>306</v>
      </c>
      <c r="E2420" s="4" t="s">
        <v>13</v>
      </c>
      <c r="F2420" s="4" t="s">
        <v>2664</v>
      </c>
      <c r="G2420" s="4" t="s">
        <v>5646</v>
      </c>
      <c r="H2420" s="52" t="s">
        <v>3208</v>
      </c>
      <c r="I2420" s="4" t="s">
        <v>9</v>
      </c>
      <c r="J2420" s="4" t="s">
        <v>3</v>
      </c>
      <c r="K2420" s="4" t="s">
        <v>41</v>
      </c>
      <c r="L2420" s="4" t="s">
        <v>8076</v>
      </c>
      <c r="M2420" s="141" t="s">
        <v>17</v>
      </c>
      <c r="N2420" s="4" t="s">
        <v>9663</v>
      </c>
      <c r="O2420" s="4" t="s">
        <v>4238</v>
      </c>
      <c r="P2420" s="48" t="s">
        <v>5</v>
      </c>
      <c r="Q2420" s="4"/>
    </row>
    <row r="2421" spans="1:17" ht="49.5" customHeight="1" x14ac:dyDescent="0.2">
      <c r="A2421" s="57">
        <v>4145030</v>
      </c>
      <c r="B2421" s="4" t="s">
        <v>101</v>
      </c>
      <c r="C2421" s="4" t="s">
        <v>9779</v>
      </c>
      <c r="D2421" s="4" t="s">
        <v>110</v>
      </c>
      <c r="E2421" s="4" t="s">
        <v>10</v>
      </c>
      <c r="F2421" s="4" t="s">
        <v>2672</v>
      </c>
      <c r="G2421" s="4" t="s">
        <v>5654</v>
      </c>
      <c r="H2421" s="52" t="s">
        <v>4372</v>
      </c>
      <c r="I2421" s="4" t="s">
        <v>9</v>
      </c>
      <c r="J2421" s="4" t="s">
        <v>16</v>
      </c>
      <c r="K2421" s="4" t="s">
        <v>41</v>
      </c>
      <c r="L2421" s="4" t="s">
        <v>8084</v>
      </c>
      <c r="M2421" s="141" t="s">
        <v>18</v>
      </c>
      <c r="N2421" s="4" t="s">
        <v>9667</v>
      </c>
      <c r="O2421" s="4" t="s">
        <v>3855</v>
      </c>
      <c r="P2421" s="48" t="s">
        <v>5</v>
      </c>
      <c r="Q2421" s="4"/>
    </row>
    <row r="2422" spans="1:17" ht="49.5" customHeight="1" x14ac:dyDescent="0.2">
      <c r="A2422" s="57">
        <v>4145030</v>
      </c>
      <c r="B2422" s="4" t="s">
        <v>101</v>
      </c>
      <c r="C2422" s="4" t="s">
        <v>9760</v>
      </c>
      <c r="D2422" s="4" t="s">
        <v>374</v>
      </c>
      <c r="E2422" s="4" t="s">
        <v>108</v>
      </c>
      <c r="F2422" s="4" t="s">
        <v>2673</v>
      </c>
      <c r="G2422" s="4" t="s">
        <v>5655</v>
      </c>
      <c r="H2422" s="52" t="s">
        <v>4372</v>
      </c>
      <c r="I2422" s="4" t="s">
        <v>9</v>
      </c>
      <c r="J2422" s="4" t="s">
        <v>16</v>
      </c>
      <c r="K2422" s="4" t="s">
        <v>41</v>
      </c>
      <c r="L2422" s="4" t="s">
        <v>8085</v>
      </c>
      <c r="M2422" s="141" t="s">
        <v>17</v>
      </c>
      <c r="N2422" s="4" t="s">
        <v>9668</v>
      </c>
      <c r="O2422" s="4" t="s">
        <v>4293</v>
      </c>
      <c r="P2422" s="48" t="s">
        <v>5</v>
      </c>
      <c r="Q2422" s="4"/>
    </row>
    <row r="2423" spans="1:17" ht="49.5" customHeight="1" x14ac:dyDescent="0.2">
      <c r="A2423" s="57">
        <v>4145030</v>
      </c>
      <c r="B2423" s="4" t="s">
        <v>101</v>
      </c>
      <c r="C2423" s="4" t="s">
        <v>9779</v>
      </c>
      <c r="D2423" s="4" t="s">
        <v>110</v>
      </c>
      <c r="E2423" s="4" t="s">
        <v>10</v>
      </c>
      <c r="F2423" s="4" t="s">
        <v>2689</v>
      </c>
      <c r="G2423" s="4" t="s">
        <v>5671</v>
      </c>
      <c r="H2423" s="52" t="s">
        <v>3853</v>
      </c>
      <c r="I2423" s="4" t="s">
        <v>9</v>
      </c>
      <c r="J2423" s="4" t="s">
        <v>16</v>
      </c>
      <c r="K2423" s="4" t="s">
        <v>41</v>
      </c>
      <c r="L2423" s="4" t="s">
        <v>8101</v>
      </c>
      <c r="M2423" s="141" t="s">
        <v>18</v>
      </c>
      <c r="N2423" s="4" t="s">
        <v>9678</v>
      </c>
      <c r="O2423" s="4" t="s">
        <v>3855</v>
      </c>
      <c r="P2423" s="48" t="s">
        <v>5</v>
      </c>
      <c r="Q2423" s="4"/>
    </row>
    <row r="2424" spans="1:17" ht="49.5" customHeight="1" x14ac:dyDescent="0.2">
      <c r="A2424" s="57">
        <v>4145030</v>
      </c>
      <c r="B2424" s="4" t="s">
        <v>101</v>
      </c>
      <c r="C2424" s="4" t="s">
        <v>9760</v>
      </c>
      <c r="D2424" s="4" t="s">
        <v>298</v>
      </c>
      <c r="E2424" s="4" t="s">
        <v>60</v>
      </c>
      <c r="F2424" s="4" t="s">
        <v>2699</v>
      </c>
      <c r="G2424" s="4" t="s">
        <v>5681</v>
      </c>
      <c r="H2424" s="52" t="s">
        <v>4493</v>
      </c>
      <c r="I2424" s="4" t="s">
        <v>328</v>
      </c>
      <c r="J2424" s="4" t="s">
        <v>16</v>
      </c>
      <c r="K2424" s="4" t="s">
        <v>41</v>
      </c>
      <c r="L2424" s="4" t="s">
        <v>8109</v>
      </c>
      <c r="M2424" s="141"/>
      <c r="N2424" s="4" t="s">
        <v>9685</v>
      </c>
      <c r="O2424" s="4" t="s">
        <v>4166</v>
      </c>
      <c r="P2424" s="48" t="s">
        <v>5</v>
      </c>
      <c r="Q2424" s="4"/>
    </row>
    <row r="2425" spans="1:17" ht="49.5" customHeight="1" x14ac:dyDescent="0.2">
      <c r="A2425" s="57">
        <v>4145030</v>
      </c>
      <c r="B2425" s="4" t="s">
        <v>101</v>
      </c>
      <c r="C2425" s="4" t="s">
        <v>9760</v>
      </c>
      <c r="D2425" s="4" t="s">
        <v>374</v>
      </c>
      <c r="E2425" s="4" t="s">
        <v>108</v>
      </c>
      <c r="F2425" s="4" t="s">
        <v>2700</v>
      </c>
      <c r="G2425" s="4" t="s">
        <v>5682</v>
      </c>
      <c r="H2425" s="52" t="s">
        <v>3051</v>
      </c>
      <c r="I2425" s="4" t="s">
        <v>14</v>
      </c>
      <c r="J2425" s="4" t="s">
        <v>3</v>
      </c>
      <c r="K2425" s="4" t="s">
        <v>70</v>
      </c>
      <c r="L2425" s="4" t="s">
        <v>8110</v>
      </c>
      <c r="M2425" s="147" t="s">
        <v>17</v>
      </c>
      <c r="N2425" s="4"/>
      <c r="O2425" s="4"/>
      <c r="P2425" s="48" t="s">
        <v>26</v>
      </c>
      <c r="Q2425" s="4"/>
    </row>
    <row r="2426" spans="1:17" ht="49.5" customHeight="1" x14ac:dyDescent="0.2">
      <c r="A2426" s="57">
        <v>4145030</v>
      </c>
      <c r="B2426" s="4" t="s">
        <v>101</v>
      </c>
      <c r="C2426" s="4" t="s">
        <v>9760</v>
      </c>
      <c r="D2426" s="4" t="s">
        <v>897</v>
      </c>
      <c r="E2426" s="4" t="s">
        <v>108</v>
      </c>
      <c r="F2426" s="4" t="s">
        <v>2705</v>
      </c>
      <c r="G2426" s="4" t="s">
        <v>5687</v>
      </c>
      <c r="H2426" s="52" t="s">
        <v>4493</v>
      </c>
      <c r="I2426" s="4" t="s">
        <v>9</v>
      </c>
      <c r="J2426" s="4" t="s">
        <v>16</v>
      </c>
      <c r="K2426" s="4" t="s">
        <v>41</v>
      </c>
      <c r="L2426" s="4" t="s">
        <v>8115</v>
      </c>
      <c r="M2426" s="141" t="s">
        <v>17</v>
      </c>
      <c r="N2426" s="4" t="s">
        <v>9690</v>
      </c>
      <c r="O2426" s="4" t="s">
        <v>4238</v>
      </c>
      <c r="P2426" s="48" t="s">
        <v>5</v>
      </c>
      <c r="Q2426" s="4"/>
    </row>
    <row r="2427" spans="1:17" ht="49.5" customHeight="1" x14ac:dyDescent="0.2">
      <c r="A2427" s="57">
        <v>4145030</v>
      </c>
      <c r="B2427" s="4" t="s">
        <v>101</v>
      </c>
      <c r="C2427" s="4" t="s">
        <v>9779</v>
      </c>
      <c r="D2427" s="4" t="s">
        <v>110</v>
      </c>
      <c r="E2427" s="4" t="s">
        <v>10</v>
      </c>
      <c r="F2427" s="4" t="s">
        <v>2720</v>
      </c>
      <c r="G2427" s="4" t="s">
        <v>5702</v>
      </c>
      <c r="H2427" s="52" t="s">
        <v>3568</v>
      </c>
      <c r="I2427" s="4" t="s">
        <v>9</v>
      </c>
      <c r="J2427" s="4" t="s">
        <v>16</v>
      </c>
      <c r="K2427" s="4" t="s">
        <v>41</v>
      </c>
      <c r="L2427" s="4" t="s">
        <v>8130</v>
      </c>
      <c r="M2427" s="141" t="s">
        <v>18</v>
      </c>
      <c r="N2427" s="4" t="s">
        <v>9699</v>
      </c>
      <c r="O2427" s="4" t="s">
        <v>3855</v>
      </c>
      <c r="P2427" s="48" t="s">
        <v>5</v>
      </c>
      <c r="Q2427" s="4"/>
    </row>
    <row r="2428" spans="1:17" ht="49.5" customHeight="1" x14ac:dyDescent="0.2">
      <c r="A2428" s="57">
        <v>4145030</v>
      </c>
      <c r="B2428" s="4" t="s">
        <v>101</v>
      </c>
      <c r="C2428" s="4" t="s">
        <v>9758</v>
      </c>
      <c r="D2428" s="4" t="s">
        <v>1560</v>
      </c>
      <c r="E2428" s="4" t="s">
        <v>106</v>
      </c>
      <c r="F2428" s="4" t="s">
        <v>2721</v>
      </c>
      <c r="G2428" s="4" t="s">
        <v>5703</v>
      </c>
      <c r="H2428" s="52" t="s">
        <v>3568</v>
      </c>
      <c r="I2428" s="4" t="s">
        <v>2</v>
      </c>
      <c r="J2428" s="4" t="s">
        <v>3</v>
      </c>
      <c r="K2428" s="4" t="s">
        <v>70</v>
      </c>
      <c r="L2428" s="4" t="s">
        <v>8131</v>
      </c>
      <c r="M2428" s="141"/>
      <c r="N2428" s="4"/>
      <c r="O2428" s="4"/>
      <c r="P2428" s="48" t="s">
        <v>5</v>
      </c>
      <c r="Q2428" s="4"/>
    </row>
    <row r="2429" spans="1:17" ht="49.5" customHeight="1" x14ac:dyDescent="0.2">
      <c r="A2429" s="57">
        <v>4145030</v>
      </c>
      <c r="B2429" s="4" t="s">
        <v>101</v>
      </c>
      <c r="C2429" s="4" t="s">
        <v>9760</v>
      </c>
      <c r="D2429" s="4" t="s">
        <v>298</v>
      </c>
      <c r="E2429" s="4" t="s">
        <v>60</v>
      </c>
      <c r="F2429" s="4" t="s">
        <v>2729</v>
      </c>
      <c r="G2429" s="4" t="s">
        <v>5712</v>
      </c>
      <c r="H2429" s="52" t="s">
        <v>4796</v>
      </c>
      <c r="I2429" s="4" t="s">
        <v>328</v>
      </c>
      <c r="J2429" s="4" t="s">
        <v>16</v>
      </c>
      <c r="K2429" s="4" t="s">
        <v>41</v>
      </c>
      <c r="L2429" s="4" t="s">
        <v>8139</v>
      </c>
      <c r="M2429" s="141"/>
      <c r="N2429" s="4" t="s">
        <v>9703</v>
      </c>
      <c r="O2429" s="4" t="s">
        <v>4166</v>
      </c>
      <c r="P2429" s="48" t="s">
        <v>5</v>
      </c>
      <c r="Q2429" s="4"/>
    </row>
    <row r="2430" spans="1:17" ht="49.5" customHeight="1" x14ac:dyDescent="0.2">
      <c r="A2430" s="57">
        <v>4145030</v>
      </c>
      <c r="B2430" s="4" t="s">
        <v>101</v>
      </c>
      <c r="C2430" s="4" t="s">
        <v>9760</v>
      </c>
      <c r="D2430" s="4" t="s">
        <v>897</v>
      </c>
      <c r="E2430" s="4" t="s">
        <v>108</v>
      </c>
      <c r="F2430" s="4" t="s">
        <v>2735</v>
      </c>
      <c r="G2430" s="4" t="s">
        <v>5718</v>
      </c>
      <c r="H2430" s="52" t="s">
        <v>4796</v>
      </c>
      <c r="I2430" s="4" t="s">
        <v>9</v>
      </c>
      <c r="J2430" s="4" t="s">
        <v>16</v>
      </c>
      <c r="K2430" s="4" t="s">
        <v>41</v>
      </c>
      <c r="L2430" s="4" t="s">
        <v>8144</v>
      </c>
      <c r="M2430" s="141" t="s">
        <v>12</v>
      </c>
      <c r="N2430" s="4" t="s">
        <v>9705</v>
      </c>
      <c r="O2430" s="4" t="s">
        <v>4238</v>
      </c>
      <c r="P2430" s="48" t="s">
        <v>5</v>
      </c>
      <c r="Q2430" s="4"/>
    </row>
    <row r="2431" spans="1:17" ht="49.5" customHeight="1" x14ac:dyDescent="0.2">
      <c r="A2431" s="57">
        <v>4145030</v>
      </c>
      <c r="B2431" s="4" t="s">
        <v>101</v>
      </c>
      <c r="C2431" s="4" t="s">
        <v>9760</v>
      </c>
      <c r="D2431" s="4" t="s">
        <v>13</v>
      </c>
      <c r="E2431" s="4" t="s">
        <v>897</v>
      </c>
      <c r="F2431" s="4" t="s">
        <v>2736</v>
      </c>
      <c r="G2431" s="4" t="s">
        <v>5719</v>
      </c>
      <c r="H2431" s="52" t="s">
        <v>4796</v>
      </c>
      <c r="I2431" s="4" t="s">
        <v>9</v>
      </c>
      <c r="J2431" s="4" t="s">
        <v>16</v>
      </c>
      <c r="K2431" s="4" t="s">
        <v>41</v>
      </c>
      <c r="L2431" s="4" t="s">
        <v>8145</v>
      </c>
      <c r="M2431" s="141" t="s">
        <v>69</v>
      </c>
      <c r="N2431" s="4" t="s">
        <v>9706</v>
      </c>
      <c r="O2431" s="4" t="s">
        <v>4238</v>
      </c>
      <c r="P2431" s="48" t="s">
        <v>5</v>
      </c>
      <c r="Q2431" s="4"/>
    </row>
    <row r="2432" spans="1:17" ht="49.5" customHeight="1" x14ac:dyDescent="0.2">
      <c r="A2432" s="57">
        <v>4145030</v>
      </c>
      <c r="B2432" s="4" t="s">
        <v>101</v>
      </c>
      <c r="C2432" s="4" t="s">
        <v>9760</v>
      </c>
      <c r="D2432" s="4" t="s">
        <v>374</v>
      </c>
      <c r="E2432" s="4" t="s">
        <v>108</v>
      </c>
      <c r="F2432" s="4" t="s">
        <v>2737</v>
      </c>
      <c r="G2432" s="4" t="s">
        <v>5720</v>
      </c>
      <c r="H2432" s="52" t="s">
        <v>4796</v>
      </c>
      <c r="I2432" s="4" t="s">
        <v>9</v>
      </c>
      <c r="J2432" s="4" t="s">
        <v>16</v>
      </c>
      <c r="K2432" s="4" t="s">
        <v>41</v>
      </c>
      <c r="L2432" s="4" t="s">
        <v>8146</v>
      </c>
      <c r="M2432" s="141" t="s">
        <v>15</v>
      </c>
      <c r="N2432" s="4" t="s">
        <v>9707</v>
      </c>
      <c r="O2432" s="4" t="s">
        <v>4166</v>
      </c>
      <c r="P2432" s="48" t="s">
        <v>5</v>
      </c>
      <c r="Q2432" s="4"/>
    </row>
    <row r="2433" spans="1:17" ht="49.5" customHeight="1" x14ac:dyDescent="0.2">
      <c r="A2433" s="57">
        <v>4145030</v>
      </c>
      <c r="B2433" s="4" t="s">
        <v>101</v>
      </c>
      <c r="C2433" s="4" t="s">
        <v>9779</v>
      </c>
      <c r="D2433" s="4" t="s">
        <v>102</v>
      </c>
      <c r="E2433" s="4" t="s">
        <v>10</v>
      </c>
      <c r="F2433" s="4" t="s">
        <v>2739</v>
      </c>
      <c r="G2433" s="4" t="s">
        <v>5722</v>
      </c>
      <c r="H2433" s="52" t="s">
        <v>4796</v>
      </c>
      <c r="I2433" s="4" t="s">
        <v>2</v>
      </c>
      <c r="J2433" s="4" t="s">
        <v>3</v>
      </c>
      <c r="K2433" s="4" t="s">
        <v>70</v>
      </c>
      <c r="L2433" s="4" t="s">
        <v>8148</v>
      </c>
      <c r="M2433" s="141"/>
      <c r="N2433" s="4"/>
      <c r="O2433" s="4"/>
      <c r="P2433" s="48" t="s">
        <v>5</v>
      </c>
      <c r="Q2433" s="4"/>
    </row>
    <row r="2434" spans="1:17" ht="49.5" customHeight="1" x14ac:dyDescent="0.2">
      <c r="A2434" s="57">
        <v>4145030</v>
      </c>
      <c r="B2434" s="4" t="s">
        <v>101</v>
      </c>
      <c r="C2434" s="4" t="s">
        <v>9760</v>
      </c>
      <c r="D2434" s="4" t="s">
        <v>298</v>
      </c>
      <c r="E2434" s="4" t="s">
        <v>60</v>
      </c>
      <c r="F2434" s="4" t="s">
        <v>2740</v>
      </c>
      <c r="G2434" s="4" t="s">
        <v>5723</v>
      </c>
      <c r="H2434" s="52" t="s">
        <v>4796</v>
      </c>
      <c r="I2434" s="4" t="s">
        <v>9</v>
      </c>
      <c r="J2434" s="4" t="s">
        <v>3</v>
      </c>
      <c r="K2434" s="4" t="s">
        <v>41</v>
      </c>
      <c r="L2434" s="4" t="s">
        <v>8149</v>
      </c>
      <c r="M2434" s="141"/>
      <c r="N2434" s="4" t="s">
        <v>9709</v>
      </c>
      <c r="O2434" s="4" t="s">
        <v>2994</v>
      </c>
      <c r="P2434" s="48" t="s">
        <v>5</v>
      </c>
      <c r="Q2434" s="4"/>
    </row>
    <row r="2435" spans="1:17" ht="49.5" customHeight="1" x14ac:dyDescent="0.2">
      <c r="A2435" s="57">
        <v>4145030</v>
      </c>
      <c r="B2435" s="4" t="s">
        <v>101</v>
      </c>
      <c r="C2435" s="4" t="s">
        <v>9779</v>
      </c>
      <c r="D2435" s="4" t="s">
        <v>106</v>
      </c>
      <c r="E2435" s="4" t="s">
        <v>10</v>
      </c>
      <c r="F2435" s="4" t="s">
        <v>2751</v>
      </c>
      <c r="G2435" s="4" t="s">
        <v>5734</v>
      </c>
      <c r="H2435" s="52" t="s">
        <v>3655</v>
      </c>
      <c r="I2435" s="4" t="s">
        <v>9</v>
      </c>
      <c r="J2435" s="4" t="s">
        <v>16</v>
      </c>
      <c r="K2435" s="4" t="s">
        <v>70</v>
      </c>
      <c r="L2435" s="4" t="s">
        <v>8160</v>
      </c>
      <c r="M2435" s="141"/>
      <c r="N2435" s="4"/>
      <c r="O2435" s="4"/>
      <c r="P2435" s="48" t="s">
        <v>5</v>
      </c>
      <c r="Q2435" s="4"/>
    </row>
    <row r="2436" spans="1:17" ht="49.5" customHeight="1" x14ac:dyDescent="0.2">
      <c r="A2436" s="57">
        <v>4145030</v>
      </c>
      <c r="B2436" s="4" t="s">
        <v>101</v>
      </c>
      <c r="C2436" s="4" t="s">
        <v>9760</v>
      </c>
      <c r="D2436" s="4" t="s">
        <v>326</v>
      </c>
      <c r="E2436" s="4" t="s">
        <v>108</v>
      </c>
      <c r="F2436" s="4" t="s">
        <v>2753</v>
      </c>
      <c r="G2436" s="4" t="s">
        <v>5736</v>
      </c>
      <c r="H2436" s="52" t="s">
        <v>3655</v>
      </c>
      <c r="I2436" s="4" t="s">
        <v>9</v>
      </c>
      <c r="J2436" s="4" t="s">
        <v>16</v>
      </c>
      <c r="K2436" s="4" t="s">
        <v>41</v>
      </c>
      <c r="L2436" s="4" t="s">
        <v>8162</v>
      </c>
      <c r="M2436" s="141" t="s">
        <v>17</v>
      </c>
      <c r="N2436" s="4" t="s">
        <v>9715</v>
      </c>
      <c r="O2436" s="4" t="s">
        <v>3174</v>
      </c>
      <c r="P2436" s="48" t="s">
        <v>5</v>
      </c>
      <c r="Q2436" s="4"/>
    </row>
    <row r="2437" spans="1:17" ht="49.5" customHeight="1" x14ac:dyDescent="0.2">
      <c r="A2437" s="57">
        <v>4145030</v>
      </c>
      <c r="B2437" s="4" t="s">
        <v>101</v>
      </c>
      <c r="C2437" s="4" t="s">
        <v>9779</v>
      </c>
      <c r="D2437" s="4" t="s">
        <v>301</v>
      </c>
      <c r="E2437" s="4" t="s">
        <v>10</v>
      </c>
      <c r="F2437" s="4" t="s">
        <v>2756</v>
      </c>
      <c r="G2437" s="4" t="s">
        <v>5739</v>
      </c>
      <c r="H2437" s="52" t="s">
        <v>3655</v>
      </c>
      <c r="I2437" s="4" t="s">
        <v>9</v>
      </c>
      <c r="J2437" s="4" t="s">
        <v>16</v>
      </c>
      <c r="K2437" s="4" t="s">
        <v>44</v>
      </c>
      <c r="L2437" s="4" t="s">
        <v>8165</v>
      </c>
      <c r="M2437" s="141"/>
      <c r="N2437" s="4" t="s">
        <v>9717</v>
      </c>
      <c r="O2437" s="4" t="s">
        <v>3208</v>
      </c>
      <c r="P2437" s="48" t="s">
        <v>5</v>
      </c>
      <c r="Q2437" s="4"/>
    </row>
    <row r="2438" spans="1:17" ht="49.5" customHeight="1" x14ac:dyDescent="0.2">
      <c r="A2438" s="57">
        <v>4145030</v>
      </c>
      <c r="B2438" s="4" t="s">
        <v>101</v>
      </c>
      <c r="C2438" s="4" t="s">
        <v>9760</v>
      </c>
      <c r="D2438" s="4" t="s">
        <v>295</v>
      </c>
      <c r="E2438" s="4" t="s">
        <v>108</v>
      </c>
      <c r="F2438" s="4" t="s">
        <v>2758</v>
      </c>
      <c r="G2438" s="4" t="s">
        <v>5741</v>
      </c>
      <c r="H2438" s="52" t="s">
        <v>3655</v>
      </c>
      <c r="I2438" s="4" t="s">
        <v>6</v>
      </c>
      <c r="J2438" s="4" t="s">
        <v>16</v>
      </c>
      <c r="K2438" s="4" t="s">
        <v>70</v>
      </c>
      <c r="L2438" s="4" t="s">
        <v>8167</v>
      </c>
      <c r="M2438" s="141" t="s">
        <v>17</v>
      </c>
      <c r="N2438" s="4"/>
      <c r="O2438" s="4"/>
      <c r="P2438" s="48" t="s">
        <v>5</v>
      </c>
      <c r="Q2438" s="4"/>
    </row>
    <row r="2439" spans="1:17" ht="49.5" customHeight="1" x14ac:dyDescent="0.2">
      <c r="A2439" s="57">
        <v>4145030</v>
      </c>
      <c r="B2439" s="4" t="s">
        <v>101</v>
      </c>
      <c r="C2439" s="4" t="s">
        <v>9760</v>
      </c>
      <c r="D2439" s="4" t="s">
        <v>307</v>
      </c>
      <c r="E2439" s="4" t="s">
        <v>108</v>
      </c>
      <c r="F2439" s="4" t="s">
        <v>2764</v>
      </c>
      <c r="G2439" s="4" t="s">
        <v>5747</v>
      </c>
      <c r="H2439" s="52" t="s">
        <v>3655</v>
      </c>
      <c r="I2439" s="4" t="s">
        <v>9</v>
      </c>
      <c r="J2439" s="4" t="s">
        <v>16</v>
      </c>
      <c r="K2439" s="4" t="s">
        <v>41</v>
      </c>
      <c r="L2439" s="4" t="s">
        <v>8173</v>
      </c>
      <c r="M2439" s="141" t="s">
        <v>15</v>
      </c>
      <c r="N2439" s="4" t="s">
        <v>9719</v>
      </c>
      <c r="O2439" s="4" t="s">
        <v>9282</v>
      </c>
      <c r="P2439" s="48" t="s">
        <v>5</v>
      </c>
      <c r="Q2439" s="4"/>
    </row>
    <row r="2440" spans="1:17" ht="49.5" customHeight="1" x14ac:dyDescent="0.2">
      <c r="A2440" s="57">
        <v>4145030</v>
      </c>
      <c r="B2440" s="4" t="s">
        <v>101</v>
      </c>
      <c r="C2440" s="4" t="s">
        <v>9760</v>
      </c>
      <c r="D2440" s="4" t="s">
        <v>295</v>
      </c>
      <c r="E2440" s="4" t="s">
        <v>303</v>
      </c>
      <c r="F2440" s="4" t="s">
        <v>2769</v>
      </c>
      <c r="G2440" s="4" t="s">
        <v>5753</v>
      </c>
      <c r="H2440" s="52" t="s">
        <v>4493</v>
      </c>
      <c r="I2440" s="4" t="s">
        <v>6</v>
      </c>
      <c r="J2440" s="4" t="s">
        <v>3</v>
      </c>
      <c r="K2440" s="4" t="s">
        <v>70</v>
      </c>
      <c r="L2440" s="4" t="s">
        <v>8177</v>
      </c>
      <c r="M2440" s="141" t="s">
        <v>17</v>
      </c>
      <c r="N2440" s="4"/>
      <c r="O2440" s="4"/>
      <c r="P2440" s="48" t="s">
        <v>5</v>
      </c>
      <c r="Q2440" s="4"/>
    </row>
    <row r="2441" spans="1:17" ht="49.5" customHeight="1" x14ac:dyDescent="0.2">
      <c r="A2441" s="57">
        <v>4145030</v>
      </c>
      <c r="B2441" s="4" t="s">
        <v>101</v>
      </c>
      <c r="C2441" s="4" t="s">
        <v>9760</v>
      </c>
      <c r="D2441" s="4" t="s">
        <v>326</v>
      </c>
      <c r="E2441" s="4" t="s">
        <v>108</v>
      </c>
      <c r="F2441" s="4" t="s">
        <v>2772</v>
      </c>
      <c r="G2441" s="4" t="s">
        <v>5756</v>
      </c>
      <c r="H2441" s="52" t="s">
        <v>3655</v>
      </c>
      <c r="I2441" s="4" t="s">
        <v>9</v>
      </c>
      <c r="J2441" s="4" t="s">
        <v>16</v>
      </c>
      <c r="K2441" s="4" t="s">
        <v>41</v>
      </c>
      <c r="L2441" s="4" t="s">
        <v>8180</v>
      </c>
      <c r="M2441" s="141" t="s">
        <v>17</v>
      </c>
      <c r="N2441" s="4" t="s">
        <v>9722</v>
      </c>
      <c r="O2441" s="4" t="s">
        <v>2994</v>
      </c>
      <c r="P2441" s="48" t="s">
        <v>5</v>
      </c>
      <c r="Q2441" s="4"/>
    </row>
    <row r="2442" spans="1:17" ht="49.5" customHeight="1" x14ac:dyDescent="0.2">
      <c r="A2442" s="57">
        <v>4145030</v>
      </c>
      <c r="B2442" s="4" t="s">
        <v>101</v>
      </c>
      <c r="C2442" s="4" t="s">
        <v>9760</v>
      </c>
      <c r="D2442" s="4" t="s">
        <v>13</v>
      </c>
      <c r="E2442" s="4" t="s">
        <v>306</v>
      </c>
      <c r="F2442" s="4" t="s">
        <v>2773</v>
      </c>
      <c r="G2442" s="4" t="s">
        <v>5757</v>
      </c>
      <c r="H2442" s="52" t="s">
        <v>3655</v>
      </c>
      <c r="I2442" s="4" t="s">
        <v>9</v>
      </c>
      <c r="J2442" s="4" t="s">
        <v>16</v>
      </c>
      <c r="K2442" s="4" t="s">
        <v>41</v>
      </c>
      <c r="L2442" s="4" t="s">
        <v>8181</v>
      </c>
      <c r="M2442" s="141" t="s">
        <v>64</v>
      </c>
      <c r="N2442" s="4" t="s">
        <v>9723</v>
      </c>
      <c r="O2442" s="4" t="s">
        <v>9448</v>
      </c>
      <c r="P2442" s="48" t="s">
        <v>5</v>
      </c>
      <c r="Q2442" s="4"/>
    </row>
    <row r="2443" spans="1:17" ht="49.5" customHeight="1" x14ac:dyDescent="0.2">
      <c r="A2443" s="57">
        <v>4145030</v>
      </c>
      <c r="B2443" s="4" t="s">
        <v>101</v>
      </c>
      <c r="C2443" s="4" t="s">
        <v>9760</v>
      </c>
      <c r="D2443" s="4" t="s">
        <v>897</v>
      </c>
      <c r="E2443" s="4" t="s">
        <v>108</v>
      </c>
      <c r="F2443" s="4" t="s">
        <v>2774</v>
      </c>
      <c r="G2443" s="4" t="s">
        <v>5758</v>
      </c>
      <c r="H2443" s="52" t="s">
        <v>3655</v>
      </c>
      <c r="I2443" s="4" t="s">
        <v>9</v>
      </c>
      <c r="J2443" s="4" t="s">
        <v>16</v>
      </c>
      <c r="K2443" s="4" t="s">
        <v>41</v>
      </c>
      <c r="L2443" s="4" t="s">
        <v>8182</v>
      </c>
      <c r="M2443" s="141" t="s">
        <v>17</v>
      </c>
      <c r="N2443" s="4" t="s">
        <v>9724</v>
      </c>
      <c r="O2443" s="4" t="s">
        <v>2994</v>
      </c>
      <c r="P2443" s="48" t="s">
        <v>5</v>
      </c>
      <c r="Q2443" s="4"/>
    </row>
    <row r="2444" spans="1:17" ht="49.5" customHeight="1" x14ac:dyDescent="0.2">
      <c r="A2444" s="57">
        <v>4145030</v>
      </c>
      <c r="B2444" s="4" t="s">
        <v>101</v>
      </c>
      <c r="C2444" s="4" t="s">
        <v>9760</v>
      </c>
      <c r="D2444" s="4" t="s">
        <v>298</v>
      </c>
      <c r="E2444" s="4" t="s">
        <v>60</v>
      </c>
      <c r="F2444" s="4" t="s">
        <v>2776</v>
      </c>
      <c r="G2444" s="4" t="s">
        <v>5760</v>
      </c>
      <c r="H2444" s="52" t="s">
        <v>5003</v>
      </c>
      <c r="I2444" s="4" t="s">
        <v>9</v>
      </c>
      <c r="J2444" s="4" t="s">
        <v>16</v>
      </c>
      <c r="K2444" s="4" t="s">
        <v>41</v>
      </c>
      <c r="L2444" s="4" t="s">
        <v>8183</v>
      </c>
      <c r="M2444" s="141"/>
      <c r="N2444" s="4" t="s">
        <v>9725</v>
      </c>
      <c r="O2444" s="4" t="s">
        <v>3006</v>
      </c>
      <c r="P2444" s="48" t="s">
        <v>5</v>
      </c>
      <c r="Q2444" s="4"/>
    </row>
    <row r="2445" spans="1:17" ht="49.5" customHeight="1" x14ac:dyDescent="0.2">
      <c r="A2445" s="57">
        <v>4145030</v>
      </c>
      <c r="B2445" s="4" t="s">
        <v>101</v>
      </c>
      <c r="C2445" s="4" t="s">
        <v>9760</v>
      </c>
      <c r="D2445" s="4" t="s">
        <v>298</v>
      </c>
      <c r="E2445" s="4" t="s">
        <v>60</v>
      </c>
      <c r="F2445" s="4" t="s">
        <v>2782</v>
      </c>
      <c r="G2445" s="4" t="s">
        <v>5766</v>
      </c>
      <c r="H2445" s="52" t="s">
        <v>5003</v>
      </c>
      <c r="I2445" s="4" t="s">
        <v>2</v>
      </c>
      <c r="J2445" s="4" t="s">
        <v>3</v>
      </c>
      <c r="K2445" s="4" t="s">
        <v>41</v>
      </c>
      <c r="L2445" s="4" t="s">
        <v>8189</v>
      </c>
      <c r="M2445" s="141"/>
      <c r="N2445" s="4" t="s">
        <v>9726</v>
      </c>
      <c r="O2445" s="4" t="s">
        <v>3174</v>
      </c>
      <c r="P2445" s="48" t="s">
        <v>5</v>
      </c>
      <c r="Q2445" s="4"/>
    </row>
    <row r="2446" spans="1:17" ht="49.5" customHeight="1" x14ac:dyDescent="0.2">
      <c r="A2446" s="57">
        <v>4145030</v>
      </c>
      <c r="B2446" s="4" t="s">
        <v>101</v>
      </c>
      <c r="C2446" s="4" t="s">
        <v>9760</v>
      </c>
      <c r="D2446" s="4" t="s">
        <v>13</v>
      </c>
      <c r="E2446" s="4" t="s">
        <v>1097</v>
      </c>
      <c r="F2446" s="4" t="s">
        <v>2784</v>
      </c>
      <c r="G2446" s="4" t="s">
        <v>5768</v>
      </c>
      <c r="H2446" s="52" t="s">
        <v>5003</v>
      </c>
      <c r="I2446" s="4" t="s">
        <v>9</v>
      </c>
      <c r="J2446" s="4" t="s">
        <v>19</v>
      </c>
      <c r="K2446" s="4" t="s">
        <v>41</v>
      </c>
      <c r="L2446" s="4" t="s">
        <v>8191</v>
      </c>
      <c r="M2446" s="141" t="s">
        <v>17</v>
      </c>
      <c r="N2446" s="4" t="s">
        <v>9727</v>
      </c>
      <c r="O2446" s="4" t="s">
        <v>3006</v>
      </c>
      <c r="P2446" s="48" t="s">
        <v>5</v>
      </c>
      <c r="Q2446" s="4"/>
    </row>
    <row r="2447" spans="1:17" ht="49.5" customHeight="1" x14ac:dyDescent="0.2">
      <c r="A2447" s="57">
        <v>4145030</v>
      </c>
      <c r="B2447" s="4" t="s">
        <v>101</v>
      </c>
      <c r="C2447" s="4" t="s">
        <v>9758</v>
      </c>
      <c r="D2447" s="4" t="s">
        <v>107</v>
      </c>
      <c r="E2447" s="4" t="s">
        <v>10</v>
      </c>
      <c r="F2447" s="4" t="s">
        <v>2786</v>
      </c>
      <c r="G2447" s="4" t="s">
        <v>5770</v>
      </c>
      <c r="H2447" s="52" t="s">
        <v>5003</v>
      </c>
      <c r="I2447" s="4" t="s">
        <v>9</v>
      </c>
      <c r="J2447" s="4" t="s">
        <v>16</v>
      </c>
      <c r="K2447" s="4" t="s">
        <v>70</v>
      </c>
      <c r="L2447" s="4" t="s">
        <v>8193</v>
      </c>
      <c r="M2447" s="141"/>
      <c r="N2447" s="4"/>
      <c r="O2447" s="4"/>
      <c r="P2447" s="48" t="s">
        <v>5</v>
      </c>
      <c r="Q2447" s="4"/>
    </row>
    <row r="2448" spans="1:17" ht="49.5" customHeight="1" x14ac:dyDescent="0.2">
      <c r="A2448" s="57">
        <v>4145030</v>
      </c>
      <c r="B2448" s="4" t="s">
        <v>101</v>
      </c>
      <c r="C2448" s="4" t="s">
        <v>9779</v>
      </c>
      <c r="D2448" s="4" t="s">
        <v>102</v>
      </c>
      <c r="E2448" s="4" t="s">
        <v>10</v>
      </c>
      <c r="F2448" s="4" t="s">
        <v>2788</v>
      </c>
      <c r="G2448" s="4" t="s">
        <v>5772</v>
      </c>
      <c r="H2448" s="52" t="s">
        <v>5003</v>
      </c>
      <c r="I2448" s="4" t="s">
        <v>2</v>
      </c>
      <c r="J2448" s="4" t="s">
        <v>19</v>
      </c>
      <c r="K2448" s="4" t="s">
        <v>70</v>
      </c>
      <c r="L2448" s="4" t="s">
        <v>8195</v>
      </c>
      <c r="M2448" s="141"/>
      <c r="N2448" s="4"/>
      <c r="O2448" s="4"/>
      <c r="P2448" s="48" t="s">
        <v>5</v>
      </c>
      <c r="Q2448" s="4"/>
    </row>
    <row r="2449" spans="1:17" ht="49.5" customHeight="1" x14ac:dyDescent="0.2">
      <c r="A2449" s="57">
        <v>4145030</v>
      </c>
      <c r="B2449" s="4" t="s">
        <v>101</v>
      </c>
      <c r="C2449" s="4" t="s">
        <v>9779</v>
      </c>
      <c r="D2449" s="4" t="s">
        <v>104</v>
      </c>
      <c r="E2449" s="4" t="s">
        <v>10</v>
      </c>
      <c r="F2449" s="4" t="s">
        <v>2795</v>
      </c>
      <c r="G2449" s="4" t="s">
        <v>5779</v>
      </c>
      <c r="H2449" s="52" t="s">
        <v>377</v>
      </c>
      <c r="I2449" s="4" t="s">
        <v>9</v>
      </c>
      <c r="J2449" s="4" t="s">
        <v>16</v>
      </c>
      <c r="K2449" s="4" t="s">
        <v>41</v>
      </c>
      <c r="L2449" s="4" t="s">
        <v>8202</v>
      </c>
      <c r="M2449" s="141"/>
      <c r="N2449" s="4" t="s">
        <v>9732</v>
      </c>
      <c r="O2449" s="4" t="s">
        <v>3051</v>
      </c>
      <c r="P2449" s="48" t="s">
        <v>5</v>
      </c>
      <c r="Q2449" s="4"/>
    </row>
    <row r="2450" spans="1:17" ht="49.5" customHeight="1" x14ac:dyDescent="0.2">
      <c r="A2450" s="57">
        <v>4145030</v>
      </c>
      <c r="B2450" s="4" t="s">
        <v>101</v>
      </c>
      <c r="C2450" s="4" t="s">
        <v>9760</v>
      </c>
      <c r="D2450" s="4" t="s">
        <v>374</v>
      </c>
      <c r="E2450" s="4" t="s">
        <v>108</v>
      </c>
      <c r="F2450" s="4" t="s">
        <v>2800</v>
      </c>
      <c r="G2450" s="4" t="s">
        <v>5785</v>
      </c>
      <c r="H2450" s="52" t="s">
        <v>377</v>
      </c>
      <c r="I2450" s="4" t="s">
        <v>9</v>
      </c>
      <c r="J2450" s="4" t="s">
        <v>16</v>
      </c>
      <c r="K2450" s="4" t="s">
        <v>41</v>
      </c>
      <c r="L2450" s="4" t="s">
        <v>8207</v>
      </c>
      <c r="M2450" s="141" t="s">
        <v>17</v>
      </c>
      <c r="N2450" s="4" t="s">
        <v>9734</v>
      </c>
      <c r="O2450" s="4" t="s">
        <v>3174</v>
      </c>
      <c r="P2450" s="48" t="s">
        <v>5</v>
      </c>
      <c r="Q2450" s="4"/>
    </row>
    <row r="2451" spans="1:17" ht="49.5" customHeight="1" x14ac:dyDescent="0.2">
      <c r="A2451" s="57">
        <v>4145030</v>
      </c>
      <c r="B2451" s="4" t="s">
        <v>101</v>
      </c>
      <c r="C2451" s="4" t="s">
        <v>9779</v>
      </c>
      <c r="D2451" s="4" t="s">
        <v>102</v>
      </c>
      <c r="E2451" s="4" t="s">
        <v>10</v>
      </c>
      <c r="F2451" s="4" t="s">
        <v>2803</v>
      </c>
      <c r="G2451" s="4" t="s">
        <v>5788</v>
      </c>
      <c r="H2451" s="52" t="s">
        <v>5190</v>
      </c>
      <c r="I2451" s="4" t="s">
        <v>9</v>
      </c>
      <c r="J2451" s="4" t="s">
        <v>16</v>
      </c>
      <c r="K2451" s="4" t="s">
        <v>70</v>
      </c>
      <c r="L2451" s="4" t="s">
        <v>8210</v>
      </c>
      <c r="M2451" s="141"/>
      <c r="N2451" s="4"/>
      <c r="O2451" s="4"/>
      <c r="P2451" s="48" t="s">
        <v>5</v>
      </c>
      <c r="Q2451" s="4"/>
    </row>
    <row r="2452" spans="1:17" ht="49.5" customHeight="1" x14ac:dyDescent="0.2">
      <c r="A2452" s="57">
        <v>4145030</v>
      </c>
      <c r="B2452" s="4" t="s">
        <v>101</v>
      </c>
      <c r="C2452" s="4" t="s">
        <v>9761</v>
      </c>
      <c r="D2452" s="4" t="s">
        <v>2805</v>
      </c>
      <c r="E2452" s="4" t="s">
        <v>89</v>
      </c>
      <c r="F2452" s="4" t="s">
        <v>2806</v>
      </c>
      <c r="G2452" s="4" t="s">
        <v>5790</v>
      </c>
      <c r="H2452" s="52" t="s">
        <v>5190</v>
      </c>
      <c r="I2452" s="4" t="s">
        <v>9</v>
      </c>
      <c r="J2452" s="4" t="s">
        <v>16</v>
      </c>
      <c r="K2452" s="4" t="s">
        <v>70</v>
      </c>
      <c r="L2452" s="4" t="s">
        <v>8212</v>
      </c>
      <c r="M2452" s="141" t="s">
        <v>169</v>
      </c>
      <c r="N2452" s="4"/>
      <c r="O2452" s="4"/>
      <c r="P2452" s="48" t="s">
        <v>5</v>
      </c>
      <c r="Q2452" s="4"/>
    </row>
    <row r="2453" spans="1:17" ht="49.5" customHeight="1" x14ac:dyDescent="0.2">
      <c r="A2453" s="57">
        <v>4145030</v>
      </c>
      <c r="B2453" s="4" t="s">
        <v>101</v>
      </c>
      <c r="C2453" s="4" t="s">
        <v>9760</v>
      </c>
      <c r="D2453" s="4" t="s">
        <v>13</v>
      </c>
      <c r="E2453" s="4" t="s">
        <v>108</v>
      </c>
      <c r="F2453" s="4" t="s">
        <v>2814</v>
      </c>
      <c r="G2453" s="4" t="s">
        <v>5798</v>
      </c>
      <c r="H2453" s="52" t="s">
        <v>5190</v>
      </c>
      <c r="I2453" s="4" t="s">
        <v>27</v>
      </c>
      <c r="J2453" s="4" t="s">
        <v>19</v>
      </c>
      <c r="K2453" s="4" t="s">
        <v>41</v>
      </c>
      <c r="L2453" s="4" t="s">
        <v>8220</v>
      </c>
      <c r="M2453" s="141" t="s">
        <v>17</v>
      </c>
      <c r="N2453" s="4" t="s">
        <v>9740</v>
      </c>
      <c r="O2453" s="4" t="s">
        <v>3208</v>
      </c>
      <c r="P2453" s="48" t="s">
        <v>5</v>
      </c>
      <c r="Q2453" s="4"/>
    </row>
    <row r="2454" spans="1:17" ht="49.5" customHeight="1" x14ac:dyDescent="0.2">
      <c r="A2454" s="57">
        <v>4145030</v>
      </c>
      <c r="B2454" s="4" t="s">
        <v>101</v>
      </c>
      <c r="C2454" s="4" t="s">
        <v>9779</v>
      </c>
      <c r="D2454" s="4" t="s">
        <v>60</v>
      </c>
      <c r="E2454" s="4" t="s">
        <v>86</v>
      </c>
      <c r="F2454" s="4" t="s">
        <v>2816</v>
      </c>
      <c r="G2454" s="4" t="s">
        <v>5800</v>
      </c>
      <c r="H2454" s="52" t="s">
        <v>5190</v>
      </c>
      <c r="I2454" s="4" t="s">
        <v>2</v>
      </c>
      <c r="J2454" s="4" t="s">
        <v>19</v>
      </c>
      <c r="K2454" s="4" t="s">
        <v>70</v>
      </c>
      <c r="L2454" s="4" t="s">
        <v>8222</v>
      </c>
      <c r="M2454" s="141" t="s">
        <v>8295</v>
      </c>
      <c r="N2454" s="4"/>
      <c r="O2454" s="4"/>
      <c r="P2454" s="48" t="s">
        <v>5</v>
      </c>
      <c r="Q2454" s="4"/>
    </row>
    <row r="2455" spans="1:17" ht="49.5" customHeight="1" x14ac:dyDescent="0.2">
      <c r="A2455" s="57">
        <v>4145030</v>
      </c>
      <c r="B2455" s="4" t="s">
        <v>101</v>
      </c>
      <c r="C2455" s="4" t="s">
        <v>9779</v>
      </c>
      <c r="D2455" s="4" t="s">
        <v>301</v>
      </c>
      <c r="E2455" s="4" t="s">
        <v>10</v>
      </c>
      <c r="F2455" s="4" t="s">
        <v>2817</v>
      </c>
      <c r="G2455" s="4" t="s">
        <v>5801</v>
      </c>
      <c r="H2455" s="52" t="s">
        <v>4796</v>
      </c>
      <c r="I2455" s="4" t="s">
        <v>28</v>
      </c>
      <c r="J2455" s="4" t="s">
        <v>16</v>
      </c>
      <c r="K2455" s="4" t="s">
        <v>44</v>
      </c>
      <c r="L2455" s="4" t="s">
        <v>8223</v>
      </c>
      <c r="M2455" s="141"/>
      <c r="N2455" s="4" t="s">
        <v>9742</v>
      </c>
      <c r="O2455" s="4" t="s">
        <v>3853</v>
      </c>
      <c r="P2455" s="48" t="s">
        <v>5</v>
      </c>
      <c r="Q2455" s="4"/>
    </row>
    <row r="2456" spans="1:17" ht="49.5" customHeight="1" x14ac:dyDescent="0.2">
      <c r="A2456" s="57">
        <v>4145030</v>
      </c>
      <c r="B2456" s="4" t="s">
        <v>101</v>
      </c>
      <c r="C2456" s="4" t="s">
        <v>9779</v>
      </c>
      <c r="D2456" s="4" t="s">
        <v>110</v>
      </c>
      <c r="E2456" s="4" t="s">
        <v>10</v>
      </c>
      <c r="F2456" s="4" t="s">
        <v>2823</v>
      </c>
      <c r="G2456" s="4" t="s">
        <v>5808</v>
      </c>
      <c r="H2456" s="52" t="s">
        <v>5190</v>
      </c>
      <c r="I2456" s="4" t="s">
        <v>9</v>
      </c>
      <c r="J2456" s="4" t="s">
        <v>16</v>
      </c>
      <c r="K2456" s="4" t="s">
        <v>70</v>
      </c>
      <c r="L2456" s="4" t="s">
        <v>8229</v>
      </c>
      <c r="M2456" s="141"/>
      <c r="N2456" s="4"/>
      <c r="O2456" s="4"/>
      <c r="P2456" s="48" t="s">
        <v>5</v>
      </c>
      <c r="Q2456" s="4"/>
    </row>
    <row r="2457" spans="1:17" ht="49.5" customHeight="1" x14ac:dyDescent="0.2">
      <c r="A2457" s="57">
        <v>4145030</v>
      </c>
      <c r="B2457" s="4" t="s">
        <v>101</v>
      </c>
      <c r="C2457" s="4" t="s">
        <v>9779</v>
      </c>
      <c r="D2457" s="4" t="s">
        <v>102</v>
      </c>
      <c r="E2457" s="4" t="s">
        <v>10</v>
      </c>
      <c r="F2457" s="4" t="s">
        <v>2826</v>
      </c>
      <c r="G2457" s="4" t="s">
        <v>5811</v>
      </c>
      <c r="H2457" s="52" t="s">
        <v>3789</v>
      </c>
      <c r="I2457" s="4" t="s">
        <v>9</v>
      </c>
      <c r="J2457" s="4" t="s">
        <v>19</v>
      </c>
      <c r="K2457" s="4" t="s">
        <v>70</v>
      </c>
      <c r="L2457" s="4" t="s">
        <v>8232</v>
      </c>
      <c r="M2457" s="141"/>
      <c r="N2457" s="4"/>
      <c r="O2457" s="4"/>
      <c r="P2457" s="48" t="s">
        <v>5</v>
      </c>
      <c r="Q2457" s="4"/>
    </row>
    <row r="2458" spans="1:17" ht="49.5" customHeight="1" x14ac:dyDescent="0.2">
      <c r="A2458" s="57">
        <v>4145030</v>
      </c>
      <c r="B2458" s="4" t="s">
        <v>101</v>
      </c>
      <c r="C2458" s="4" t="s">
        <v>9760</v>
      </c>
      <c r="D2458" s="4" t="s">
        <v>897</v>
      </c>
      <c r="E2458" s="4" t="s">
        <v>108</v>
      </c>
      <c r="F2458" s="4" t="s">
        <v>2828</v>
      </c>
      <c r="G2458" s="4" t="s">
        <v>5813</v>
      </c>
      <c r="H2458" s="52" t="s">
        <v>3789</v>
      </c>
      <c r="I2458" s="4" t="s">
        <v>9</v>
      </c>
      <c r="J2458" s="4" t="s">
        <v>16</v>
      </c>
      <c r="K2458" s="4" t="s">
        <v>41</v>
      </c>
      <c r="L2458" s="4" t="s">
        <v>8234</v>
      </c>
      <c r="M2458" s="141" t="s">
        <v>15</v>
      </c>
      <c r="N2458" s="4" t="s">
        <v>9745</v>
      </c>
      <c r="O2458" s="4" t="s">
        <v>3174</v>
      </c>
      <c r="P2458" s="48" t="s">
        <v>5</v>
      </c>
      <c r="Q2458" s="4"/>
    </row>
    <row r="2459" spans="1:17" ht="49.5" customHeight="1" x14ac:dyDescent="0.2">
      <c r="A2459" s="57">
        <v>4145030</v>
      </c>
      <c r="B2459" s="4" t="s">
        <v>101</v>
      </c>
      <c r="C2459" s="4" t="s">
        <v>9760</v>
      </c>
      <c r="D2459" s="4" t="s">
        <v>306</v>
      </c>
      <c r="E2459" s="4" t="s">
        <v>108</v>
      </c>
      <c r="F2459" s="4" t="s">
        <v>2832</v>
      </c>
      <c r="G2459" s="4" t="s">
        <v>5817</v>
      </c>
      <c r="H2459" s="52" t="s">
        <v>3789</v>
      </c>
      <c r="I2459" s="4" t="s">
        <v>9</v>
      </c>
      <c r="J2459" s="4" t="s">
        <v>19</v>
      </c>
      <c r="K2459" s="4" t="s">
        <v>41</v>
      </c>
      <c r="L2459" s="4" t="s">
        <v>8238</v>
      </c>
      <c r="M2459" s="141" t="s">
        <v>64</v>
      </c>
      <c r="N2459" s="4" t="s">
        <v>9746</v>
      </c>
      <c r="O2459" s="4" t="s">
        <v>3208</v>
      </c>
      <c r="P2459" s="48" t="s">
        <v>5</v>
      </c>
      <c r="Q2459" s="4"/>
    </row>
    <row r="2460" spans="1:17" ht="49.5" customHeight="1" x14ac:dyDescent="0.2">
      <c r="A2460" s="57">
        <v>4145030</v>
      </c>
      <c r="B2460" s="4" t="s">
        <v>101</v>
      </c>
      <c r="C2460" s="4" t="s">
        <v>9779</v>
      </c>
      <c r="D2460" s="4" t="s">
        <v>102</v>
      </c>
      <c r="E2460" s="4" t="s">
        <v>10</v>
      </c>
      <c r="F2460" s="4" t="s">
        <v>2838</v>
      </c>
      <c r="G2460" s="4" t="s">
        <v>5823</v>
      </c>
      <c r="H2460" s="52" t="s">
        <v>3789</v>
      </c>
      <c r="I2460" s="4" t="s">
        <v>2</v>
      </c>
      <c r="J2460" s="4" t="s">
        <v>19</v>
      </c>
      <c r="K2460" s="4" t="s">
        <v>70</v>
      </c>
      <c r="L2460" s="4" t="s">
        <v>8243</v>
      </c>
      <c r="M2460" s="141"/>
      <c r="N2460" s="4"/>
      <c r="O2460" s="4"/>
      <c r="P2460" s="48" t="s">
        <v>5</v>
      </c>
      <c r="Q2460" s="4"/>
    </row>
    <row r="2461" spans="1:17" ht="49.5" customHeight="1" x14ac:dyDescent="0.2">
      <c r="A2461" s="57">
        <v>4145030</v>
      </c>
      <c r="B2461" s="4" t="s">
        <v>101</v>
      </c>
      <c r="C2461" s="4" t="s">
        <v>9760</v>
      </c>
      <c r="D2461" s="4" t="s">
        <v>13</v>
      </c>
      <c r="E2461" s="4" t="s">
        <v>374</v>
      </c>
      <c r="F2461" s="4" t="s">
        <v>2846</v>
      </c>
      <c r="G2461" s="4" t="s">
        <v>5832</v>
      </c>
      <c r="H2461" s="52" t="s">
        <v>3789</v>
      </c>
      <c r="I2461" s="4" t="s">
        <v>9</v>
      </c>
      <c r="J2461" s="4" t="s">
        <v>16</v>
      </c>
      <c r="K2461" s="4" t="s">
        <v>41</v>
      </c>
      <c r="L2461" s="4" t="s">
        <v>8251</v>
      </c>
      <c r="M2461" s="141" t="s">
        <v>17</v>
      </c>
      <c r="N2461" s="4" t="s">
        <v>9748</v>
      </c>
      <c r="O2461" s="4" t="s">
        <v>3208</v>
      </c>
      <c r="P2461" s="48" t="s">
        <v>5</v>
      </c>
      <c r="Q2461" s="4"/>
    </row>
    <row r="2462" spans="1:17" ht="49.5" customHeight="1" x14ac:dyDescent="0.2">
      <c r="A2462" s="57">
        <v>4145030</v>
      </c>
      <c r="B2462" s="4" t="s">
        <v>101</v>
      </c>
      <c r="C2462" s="4" t="s">
        <v>9779</v>
      </c>
      <c r="D2462" s="4" t="s">
        <v>102</v>
      </c>
      <c r="E2462" s="4" t="s">
        <v>10</v>
      </c>
      <c r="F2462" s="4" t="s">
        <v>2848</v>
      </c>
      <c r="G2462" s="4" t="s">
        <v>5834</v>
      </c>
      <c r="H2462" s="52" t="s">
        <v>3835</v>
      </c>
      <c r="I2462" s="4" t="s">
        <v>2</v>
      </c>
      <c r="J2462" s="4" t="s">
        <v>3</v>
      </c>
      <c r="K2462" s="4" t="s">
        <v>70</v>
      </c>
      <c r="L2462" s="4" t="s">
        <v>8253</v>
      </c>
      <c r="M2462" s="141"/>
      <c r="N2462" s="4"/>
      <c r="O2462" s="4"/>
      <c r="P2462" s="48" t="s">
        <v>5</v>
      </c>
      <c r="Q2462" s="4"/>
    </row>
    <row r="2463" spans="1:17" ht="49.5" customHeight="1" x14ac:dyDescent="0.2">
      <c r="A2463" s="57">
        <v>4145030</v>
      </c>
      <c r="B2463" s="4" t="s">
        <v>101</v>
      </c>
      <c r="C2463" s="4" t="s">
        <v>9760</v>
      </c>
      <c r="D2463" s="4" t="s">
        <v>1097</v>
      </c>
      <c r="E2463" s="4" t="s">
        <v>108</v>
      </c>
      <c r="F2463" s="4" t="s">
        <v>2855</v>
      </c>
      <c r="G2463" s="4" t="s">
        <v>5841</v>
      </c>
      <c r="H2463" s="52" t="s">
        <v>3835</v>
      </c>
      <c r="I2463" s="4" t="s">
        <v>9</v>
      </c>
      <c r="J2463" s="4" t="s">
        <v>3</v>
      </c>
      <c r="K2463" s="4" t="s">
        <v>41</v>
      </c>
      <c r="L2463" s="4" t="s">
        <v>8260</v>
      </c>
      <c r="M2463" s="141" t="s">
        <v>15</v>
      </c>
      <c r="N2463" s="4" t="s">
        <v>9750</v>
      </c>
      <c r="O2463" s="4" t="s">
        <v>3208</v>
      </c>
      <c r="P2463" s="48" t="s">
        <v>5</v>
      </c>
      <c r="Q2463" s="4"/>
    </row>
    <row r="2464" spans="1:17" ht="49.5" customHeight="1" x14ac:dyDescent="0.2">
      <c r="A2464" s="57">
        <v>4145030</v>
      </c>
      <c r="B2464" s="4" t="s">
        <v>101</v>
      </c>
      <c r="C2464" s="4" t="s">
        <v>9760</v>
      </c>
      <c r="D2464" s="4" t="s">
        <v>897</v>
      </c>
      <c r="E2464" s="4" t="s">
        <v>108</v>
      </c>
      <c r="F2464" s="4" t="s">
        <v>2857</v>
      </c>
      <c r="G2464" s="4" t="s">
        <v>5843</v>
      </c>
      <c r="H2464" s="52" t="s">
        <v>3835</v>
      </c>
      <c r="I2464" s="4" t="s">
        <v>9</v>
      </c>
      <c r="J2464" s="4" t="s">
        <v>16</v>
      </c>
      <c r="K2464" s="4" t="s">
        <v>41</v>
      </c>
      <c r="L2464" s="4" t="s">
        <v>8262</v>
      </c>
      <c r="M2464" s="141" t="s">
        <v>15</v>
      </c>
      <c r="N2464" s="4" t="s">
        <v>9751</v>
      </c>
      <c r="O2464" s="4" t="s">
        <v>9507</v>
      </c>
      <c r="P2464" s="48" t="s">
        <v>5</v>
      </c>
      <c r="Q2464" s="4"/>
    </row>
    <row r="2465" spans="1:17" ht="49.5" customHeight="1" x14ac:dyDescent="0.2">
      <c r="A2465" s="57">
        <v>4145030</v>
      </c>
      <c r="B2465" s="4" t="s">
        <v>101</v>
      </c>
      <c r="C2465" s="4" t="s">
        <v>9779</v>
      </c>
      <c r="D2465" s="4" t="s">
        <v>363</v>
      </c>
      <c r="E2465" s="4" t="s">
        <v>10</v>
      </c>
      <c r="F2465" s="4" t="s">
        <v>2858</v>
      </c>
      <c r="G2465" s="4" t="s">
        <v>5844</v>
      </c>
      <c r="H2465" s="52" t="s">
        <v>3655</v>
      </c>
      <c r="I2465" s="4" t="s">
        <v>14</v>
      </c>
      <c r="J2465" s="4" t="s">
        <v>3</v>
      </c>
      <c r="K2465" s="4" t="s">
        <v>70</v>
      </c>
      <c r="L2465" s="4" t="s">
        <v>8263</v>
      </c>
      <c r="M2465" s="141"/>
      <c r="N2465" s="4"/>
      <c r="O2465" s="4"/>
      <c r="P2465" s="48" t="s">
        <v>5</v>
      </c>
      <c r="Q2465" s="4"/>
    </row>
    <row r="2466" spans="1:17" ht="49.5" customHeight="1" x14ac:dyDescent="0.2">
      <c r="A2466" s="57">
        <v>4145030</v>
      </c>
      <c r="B2466" s="4" t="s">
        <v>101</v>
      </c>
      <c r="C2466" s="4" t="s">
        <v>9760</v>
      </c>
      <c r="D2466" s="4" t="s">
        <v>307</v>
      </c>
      <c r="E2466" s="4" t="s">
        <v>108</v>
      </c>
      <c r="F2466" s="4" t="s">
        <v>2859</v>
      </c>
      <c r="G2466" s="4" t="s">
        <v>5845</v>
      </c>
      <c r="H2466" s="52" t="s">
        <v>3835</v>
      </c>
      <c r="I2466" s="4" t="s">
        <v>9</v>
      </c>
      <c r="J2466" s="4" t="s">
        <v>16</v>
      </c>
      <c r="K2466" s="4" t="s">
        <v>41</v>
      </c>
      <c r="L2466" s="4" t="s">
        <v>8264</v>
      </c>
      <c r="M2466" s="141" t="s">
        <v>17</v>
      </c>
      <c r="N2466" s="4" t="s">
        <v>9752</v>
      </c>
      <c r="O2466" s="4" t="s">
        <v>3853</v>
      </c>
      <c r="P2466" s="48" t="s">
        <v>5</v>
      </c>
      <c r="Q2466" s="4"/>
    </row>
    <row r="2467" spans="1:17" ht="49.5" customHeight="1" x14ac:dyDescent="0.2">
      <c r="A2467" s="57">
        <v>4145030</v>
      </c>
      <c r="B2467" s="4" t="s">
        <v>101</v>
      </c>
      <c r="C2467" s="4" t="s">
        <v>9760</v>
      </c>
      <c r="D2467" s="4" t="s">
        <v>13</v>
      </c>
      <c r="E2467" s="4" t="s">
        <v>374</v>
      </c>
      <c r="F2467" s="4" t="s">
        <v>2862</v>
      </c>
      <c r="G2467" s="4" t="s">
        <v>5848</v>
      </c>
      <c r="H2467" s="52" t="s">
        <v>3835</v>
      </c>
      <c r="I2467" s="4" t="s">
        <v>9</v>
      </c>
      <c r="J2467" s="4" t="s">
        <v>3</v>
      </c>
      <c r="K2467" s="4" t="s">
        <v>41</v>
      </c>
      <c r="L2467" s="4" t="s">
        <v>8267</v>
      </c>
      <c r="M2467" s="141" t="s">
        <v>12</v>
      </c>
      <c r="N2467" s="4" t="s">
        <v>9754</v>
      </c>
      <c r="O2467" s="4" t="s">
        <v>3208</v>
      </c>
      <c r="P2467" s="48" t="s">
        <v>5</v>
      </c>
      <c r="Q2467" s="4"/>
    </row>
    <row r="2468" spans="1:17" ht="49.5" customHeight="1" x14ac:dyDescent="0.2">
      <c r="A2468" s="57">
        <v>4145030</v>
      </c>
      <c r="B2468" s="4" t="s">
        <v>101</v>
      </c>
      <c r="C2468" s="4" t="s">
        <v>9779</v>
      </c>
      <c r="D2468" s="4" t="s">
        <v>102</v>
      </c>
      <c r="E2468" s="4" t="s">
        <v>10</v>
      </c>
      <c r="F2468" s="4" t="s">
        <v>2866</v>
      </c>
      <c r="G2468" s="4" t="s">
        <v>5852</v>
      </c>
      <c r="H2468" s="52" t="s">
        <v>5384</v>
      </c>
      <c r="I2468" s="4" t="s">
        <v>9</v>
      </c>
      <c r="J2468" s="4" t="s">
        <v>16</v>
      </c>
      <c r="K2468" s="4" t="s">
        <v>70</v>
      </c>
      <c r="L2468" s="4" t="s">
        <v>8271</v>
      </c>
      <c r="M2468" s="141"/>
      <c r="N2468" s="4"/>
      <c r="O2468" s="4"/>
      <c r="P2468" s="48" t="s">
        <v>5</v>
      </c>
      <c r="Q2468" s="4"/>
    </row>
    <row r="2469" spans="1:17" ht="49.5" customHeight="1" x14ac:dyDescent="0.2">
      <c r="A2469" s="57">
        <v>4145030</v>
      </c>
      <c r="B2469" s="4" t="s">
        <v>101</v>
      </c>
      <c r="C2469" s="4" t="s">
        <v>9779</v>
      </c>
      <c r="D2469" s="4" t="s">
        <v>110</v>
      </c>
      <c r="E2469" s="4" t="s">
        <v>10</v>
      </c>
      <c r="F2469" s="4" t="s">
        <v>2867</v>
      </c>
      <c r="G2469" s="4" t="s">
        <v>5853</v>
      </c>
      <c r="H2469" s="52" t="s">
        <v>5003</v>
      </c>
      <c r="I2469" s="4" t="s">
        <v>14</v>
      </c>
      <c r="J2469" s="4" t="s">
        <v>19</v>
      </c>
      <c r="K2469" s="4" t="s">
        <v>70</v>
      </c>
      <c r="L2469" s="4" t="s">
        <v>8272</v>
      </c>
      <c r="M2469" s="141"/>
      <c r="N2469" s="4"/>
      <c r="O2469" s="4"/>
      <c r="P2469" s="48" t="s">
        <v>5</v>
      </c>
      <c r="Q2469" s="4"/>
    </row>
    <row r="2470" spans="1:17" ht="49.5" customHeight="1" x14ac:dyDescent="0.2">
      <c r="A2470" s="57">
        <v>4145030</v>
      </c>
      <c r="B2470" s="4" t="s">
        <v>101</v>
      </c>
      <c r="C2470" s="4" t="s">
        <v>9760</v>
      </c>
      <c r="D2470" s="4" t="s">
        <v>13</v>
      </c>
      <c r="E2470" s="4" t="s">
        <v>306</v>
      </c>
      <c r="F2470" s="4" t="s">
        <v>2869</v>
      </c>
      <c r="G2470" s="4" t="s">
        <v>5855</v>
      </c>
      <c r="H2470" s="52" t="s">
        <v>5384</v>
      </c>
      <c r="I2470" s="4" t="s">
        <v>9</v>
      </c>
      <c r="J2470" s="4" t="s">
        <v>3</v>
      </c>
      <c r="K2470" s="4" t="s">
        <v>41</v>
      </c>
      <c r="L2470" s="4" t="s">
        <v>8274</v>
      </c>
      <c r="M2470" s="141" t="s">
        <v>12</v>
      </c>
      <c r="N2470" s="4" t="s">
        <v>9755</v>
      </c>
      <c r="O2470" s="4" t="s">
        <v>3853</v>
      </c>
      <c r="P2470" s="48" t="s">
        <v>5</v>
      </c>
      <c r="Q2470" s="4"/>
    </row>
    <row r="2471" spans="1:17" ht="49.5" customHeight="1" x14ac:dyDescent="0.2">
      <c r="A2471" s="57">
        <v>4145030</v>
      </c>
      <c r="B2471" s="4" t="s">
        <v>101</v>
      </c>
      <c r="C2471" s="4" t="s">
        <v>9779</v>
      </c>
      <c r="D2471" s="4" t="s">
        <v>60</v>
      </c>
      <c r="E2471" s="4" t="s">
        <v>86</v>
      </c>
      <c r="F2471" s="4" t="s">
        <v>2875</v>
      </c>
      <c r="G2471" s="4" t="s">
        <v>5861</v>
      </c>
      <c r="H2471" s="52" t="s">
        <v>5384</v>
      </c>
      <c r="I2471" s="4" t="s">
        <v>9</v>
      </c>
      <c r="J2471" s="4" t="s">
        <v>16</v>
      </c>
      <c r="K2471" s="4" t="s">
        <v>70</v>
      </c>
      <c r="L2471" s="4" t="s">
        <v>8280</v>
      </c>
      <c r="M2471" s="141"/>
      <c r="N2471" s="4"/>
      <c r="O2471" s="4"/>
      <c r="P2471" s="48" t="s">
        <v>5</v>
      </c>
      <c r="Q2471" s="4"/>
    </row>
    <row r="2472" spans="1:17" ht="49.5" customHeight="1" x14ac:dyDescent="0.2">
      <c r="A2472" s="57">
        <v>4145030</v>
      </c>
      <c r="B2472" s="4" t="s">
        <v>101</v>
      </c>
      <c r="C2472" s="4" t="s">
        <v>9779</v>
      </c>
      <c r="D2472" s="4" t="s">
        <v>60</v>
      </c>
      <c r="E2472" s="4" t="s">
        <v>86</v>
      </c>
      <c r="F2472" s="4" t="s">
        <v>2876</v>
      </c>
      <c r="G2472" s="4" t="s">
        <v>5862</v>
      </c>
      <c r="H2472" s="52" t="s">
        <v>5489</v>
      </c>
      <c r="I2472" s="4" t="s">
        <v>9</v>
      </c>
      <c r="J2472" s="4" t="s">
        <v>16</v>
      </c>
      <c r="K2472" s="4" t="s">
        <v>70</v>
      </c>
      <c r="L2472" s="4" t="s">
        <v>8281</v>
      </c>
      <c r="M2472" s="141"/>
      <c r="N2472" s="4"/>
      <c r="O2472" s="4"/>
      <c r="P2472" s="48" t="s">
        <v>5</v>
      </c>
      <c r="Q2472" s="4"/>
    </row>
    <row r="2473" spans="1:17" ht="49.5" customHeight="1" x14ac:dyDescent="0.2">
      <c r="A2473" s="57">
        <v>4145030</v>
      </c>
      <c r="B2473" s="4" t="s">
        <v>101</v>
      </c>
      <c r="C2473" s="4" t="s">
        <v>9779</v>
      </c>
      <c r="D2473" s="4" t="s">
        <v>60</v>
      </c>
      <c r="E2473" s="4" t="s">
        <v>86</v>
      </c>
      <c r="F2473" s="4" t="s">
        <v>2878</v>
      </c>
      <c r="G2473" s="4" t="s">
        <v>5864</v>
      </c>
      <c r="H2473" s="52" t="s">
        <v>5489</v>
      </c>
      <c r="I2473" s="4" t="s">
        <v>52</v>
      </c>
      <c r="J2473" s="4" t="s">
        <v>16</v>
      </c>
      <c r="K2473" s="4" t="s">
        <v>70</v>
      </c>
      <c r="L2473" s="4" t="s">
        <v>8283</v>
      </c>
      <c r="M2473" s="141"/>
      <c r="N2473" s="4"/>
      <c r="O2473" s="4"/>
      <c r="P2473" s="48" t="s">
        <v>5</v>
      </c>
      <c r="Q2473" s="4"/>
    </row>
    <row r="2474" spans="1:17" ht="49.5" customHeight="1" x14ac:dyDescent="0.2">
      <c r="A2474" s="57">
        <v>4145030</v>
      </c>
      <c r="B2474" s="4" t="s">
        <v>101</v>
      </c>
      <c r="C2474" s="4" t="s">
        <v>9779</v>
      </c>
      <c r="D2474" s="4" t="s">
        <v>60</v>
      </c>
      <c r="E2474" s="4" t="s">
        <v>86</v>
      </c>
      <c r="F2474" s="4" t="s">
        <v>2880</v>
      </c>
      <c r="G2474" s="4" t="s">
        <v>5866</v>
      </c>
      <c r="H2474" s="52" t="s">
        <v>5489</v>
      </c>
      <c r="I2474" s="4" t="s">
        <v>9</v>
      </c>
      <c r="J2474" s="4" t="s">
        <v>16</v>
      </c>
      <c r="K2474" s="4" t="s">
        <v>70</v>
      </c>
      <c r="L2474" s="4" t="s">
        <v>8285</v>
      </c>
      <c r="M2474" s="141"/>
      <c r="N2474" s="4"/>
      <c r="O2474" s="4"/>
      <c r="P2474" s="48" t="s">
        <v>5</v>
      </c>
      <c r="Q2474" s="4"/>
    </row>
    <row r="2475" spans="1:17" ht="49.5" customHeight="1" x14ac:dyDescent="0.2">
      <c r="A2475" s="57">
        <v>4145030</v>
      </c>
      <c r="B2475" s="4" t="s">
        <v>101</v>
      </c>
      <c r="C2475" s="4" t="s">
        <v>9779</v>
      </c>
      <c r="D2475" s="4" t="s">
        <v>60</v>
      </c>
      <c r="E2475" s="4" t="s">
        <v>86</v>
      </c>
      <c r="F2475" s="4" t="s">
        <v>2881</v>
      </c>
      <c r="G2475" s="4" t="s">
        <v>5867</v>
      </c>
      <c r="H2475" s="52" t="s">
        <v>5489</v>
      </c>
      <c r="I2475" s="4" t="s">
        <v>9</v>
      </c>
      <c r="J2475" s="4" t="s">
        <v>16</v>
      </c>
      <c r="K2475" s="4" t="s">
        <v>70</v>
      </c>
      <c r="L2475" s="4" t="s">
        <v>8286</v>
      </c>
      <c r="M2475" s="141"/>
      <c r="N2475" s="4"/>
      <c r="O2475" s="4"/>
      <c r="P2475" s="48" t="s">
        <v>5</v>
      </c>
      <c r="Q2475" s="4"/>
    </row>
    <row r="2476" spans="1:17" x14ac:dyDescent="0.2">
      <c r="A2476" s="97"/>
    </row>
    <row r="2477" spans="1:17" x14ac:dyDescent="0.2">
      <c r="A2477" s="97"/>
    </row>
    <row r="2478" spans="1:17" x14ac:dyDescent="0.2">
      <c r="A2478" s="97"/>
    </row>
    <row r="2479" spans="1:17" x14ac:dyDescent="0.2">
      <c r="A2479" s="97"/>
    </row>
    <row r="2480" spans="1:17" x14ac:dyDescent="0.2">
      <c r="A2480" s="97"/>
    </row>
    <row r="2481" spans="1:1" x14ac:dyDescent="0.2">
      <c r="A2481" s="97"/>
    </row>
    <row r="2482" spans="1:1" x14ac:dyDescent="0.2">
      <c r="A2482" s="97"/>
    </row>
    <row r="2483" spans="1:1" x14ac:dyDescent="0.2">
      <c r="A2483" s="97"/>
    </row>
    <row r="2484" spans="1:1" x14ac:dyDescent="0.2">
      <c r="A2484" s="97"/>
    </row>
    <row r="2485" spans="1:1" x14ac:dyDescent="0.2">
      <c r="A2485" s="97"/>
    </row>
    <row r="2486" spans="1:1" x14ac:dyDescent="0.2">
      <c r="A2486" s="97"/>
    </row>
    <row r="2487" spans="1:1" x14ac:dyDescent="0.2">
      <c r="A2487" s="97"/>
    </row>
    <row r="2488" spans="1:1" x14ac:dyDescent="0.2">
      <c r="A2488" s="97"/>
    </row>
    <row r="2489" spans="1:1" x14ac:dyDescent="0.2">
      <c r="A2489" s="97"/>
    </row>
    <row r="2490" spans="1:1" x14ac:dyDescent="0.2">
      <c r="A2490" s="97"/>
    </row>
    <row r="2491" spans="1:1" x14ac:dyDescent="0.2">
      <c r="A2491" s="97"/>
    </row>
    <row r="2492" spans="1:1" x14ac:dyDescent="0.2">
      <c r="A2492" s="97"/>
    </row>
    <row r="2493" spans="1:1" x14ac:dyDescent="0.2">
      <c r="A2493" s="97"/>
    </row>
    <row r="2494" spans="1:1" x14ac:dyDescent="0.2">
      <c r="A2494" s="97"/>
    </row>
    <row r="2495" spans="1:1" x14ac:dyDescent="0.2">
      <c r="A2495" s="97"/>
    </row>
    <row r="2496" spans="1:1" x14ac:dyDescent="0.2">
      <c r="A2496" s="97"/>
    </row>
    <row r="2497" spans="1:1" x14ac:dyDescent="0.2">
      <c r="A2497" s="97"/>
    </row>
    <row r="2498" spans="1:1" x14ac:dyDescent="0.2">
      <c r="A2498" s="97"/>
    </row>
    <row r="2499" spans="1:1" x14ac:dyDescent="0.2">
      <c r="A2499" s="97"/>
    </row>
    <row r="2500" spans="1:1" x14ac:dyDescent="0.2">
      <c r="A2500" s="97"/>
    </row>
    <row r="2501" spans="1:1" x14ac:dyDescent="0.2">
      <c r="A2501" s="97"/>
    </row>
    <row r="2502" spans="1:1" x14ac:dyDescent="0.2">
      <c r="A2502" s="97"/>
    </row>
    <row r="2503" spans="1:1" x14ac:dyDescent="0.2">
      <c r="A2503" s="97"/>
    </row>
    <row r="2504" spans="1:1" x14ac:dyDescent="0.2">
      <c r="A2504" s="97"/>
    </row>
    <row r="2505" spans="1:1" x14ac:dyDescent="0.2">
      <c r="A2505" s="97"/>
    </row>
    <row r="2506" spans="1:1" x14ac:dyDescent="0.2">
      <c r="A2506" s="97"/>
    </row>
    <row r="2507" spans="1:1" x14ac:dyDescent="0.2">
      <c r="A2507" s="97"/>
    </row>
    <row r="2508" spans="1:1" x14ac:dyDescent="0.2">
      <c r="A2508" s="97"/>
    </row>
    <row r="2509" spans="1:1" x14ac:dyDescent="0.2">
      <c r="A2509" s="97"/>
    </row>
    <row r="2510" spans="1:1" x14ac:dyDescent="0.2">
      <c r="A2510" s="97"/>
    </row>
    <row r="2511" spans="1:1" x14ac:dyDescent="0.2">
      <c r="A2511" s="97"/>
    </row>
    <row r="2512" spans="1:1" x14ac:dyDescent="0.2">
      <c r="A2512" s="97"/>
    </row>
    <row r="2513" spans="1:1" x14ac:dyDescent="0.2">
      <c r="A2513" s="97"/>
    </row>
    <row r="2514" spans="1:1" x14ac:dyDescent="0.2">
      <c r="A2514" s="97"/>
    </row>
    <row r="2515" spans="1:1" x14ac:dyDescent="0.2">
      <c r="A2515" s="97"/>
    </row>
    <row r="2516" spans="1:1" x14ac:dyDescent="0.2">
      <c r="A2516" s="97"/>
    </row>
    <row r="2517" spans="1:1" x14ac:dyDescent="0.2">
      <c r="A2517" s="97"/>
    </row>
    <row r="2518" spans="1:1" x14ac:dyDescent="0.2">
      <c r="A2518" s="97"/>
    </row>
    <row r="2519" spans="1:1" x14ac:dyDescent="0.2">
      <c r="A2519" s="97"/>
    </row>
    <row r="2520" spans="1:1" x14ac:dyDescent="0.2">
      <c r="A2520" s="97"/>
    </row>
    <row r="2521" spans="1:1" x14ac:dyDescent="0.2">
      <c r="A2521" s="97"/>
    </row>
    <row r="2522" spans="1:1" x14ac:dyDescent="0.2">
      <c r="A2522" s="97"/>
    </row>
    <row r="2523" spans="1:1" x14ac:dyDescent="0.2">
      <c r="A2523" s="97"/>
    </row>
    <row r="2524" spans="1:1" x14ac:dyDescent="0.2">
      <c r="A2524" s="97"/>
    </row>
    <row r="2525" spans="1:1" x14ac:dyDescent="0.2">
      <c r="A2525" s="97"/>
    </row>
    <row r="2526" spans="1:1" x14ac:dyDescent="0.2">
      <c r="A2526" s="97"/>
    </row>
    <row r="2527" spans="1:1" x14ac:dyDescent="0.2">
      <c r="A2527" s="97"/>
    </row>
    <row r="2528" spans="1:1" x14ac:dyDescent="0.2">
      <c r="A2528" s="97"/>
    </row>
    <row r="2529" spans="1:1" x14ac:dyDescent="0.2">
      <c r="A2529" s="97"/>
    </row>
    <row r="2530" spans="1:1" x14ac:dyDescent="0.2">
      <c r="A2530" s="97"/>
    </row>
    <row r="2531" spans="1:1" x14ac:dyDescent="0.2">
      <c r="A2531" s="97"/>
    </row>
    <row r="2532" spans="1:1" x14ac:dyDescent="0.2">
      <c r="A2532" s="97"/>
    </row>
    <row r="2533" spans="1:1" x14ac:dyDescent="0.2">
      <c r="A2533" s="97"/>
    </row>
    <row r="2534" spans="1:1" x14ac:dyDescent="0.2">
      <c r="A2534" s="97"/>
    </row>
    <row r="2535" spans="1:1" x14ac:dyDescent="0.2">
      <c r="A2535" s="97"/>
    </row>
    <row r="2536" spans="1:1" x14ac:dyDescent="0.2">
      <c r="A2536" s="97"/>
    </row>
    <row r="2537" spans="1:1" x14ac:dyDescent="0.2">
      <c r="A2537" s="97"/>
    </row>
    <row r="2538" spans="1:1" x14ac:dyDescent="0.2">
      <c r="A2538" s="97"/>
    </row>
    <row r="2539" spans="1:1" x14ac:dyDescent="0.2">
      <c r="A2539" s="97"/>
    </row>
    <row r="2540" spans="1:1" x14ac:dyDescent="0.2">
      <c r="A2540" s="97"/>
    </row>
    <row r="2541" spans="1:1" x14ac:dyDescent="0.2">
      <c r="A2541" s="97"/>
    </row>
    <row r="2542" spans="1:1" x14ac:dyDescent="0.2">
      <c r="A2542" s="97"/>
    </row>
    <row r="2543" spans="1:1" x14ac:dyDescent="0.2">
      <c r="A2543" s="97"/>
    </row>
    <row r="2544" spans="1:1" x14ac:dyDescent="0.2">
      <c r="A2544" s="97"/>
    </row>
    <row r="2545" spans="1:1" x14ac:dyDescent="0.2">
      <c r="A2545" s="97"/>
    </row>
    <row r="2546" spans="1:1" x14ac:dyDescent="0.2">
      <c r="A2546" s="97"/>
    </row>
    <row r="2547" spans="1:1" x14ac:dyDescent="0.2">
      <c r="A2547" s="97"/>
    </row>
    <row r="2548" spans="1:1" x14ac:dyDescent="0.2">
      <c r="A2548" s="97"/>
    </row>
    <row r="2549" spans="1:1" x14ac:dyDescent="0.2">
      <c r="A2549" s="97"/>
    </row>
    <row r="2550" spans="1:1" x14ac:dyDescent="0.2">
      <c r="A2550" s="97"/>
    </row>
    <row r="2551" spans="1:1" x14ac:dyDescent="0.2">
      <c r="A2551" s="97"/>
    </row>
    <row r="2552" spans="1:1" x14ac:dyDescent="0.2">
      <c r="A2552" s="97"/>
    </row>
    <row r="2553" spans="1:1" x14ac:dyDescent="0.2">
      <c r="A2553" s="97"/>
    </row>
    <row r="2554" spans="1:1" x14ac:dyDescent="0.2">
      <c r="A2554" s="97"/>
    </row>
    <row r="2555" spans="1:1" x14ac:dyDescent="0.2">
      <c r="A2555" s="97"/>
    </row>
    <row r="2556" spans="1:1" x14ac:dyDescent="0.2">
      <c r="A2556" s="97"/>
    </row>
    <row r="2557" spans="1:1" x14ac:dyDescent="0.2">
      <c r="A2557" s="97"/>
    </row>
    <row r="2558" spans="1:1" x14ac:dyDescent="0.2">
      <c r="A2558" s="97"/>
    </row>
    <row r="2559" spans="1:1" x14ac:dyDescent="0.2">
      <c r="A2559" s="97"/>
    </row>
    <row r="2560" spans="1:1" x14ac:dyDescent="0.2">
      <c r="A2560" s="97"/>
    </row>
    <row r="2561" spans="1:1" x14ac:dyDescent="0.2">
      <c r="A2561" s="97"/>
    </row>
    <row r="2562" spans="1:1" x14ac:dyDescent="0.2">
      <c r="A2562" s="97"/>
    </row>
    <row r="2563" spans="1:1" x14ac:dyDescent="0.2">
      <c r="A2563" s="97"/>
    </row>
    <row r="2564" spans="1:1" x14ac:dyDescent="0.2">
      <c r="A2564" s="97"/>
    </row>
    <row r="2565" spans="1:1" x14ac:dyDescent="0.2">
      <c r="A2565" s="97"/>
    </row>
    <row r="2566" spans="1:1" x14ac:dyDescent="0.2">
      <c r="A2566" s="97"/>
    </row>
    <row r="2567" spans="1:1" x14ac:dyDescent="0.2">
      <c r="A2567" s="97"/>
    </row>
    <row r="2568" spans="1:1" x14ac:dyDescent="0.2">
      <c r="A2568" s="97"/>
    </row>
    <row r="2569" spans="1:1" x14ac:dyDescent="0.2">
      <c r="A2569" s="97"/>
    </row>
    <row r="2570" spans="1:1" x14ac:dyDescent="0.2">
      <c r="A2570" s="97"/>
    </row>
    <row r="2571" spans="1:1" x14ac:dyDescent="0.2">
      <c r="A2571" s="97"/>
    </row>
    <row r="2572" spans="1:1" x14ac:dyDescent="0.2">
      <c r="A2572" s="97"/>
    </row>
    <row r="2573" spans="1:1" x14ac:dyDescent="0.2">
      <c r="A2573" s="97"/>
    </row>
    <row r="2574" spans="1:1" x14ac:dyDescent="0.2">
      <c r="A2574" s="97"/>
    </row>
    <row r="2575" spans="1:1" x14ac:dyDescent="0.2">
      <c r="A2575" s="97"/>
    </row>
    <row r="2576" spans="1:1" x14ac:dyDescent="0.2">
      <c r="A2576" s="97"/>
    </row>
    <row r="2577" spans="1:1" x14ac:dyDescent="0.2">
      <c r="A2577" s="97"/>
    </row>
    <row r="2578" spans="1:1" x14ac:dyDescent="0.2">
      <c r="A2578" s="97"/>
    </row>
    <row r="2579" spans="1:1" x14ac:dyDescent="0.2">
      <c r="A2579" s="97"/>
    </row>
    <row r="2580" spans="1:1" x14ac:dyDescent="0.2">
      <c r="A2580" s="97"/>
    </row>
    <row r="2581" spans="1:1" x14ac:dyDescent="0.2">
      <c r="A2581" s="97"/>
    </row>
    <row r="2582" spans="1:1" x14ac:dyDescent="0.2">
      <c r="A2582" s="97"/>
    </row>
    <row r="2583" spans="1:1" x14ac:dyDescent="0.2">
      <c r="A2583" s="97"/>
    </row>
    <row r="2584" spans="1:1" x14ac:dyDescent="0.2">
      <c r="A2584" s="97"/>
    </row>
    <row r="2585" spans="1:1" x14ac:dyDescent="0.2">
      <c r="A2585" s="97"/>
    </row>
    <row r="2586" spans="1:1" x14ac:dyDescent="0.2">
      <c r="A2586" s="97"/>
    </row>
    <row r="2587" spans="1:1" x14ac:dyDescent="0.2">
      <c r="A2587" s="97"/>
    </row>
    <row r="2588" spans="1:1" x14ac:dyDescent="0.2">
      <c r="A2588" s="97"/>
    </row>
    <row r="2589" spans="1:1" x14ac:dyDescent="0.2">
      <c r="A2589" s="97"/>
    </row>
    <row r="2590" spans="1:1" x14ac:dyDescent="0.2">
      <c r="A2590" s="97"/>
    </row>
    <row r="2591" spans="1:1" x14ac:dyDescent="0.2">
      <c r="A2591" s="97"/>
    </row>
    <row r="2592" spans="1:1" x14ac:dyDescent="0.2">
      <c r="A2592" s="97"/>
    </row>
    <row r="2593" spans="1:1" x14ac:dyDescent="0.2">
      <c r="A2593" s="97"/>
    </row>
    <row r="2594" spans="1:1" x14ac:dyDescent="0.2">
      <c r="A2594" s="97"/>
    </row>
    <row r="2595" spans="1:1" x14ac:dyDescent="0.2">
      <c r="A2595" s="97"/>
    </row>
    <row r="2596" spans="1:1" x14ac:dyDescent="0.2">
      <c r="A2596" s="97"/>
    </row>
    <row r="2597" spans="1:1" x14ac:dyDescent="0.2">
      <c r="A2597" s="97"/>
    </row>
    <row r="2598" spans="1:1" x14ac:dyDescent="0.2">
      <c r="A2598" s="97"/>
    </row>
    <row r="2599" spans="1:1" x14ac:dyDescent="0.2">
      <c r="A2599" s="97"/>
    </row>
    <row r="2600" spans="1:1" x14ac:dyDescent="0.2">
      <c r="A2600" s="97"/>
    </row>
    <row r="2601" spans="1:1" x14ac:dyDescent="0.2">
      <c r="A2601" s="97"/>
    </row>
    <row r="2602" spans="1:1" x14ac:dyDescent="0.2">
      <c r="A2602" s="97"/>
    </row>
    <row r="2603" spans="1:1" x14ac:dyDescent="0.2">
      <c r="A2603" s="97"/>
    </row>
    <row r="2604" spans="1:1" x14ac:dyDescent="0.2">
      <c r="A2604" s="97"/>
    </row>
    <row r="2605" spans="1:1" x14ac:dyDescent="0.2">
      <c r="A2605" s="97"/>
    </row>
    <row r="2606" spans="1:1" x14ac:dyDescent="0.2">
      <c r="A2606" s="97"/>
    </row>
    <row r="2607" spans="1:1" x14ac:dyDescent="0.2">
      <c r="A2607" s="97"/>
    </row>
    <row r="2608" spans="1:1" x14ac:dyDescent="0.2">
      <c r="A2608" s="97"/>
    </row>
    <row r="2609" spans="1:1" x14ac:dyDescent="0.2">
      <c r="A2609" s="97"/>
    </row>
    <row r="2610" spans="1:1" x14ac:dyDescent="0.2">
      <c r="A2610" s="97"/>
    </row>
    <row r="2611" spans="1:1" x14ac:dyDescent="0.2">
      <c r="A2611" s="97"/>
    </row>
    <row r="2612" spans="1:1" x14ac:dyDescent="0.2">
      <c r="A2612" s="97"/>
    </row>
    <row r="2613" spans="1:1" x14ac:dyDescent="0.2">
      <c r="A2613" s="97"/>
    </row>
    <row r="2614" spans="1:1" x14ac:dyDescent="0.2">
      <c r="A2614" s="97"/>
    </row>
    <row r="2615" spans="1:1" x14ac:dyDescent="0.2">
      <c r="A2615" s="97"/>
    </row>
    <row r="2616" spans="1:1" x14ac:dyDescent="0.2">
      <c r="A2616" s="97"/>
    </row>
    <row r="2617" spans="1:1" x14ac:dyDescent="0.2">
      <c r="A2617" s="97"/>
    </row>
    <row r="2618" spans="1:1" x14ac:dyDescent="0.2">
      <c r="A2618" s="97"/>
    </row>
    <row r="2619" spans="1:1" x14ac:dyDescent="0.2">
      <c r="A2619" s="97"/>
    </row>
    <row r="2620" spans="1:1" x14ac:dyDescent="0.2">
      <c r="A2620" s="97"/>
    </row>
    <row r="2621" spans="1:1" x14ac:dyDescent="0.2">
      <c r="A2621" s="97"/>
    </row>
    <row r="2622" spans="1:1" x14ac:dyDescent="0.2">
      <c r="A2622" s="97"/>
    </row>
    <row r="2623" spans="1:1" x14ac:dyDescent="0.2">
      <c r="A2623" s="97"/>
    </row>
    <row r="2624" spans="1:1" x14ac:dyDescent="0.2">
      <c r="A2624" s="97"/>
    </row>
    <row r="2625" spans="1:1" x14ac:dyDescent="0.2">
      <c r="A2625" s="97"/>
    </row>
    <row r="2626" spans="1:1" x14ac:dyDescent="0.2">
      <c r="A2626" s="97"/>
    </row>
    <row r="2627" spans="1:1" x14ac:dyDescent="0.2">
      <c r="A2627" s="97"/>
    </row>
    <row r="2628" spans="1:1" x14ac:dyDescent="0.2">
      <c r="A2628" s="97"/>
    </row>
    <row r="2629" spans="1:1" x14ac:dyDescent="0.2">
      <c r="A2629" s="97"/>
    </row>
    <row r="2630" spans="1:1" x14ac:dyDescent="0.2">
      <c r="A2630" s="97"/>
    </row>
    <row r="2631" spans="1:1" x14ac:dyDescent="0.2">
      <c r="A2631" s="97"/>
    </row>
    <row r="2632" spans="1:1" x14ac:dyDescent="0.2">
      <c r="A2632" s="97"/>
    </row>
    <row r="2633" spans="1:1" x14ac:dyDescent="0.2">
      <c r="A2633" s="97"/>
    </row>
    <row r="2634" spans="1:1" x14ac:dyDescent="0.2">
      <c r="A2634" s="97"/>
    </row>
    <row r="2635" spans="1:1" x14ac:dyDescent="0.2">
      <c r="A2635" s="97"/>
    </row>
    <row r="2636" spans="1:1" x14ac:dyDescent="0.2">
      <c r="A2636" s="97"/>
    </row>
    <row r="2637" spans="1:1" x14ac:dyDescent="0.2">
      <c r="A2637" s="97"/>
    </row>
    <row r="2638" spans="1:1" x14ac:dyDescent="0.2">
      <c r="A2638" s="97"/>
    </row>
    <row r="2639" spans="1:1" x14ac:dyDescent="0.2">
      <c r="A2639" s="97"/>
    </row>
    <row r="2640" spans="1:1" x14ac:dyDescent="0.2">
      <c r="A2640" s="97"/>
    </row>
    <row r="2641" spans="1:1" x14ac:dyDescent="0.2">
      <c r="A2641" s="97"/>
    </row>
    <row r="2642" spans="1:1" x14ac:dyDescent="0.2">
      <c r="A2642" s="97"/>
    </row>
    <row r="2643" spans="1:1" x14ac:dyDescent="0.2">
      <c r="A2643" s="97"/>
    </row>
    <row r="2644" spans="1:1" x14ac:dyDescent="0.2">
      <c r="A2644" s="97"/>
    </row>
    <row r="2645" spans="1:1" x14ac:dyDescent="0.2">
      <c r="A2645" s="97"/>
    </row>
    <row r="2646" spans="1:1" x14ac:dyDescent="0.2">
      <c r="A2646" s="97"/>
    </row>
    <row r="2647" spans="1:1" x14ac:dyDescent="0.2">
      <c r="A2647" s="97"/>
    </row>
    <row r="2648" spans="1:1" x14ac:dyDescent="0.2">
      <c r="A2648" s="97"/>
    </row>
    <row r="2649" spans="1:1" x14ac:dyDescent="0.2">
      <c r="A2649" s="97"/>
    </row>
    <row r="2650" spans="1:1" x14ac:dyDescent="0.2">
      <c r="A2650" s="97"/>
    </row>
    <row r="2651" spans="1:1" x14ac:dyDescent="0.2">
      <c r="A2651" s="97"/>
    </row>
    <row r="2652" spans="1:1" x14ac:dyDescent="0.2">
      <c r="A2652" s="97"/>
    </row>
    <row r="2653" spans="1:1" x14ac:dyDescent="0.2">
      <c r="A2653" s="97"/>
    </row>
    <row r="2654" spans="1:1" x14ac:dyDescent="0.2">
      <c r="A2654" s="97"/>
    </row>
    <row r="2655" spans="1:1" x14ac:dyDescent="0.2">
      <c r="A2655" s="97"/>
    </row>
    <row r="2656" spans="1:1" x14ac:dyDescent="0.2">
      <c r="A2656" s="97"/>
    </row>
    <row r="2657" spans="1:1" x14ac:dyDescent="0.2">
      <c r="A2657" s="97"/>
    </row>
    <row r="2658" spans="1:1" x14ac:dyDescent="0.2">
      <c r="A2658" s="97"/>
    </row>
    <row r="2659" spans="1:1" x14ac:dyDescent="0.2">
      <c r="A2659" s="97"/>
    </row>
    <row r="2660" spans="1:1" x14ac:dyDescent="0.2">
      <c r="A2660" s="97"/>
    </row>
    <row r="2661" spans="1:1" x14ac:dyDescent="0.2">
      <c r="A2661" s="97"/>
    </row>
    <row r="2662" spans="1:1" x14ac:dyDescent="0.2">
      <c r="A2662" s="97"/>
    </row>
    <row r="2663" spans="1:1" x14ac:dyDescent="0.2">
      <c r="A2663" s="97"/>
    </row>
    <row r="2664" spans="1:1" x14ac:dyDescent="0.2">
      <c r="A2664" s="97"/>
    </row>
    <row r="2665" spans="1:1" x14ac:dyDescent="0.2">
      <c r="A2665" s="97"/>
    </row>
    <row r="2666" spans="1:1" x14ac:dyDescent="0.2">
      <c r="A2666" s="97"/>
    </row>
    <row r="2667" spans="1:1" x14ac:dyDescent="0.2">
      <c r="A2667" s="97"/>
    </row>
    <row r="2668" spans="1:1" x14ac:dyDescent="0.2">
      <c r="A2668" s="97"/>
    </row>
    <row r="2669" spans="1:1" x14ac:dyDescent="0.2">
      <c r="A2669" s="97"/>
    </row>
    <row r="2670" spans="1:1" x14ac:dyDescent="0.2">
      <c r="A2670" s="97"/>
    </row>
    <row r="2671" spans="1:1" x14ac:dyDescent="0.2">
      <c r="A2671" s="97"/>
    </row>
    <row r="3614" spans="1:15" x14ac:dyDescent="0.2">
      <c r="A3614" s="103"/>
      <c r="B3614" s="101"/>
      <c r="C3614" s="101"/>
      <c r="D3614" s="101"/>
      <c r="E3614" s="101"/>
      <c r="F3614" s="101"/>
      <c r="G3614" s="104"/>
      <c r="H3614" s="102"/>
      <c r="I3614" s="101"/>
      <c r="J3614" s="101"/>
      <c r="K3614" s="101"/>
      <c r="L3614" s="101"/>
      <c r="M3614" s="101"/>
      <c r="N3614" s="105"/>
      <c r="O3614" s="106"/>
    </row>
    <row r="3615" spans="1:15" x14ac:dyDescent="0.2">
      <c r="A3615" s="103"/>
      <c r="B3615" s="101"/>
      <c r="C3615" s="101"/>
      <c r="D3615" s="101"/>
      <c r="E3615" s="101"/>
      <c r="F3615" s="101"/>
      <c r="G3615" s="104"/>
      <c r="H3615" s="102"/>
      <c r="I3615" s="101"/>
      <c r="J3615" s="101"/>
      <c r="K3615" s="101"/>
      <c r="L3615" s="101"/>
      <c r="M3615" s="101"/>
      <c r="N3615" s="105"/>
      <c r="O3615" s="106"/>
    </row>
    <row r="3616" spans="1:15" x14ac:dyDescent="0.2">
      <c r="A3616" s="103"/>
      <c r="B3616" s="101"/>
      <c r="C3616" s="101"/>
      <c r="D3616" s="101"/>
      <c r="E3616" s="101"/>
      <c r="F3616" s="101"/>
      <c r="G3616" s="104"/>
      <c r="H3616" s="102"/>
      <c r="I3616" s="101"/>
      <c r="J3616" s="101"/>
      <c r="K3616" s="101"/>
      <c r="L3616" s="101"/>
      <c r="M3616" s="101"/>
      <c r="N3616" s="105"/>
      <c r="O3616" s="106"/>
    </row>
    <row r="3617" spans="1:15" x14ac:dyDescent="0.2">
      <c r="A3617" s="103"/>
      <c r="B3617" s="101"/>
      <c r="C3617" s="101"/>
      <c r="D3617" s="101"/>
      <c r="E3617" s="101"/>
      <c r="F3617" s="101"/>
      <c r="G3617" s="104"/>
      <c r="H3617" s="102"/>
      <c r="I3617" s="101"/>
      <c r="J3617" s="101"/>
      <c r="K3617" s="101"/>
      <c r="L3617" s="101"/>
      <c r="M3617" s="101"/>
      <c r="N3617" s="105"/>
      <c r="O3617" s="106"/>
    </row>
    <row r="3618" spans="1:15" x14ac:dyDescent="0.2">
      <c r="A3618" s="103"/>
      <c r="B3618" s="101"/>
      <c r="C3618" s="101"/>
      <c r="D3618" s="101"/>
      <c r="E3618" s="101"/>
      <c r="F3618" s="101"/>
      <c r="G3618" s="104"/>
      <c r="H3618" s="102"/>
      <c r="I3618" s="101"/>
      <c r="J3618" s="101"/>
      <c r="K3618" s="101"/>
      <c r="L3618" s="101"/>
      <c r="M3618" s="101"/>
      <c r="N3618" s="105"/>
      <c r="O3618" s="106"/>
    </row>
    <row r="3619" spans="1:15" x14ac:dyDescent="0.2">
      <c r="A3619" s="103"/>
      <c r="B3619" s="101"/>
      <c r="C3619" s="101"/>
      <c r="D3619" s="101"/>
      <c r="E3619" s="101"/>
      <c r="F3619" s="101"/>
      <c r="G3619" s="104"/>
      <c r="H3619" s="102"/>
      <c r="I3619" s="101"/>
      <c r="J3619" s="101"/>
      <c r="K3619" s="101"/>
      <c r="L3619" s="101"/>
      <c r="M3619" s="101"/>
      <c r="N3619" s="105"/>
      <c r="O3619" s="106"/>
    </row>
    <row r="3620" spans="1:15" x14ac:dyDescent="0.2">
      <c r="A3620" s="103"/>
      <c r="B3620" s="101"/>
      <c r="C3620" s="101"/>
      <c r="D3620" s="101"/>
      <c r="E3620" s="101"/>
      <c r="F3620" s="101"/>
      <c r="G3620" s="104"/>
      <c r="H3620" s="102"/>
      <c r="I3620" s="101"/>
      <c r="J3620" s="101"/>
      <c r="K3620" s="101"/>
      <c r="L3620" s="101"/>
      <c r="M3620" s="101"/>
      <c r="N3620" s="105"/>
      <c r="O3620" s="106"/>
    </row>
    <row r="3621" spans="1:15" x14ac:dyDescent="0.2">
      <c r="A3621" s="103"/>
      <c r="B3621" s="101"/>
      <c r="C3621" s="101"/>
      <c r="D3621" s="101"/>
      <c r="E3621" s="101"/>
      <c r="F3621" s="101"/>
      <c r="G3621" s="104"/>
      <c r="H3621" s="102"/>
      <c r="I3621" s="101"/>
      <c r="J3621" s="101"/>
      <c r="K3621" s="101"/>
      <c r="L3621" s="101"/>
      <c r="M3621" s="101"/>
      <c r="N3621" s="105"/>
      <c r="O3621" s="106"/>
    </row>
    <row r="3622" spans="1:15" x14ac:dyDescent="0.2">
      <c r="A3622" s="103"/>
      <c r="B3622" s="101"/>
      <c r="C3622" s="101"/>
      <c r="D3622" s="101"/>
      <c r="E3622" s="101"/>
      <c r="F3622" s="101"/>
      <c r="G3622" s="104"/>
      <c r="H3622" s="102"/>
      <c r="I3622" s="101"/>
      <c r="J3622" s="101"/>
      <c r="K3622" s="101"/>
      <c r="L3622" s="101"/>
      <c r="M3622" s="101"/>
      <c r="N3622" s="105"/>
      <c r="O3622" s="106"/>
    </row>
    <row r="3623" spans="1:15" x14ac:dyDescent="0.2">
      <c r="A3623" s="103"/>
      <c r="B3623" s="101"/>
      <c r="C3623" s="101"/>
      <c r="D3623" s="101"/>
      <c r="E3623" s="101"/>
      <c r="F3623" s="101"/>
      <c r="G3623" s="104"/>
      <c r="H3623" s="102"/>
      <c r="I3623" s="101"/>
      <c r="J3623" s="101"/>
      <c r="K3623" s="101"/>
      <c r="L3623" s="101"/>
      <c r="M3623" s="101"/>
      <c r="N3623" s="105"/>
      <c r="O3623" s="106"/>
    </row>
    <row r="3624" spans="1:15" x14ac:dyDescent="0.2">
      <c r="A3624" s="103"/>
      <c r="B3624" s="101"/>
      <c r="C3624" s="101"/>
      <c r="D3624" s="101"/>
      <c r="E3624" s="101"/>
      <c r="F3624" s="101"/>
      <c r="G3624" s="104"/>
      <c r="H3624" s="102"/>
      <c r="I3624" s="101"/>
      <c r="J3624" s="101"/>
      <c r="K3624" s="101"/>
      <c r="L3624" s="101"/>
      <c r="M3624" s="101"/>
      <c r="N3624" s="105"/>
      <c r="O3624" s="106"/>
    </row>
    <row r="3625" spans="1:15" x14ac:dyDescent="0.2">
      <c r="A3625" s="103"/>
      <c r="B3625" s="101"/>
      <c r="C3625" s="101"/>
      <c r="D3625" s="101"/>
      <c r="E3625" s="101"/>
      <c r="F3625" s="101"/>
      <c r="G3625" s="104"/>
      <c r="H3625" s="102"/>
      <c r="I3625" s="101"/>
      <c r="J3625" s="101"/>
      <c r="K3625" s="101"/>
      <c r="L3625" s="101"/>
      <c r="M3625" s="101"/>
      <c r="N3625" s="105"/>
      <c r="O3625" s="105"/>
    </row>
    <row r="3626" spans="1:15" x14ac:dyDescent="0.2">
      <c r="A3626" s="103"/>
      <c r="B3626" s="101"/>
      <c r="C3626" s="101"/>
      <c r="D3626" s="101"/>
      <c r="E3626" s="101"/>
      <c r="F3626" s="101"/>
      <c r="G3626" s="104"/>
      <c r="H3626" s="102"/>
      <c r="I3626" s="101"/>
      <c r="J3626" s="101"/>
      <c r="K3626" s="101"/>
      <c r="L3626" s="101"/>
      <c r="M3626" s="101"/>
      <c r="N3626" s="105"/>
      <c r="O3626" s="105"/>
    </row>
    <row r="3627" spans="1:15" x14ac:dyDescent="0.2">
      <c r="A3627" s="103"/>
      <c r="B3627" s="101"/>
      <c r="C3627" s="101"/>
      <c r="D3627" s="101"/>
      <c r="E3627" s="101"/>
      <c r="F3627" s="101"/>
      <c r="G3627" s="104"/>
      <c r="H3627" s="102"/>
      <c r="I3627" s="101"/>
      <c r="J3627" s="101"/>
      <c r="K3627" s="101"/>
      <c r="L3627" s="101"/>
      <c r="M3627" s="101"/>
      <c r="N3627" s="105"/>
      <c r="O3627" s="105"/>
    </row>
    <row r="3628" spans="1:15" x14ac:dyDescent="0.2">
      <c r="A3628" s="103"/>
      <c r="B3628" s="101"/>
      <c r="C3628" s="101"/>
      <c r="D3628" s="101"/>
      <c r="E3628" s="101"/>
      <c r="F3628" s="101"/>
      <c r="G3628" s="104"/>
      <c r="H3628" s="102"/>
      <c r="I3628" s="101"/>
      <c r="J3628" s="101"/>
      <c r="K3628" s="101"/>
      <c r="L3628" s="101"/>
      <c r="M3628" s="101"/>
      <c r="N3628" s="105"/>
      <c r="O3628" s="106"/>
    </row>
    <row r="3629" spans="1:15" x14ac:dyDescent="0.2">
      <c r="A3629" s="103"/>
      <c r="B3629" s="101"/>
      <c r="C3629" s="101"/>
      <c r="D3629" s="101"/>
      <c r="E3629" s="101"/>
      <c r="F3629" s="101"/>
      <c r="G3629" s="104"/>
      <c r="H3629" s="102"/>
      <c r="I3629" s="101"/>
      <c r="J3629" s="101"/>
      <c r="K3629" s="101"/>
      <c r="L3629" s="101"/>
      <c r="M3629" s="101"/>
      <c r="N3629" s="105"/>
      <c r="O3629" s="105"/>
    </row>
    <row r="3630" spans="1:15" x14ac:dyDescent="0.2">
      <c r="A3630" s="103"/>
      <c r="B3630" s="101"/>
      <c r="C3630" s="101"/>
      <c r="D3630" s="101"/>
      <c r="E3630" s="101"/>
      <c r="F3630" s="101"/>
      <c r="G3630" s="104"/>
      <c r="H3630" s="102"/>
      <c r="I3630" s="101"/>
      <c r="J3630" s="101"/>
      <c r="K3630" s="101"/>
      <c r="L3630" s="101"/>
      <c r="M3630" s="101"/>
      <c r="N3630" s="105"/>
      <c r="O3630" s="105"/>
    </row>
    <row r="3631" spans="1:15" x14ac:dyDescent="0.2">
      <c r="A3631" s="103"/>
      <c r="B3631" s="101"/>
      <c r="C3631" s="101"/>
      <c r="D3631" s="101"/>
      <c r="E3631" s="101"/>
      <c r="F3631" s="101"/>
      <c r="G3631" s="104"/>
      <c r="H3631" s="102"/>
      <c r="I3631" s="101"/>
      <c r="J3631" s="101"/>
      <c r="K3631" s="101"/>
      <c r="L3631" s="101"/>
      <c r="M3631" s="101"/>
      <c r="N3631" s="105"/>
      <c r="O3631" s="105"/>
    </row>
    <row r="3632" spans="1:15" x14ac:dyDescent="0.2">
      <c r="A3632" s="103"/>
      <c r="B3632" s="101"/>
      <c r="C3632" s="101"/>
      <c r="D3632" s="101"/>
      <c r="E3632" s="101"/>
      <c r="F3632" s="101"/>
      <c r="G3632" s="104"/>
      <c r="H3632" s="102"/>
      <c r="I3632" s="101"/>
      <c r="J3632" s="101"/>
      <c r="K3632" s="101"/>
      <c r="L3632" s="101"/>
      <c r="M3632" s="101"/>
      <c r="N3632" s="105"/>
      <c r="O3632" s="106"/>
    </row>
    <row r="3633" spans="1:15" x14ac:dyDescent="0.2">
      <c r="A3633" s="103"/>
      <c r="B3633" s="101"/>
      <c r="C3633" s="101"/>
      <c r="D3633" s="101"/>
      <c r="E3633" s="101"/>
      <c r="F3633" s="101"/>
      <c r="G3633" s="104"/>
      <c r="H3633" s="102"/>
      <c r="I3633" s="101"/>
      <c r="J3633" s="101"/>
      <c r="K3633" s="101"/>
      <c r="L3633" s="101"/>
      <c r="M3633" s="101"/>
      <c r="N3633" s="105"/>
      <c r="O3633" s="105"/>
    </row>
    <row r="3634" spans="1:15" x14ac:dyDescent="0.2">
      <c r="A3634" s="107"/>
      <c r="B3634" s="101"/>
      <c r="C3634" s="101"/>
      <c r="D3634" s="101"/>
      <c r="E3634" s="101"/>
      <c r="F3634" s="101"/>
      <c r="G3634" s="104"/>
      <c r="H3634" s="102"/>
      <c r="I3634" s="101"/>
      <c r="J3634" s="101"/>
      <c r="K3634" s="101"/>
      <c r="L3634" s="101"/>
      <c r="M3634" s="101"/>
      <c r="N3634" s="108"/>
      <c r="O3634" s="109"/>
    </row>
    <row r="3635" spans="1:15" x14ac:dyDescent="0.2">
      <c r="A3635" s="103"/>
      <c r="B3635" s="101"/>
      <c r="C3635" s="101"/>
      <c r="D3635" s="101"/>
      <c r="E3635" s="101"/>
      <c r="F3635" s="101"/>
      <c r="G3635" s="104"/>
      <c r="H3635" s="102"/>
      <c r="I3635" s="101"/>
      <c r="J3635" s="101"/>
      <c r="K3635" s="101"/>
      <c r="L3635" s="101"/>
      <c r="M3635" s="101"/>
      <c r="N3635" s="105"/>
      <c r="O3635" s="105"/>
    </row>
    <row r="3636" spans="1:15" x14ac:dyDescent="0.2">
      <c r="A3636" s="103"/>
      <c r="B3636" s="101"/>
      <c r="C3636" s="101"/>
      <c r="D3636" s="101"/>
      <c r="E3636" s="101"/>
      <c r="F3636" s="101"/>
      <c r="G3636" s="104"/>
      <c r="H3636" s="102"/>
      <c r="I3636" s="101"/>
      <c r="J3636" s="101"/>
      <c r="K3636" s="101"/>
      <c r="L3636" s="101"/>
      <c r="M3636" s="101"/>
      <c r="N3636" s="105"/>
      <c r="O3636" s="105"/>
    </row>
    <row r="3637" spans="1:15" x14ac:dyDescent="0.2">
      <c r="A3637" s="103"/>
      <c r="B3637" s="101"/>
      <c r="C3637" s="101"/>
      <c r="D3637" s="101"/>
      <c r="E3637" s="101"/>
      <c r="F3637" s="101"/>
      <c r="G3637" s="104"/>
      <c r="H3637" s="102"/>
      <c r="I3637" s="101"/>
      <c r="J3637" s="101"/>
      <c r="K3637" s="101"/>
      <c r="L3637" s="101"/>
      <c r="M3637" s="101"/>
      <c r="N3637" s="105"/>
      <c r="O3637" s="105"/>
    </row>
    <row r="3638" spans="1:15" x14ac:dyDescent="0.2">
      <c r="A3638" s="103"/>
      <c r="B3638" s="101"/>
      <c r="C3638" s="101"/>
      <c r="D3638" s="101"/>
      <c r="E3638" s="101"/>
      <c r="F3638" s="101"/>
      <c r="G3638" s="104"/>
      <c r="H3638" s="102"/>
      <c r="I3638" s="101"/>
      <c r="J3638" s="101"/>
      <c r="K3638" s="101"/>
      <c r="L3638" s="101"/>
      <c r="M3638" s="101"/>
      <c r="N3638" s="105"/>
      <c r="O3638" s="106"/>
    </row>
    <row r="3639" spans="1:15" x14ac:dyDescent="0.2">
      <c r="A3639" s="103"/>
      <c r="B3639" s="101"/>
      <c r="C3639" s="101"/>
      <c r="D3639" s="101"/>
      <c r="E3639" s="101"/>
      <c r="F3639" s="101"/>
      <c r="G3639" s="104"/>
      <c r="H3639" s="102"/>
      <c r="I3639" s="101"/>
      <c r="J3639" s="101"/>
      <c r="K3639" s="101"/>
      <c r="L3639" s="101"/>
      <c r="M3639" s="101"/>
      <c r="N3639" s="105"/>
      <c r="O3639" s="106"/>
    </row>
    <row r="3640" spans="1:15" x14ac:dyDescent="0.2">
      <c r="A3640" s="103"/>
      <c r="B3640" s="101"/>
      <c r="C3640" s="101"/>
      <c r="D3640" s="101"/>
      <c r="E3640" s="101"/>
      <c r="F3640" s="101"/>
      <c r="G3640" s="104"/>
      <c r="H3640" s="102"/>
      <c r="I3640" s="101"/>
      <c r="J3640" s="101"/>
      <c r="K3640" s="101"/>
      <c r="L3640" s="101"/>
      <c r="M3640" s="101"/>
      <c r="N3640" s="105"/>
      <c r="O3640" s="105"/>
    </row>
    <row r="3641" spans="1:15" x14ac:dyDescent="0.2">
      <c r="A3641" s="103"/>
      <c r="B3641" s="101"/>
      <c r="C3641" s="101"/>
      <c r="D3641" s="101"/>
      <c r="E3641" s="101"/>
      <c r="F3641" s="101"/>
      <c r="G3641" s="104"/>
      <c r="H3641" s="102"/>
      <c r="I3641" s="101"/>
      <c r="J3641" s="101"/>
      <c r="K3641" s="101"/>
      <c r="L3641" s="101"/>
      <c r="M3641" s="101"/>
      <c r="N3641" s="105"/>
      <c r="O3641" s="105"/>
    </row>
    <row r="3642" spans="1:15" x14ac:dyDescent="0.2">
      <c r="A3642" s="103"/>
      <c r="B3642" s="101"/>
      <c r="C3642" s="101"/>
      <c r="D3642" s="101"/>
      <c r="E3642" s="101"/>
      <c r="F3642" s="101"/>
      <c r="G3642" s="104"/>
      <c r="H3642" s="102"/>
      <c r="I3642" s="101"/>
      <c r="J3642" s="101"/>
      <c r="K3642" s="101"/>
      <c r="L3642" s="101"/>
      <c r="M3642" s="101"/>
      <c r="N3642" s="105"/>
      <c r="O3642" s="105"/>
    </row>
    <row r="3643" spans="1:15" x14ac:dyDescent="0.2">
      <c r="A3643" s="103"/>
      <c r="B3643" s="101"/>
      <c r="C3643" s="101"/>
      <c r="D3643" s="101"/>
      <c r="E3643" s="101"/>
      <c r="F3643" s="101"/>
      <c r="G3643" s="104"/>
      <c r="H3643" s="102"/>
      <c r="I3643" s="101"/>
      <c r="J3643" s="101"/>
      <c r="K3643" s="101"/>
      <c r="L3643" s="101"/>
      <c r="M3643" s="101"/>
      <c r="N3643" s="105"/>
      <c r="O3643" s="105"/>
    </row>
    <row r="3644" spans="1:15" x14ac:dyDescent="0.2">
      <c r="A3644" s="103"/>
      <c r="B3644" s="101"/>
      <c r="C3644" s="101"/>
      <c r="D3644" s="101"/>
      <c r="E3644" s="101"/>
      <c r="F3644" s="101"/>
      <c r="G3644" s="104"/>
      <c r="H3644" s="102"/>
      <c r="I3644" s="101"/>
      <c r="J3644" s="101"/>
      <c r="K3644" s="101"/>
      <c r="L3644" s="101"/>
      <c r="M3644" s="101"/>
      <c r="N3644" s="105"/>
      <c r="O3644" s="105"/>
    </row>
    <row r="3645" spans="1:15" x14ac:dyDescent="0.2">
      <c r="A3645" s="103"/>
      <c r="B3645" s="101"/>
      <c r="C3645" s="101"/>
      <c r="D3645" s="101"/>
      <c r="E3645" s="101"/>
      <c r="F3645" s="101"/>
      <c r="G3645" s="104"/>
      <c r="H3645" s="102"/>
      <c r="I3645" s="101"/>
      <c r="J3645" s="101"/>
      <c r="K3645" s="101"/>
      <c r="L3645" s="101"/>
      <c r="M3645" s="101"/>
      <c r="N3645" s="105"/>
      <c r="O3645" s="105"/>
    </row>
    <row r="3646" spans="1:15" x14ac:dyDescent="0.2">
      <c r="A3646" s="103"/>
      <c r="B3646" s="101"/>
      <c r="C3646" s="101"/>
      <c r="D3646" s="101"/>
      <c r="E3646" s="101"/>
      <c r="F3646" s="101"/>
      <c r="G3646" s="104"/>
      <c r="H3646" s="102"/>
      <c r="I3646" s="101"/>
      <c r="J3646" s="101"/>
      <c r="K3646" s="101"/>
      <c r="L3646" s="101"/>
      <c r="M3646" s="101"/>
      <c r="N3646" s="105"/>
      <c r="O3646" s="105"/>
    </row>
    <row r="3647" spans="1:15" x14ac:dyDescent="0.2">
      <c r="A3647" s="103"/>
      <c r="B3647" s="101"/>
      <c r="C3647" s="101"/>
      <c r="D3647" s="101"/>
      <c r="E3647" s="101"/>
      <c r="F3647" s="101"/>
      <c r="G3647" s="104"/>
      <c r="H3647" s="102"/>
      <c r="I3647" s="101"/>
      <c r="J3647" s="101"/>
      <c r="K3647" s="101"/>
      <c r="L3647" s="101"/>
      <c r="M3647" s="101"/>
      <c r="N3647" s="105"/>
      <c r="O3647" s="105"/>
    </row>
    <row r="3648" spans="1:15" x14ac:dyDescent="0.2">
      <c r="A3648" s="103"/>
      <c r="B3648" s="101"/>
      <c r="C3648" s="101"/>
      <c r="D3648" s="101"/>
      <c r="E3648" s="101"/>
      <c r="F3648" s="101"/>
      <c r="G3648" s="104"/>
      <c r="H3648" s="102"/>
      <c r="I3648" s="101"/>
      <c r="J3648" s="101"/>
      <c r="K3648" s="101"/>
      <c r="L3648" s="101"/>
      <c r="M3648" s="101"/>
      <c r="N3648" s="105"/>
      <c r="O3648" s="105"/>
    </row>
    <row r="3649" spans="1:15" x14ac:dyDescent="0.2">
      <c r="A3649" s="103"/>
      <c r="B3649" s="101"/>
      <c r="C3649" s="101"/>
      <c r="D3649" s="101"/>
      <c r="E3649" s="101"/>
      <c r="F3649" s="101"/>
      <c r="G3649" s="104"/>
      <c r="H3649" s="102"/>
      <c r="I3649" s="101"/>
      <c r="J3649" s="101"/>
      <c r="K3649" s="101"/>
      <c r="L3649" s="101"/>
      <c r="M3649" s="101"/>
      <c r="N3649" s="105"/>
      <c r="O3649" s="105"/>
    </row>
    <row r="3650" spans="1:15" x14ac:dyDescent="0.2">
      <c r="A3650" s="103"/>
      <c r="B3650" s="101"/>
      <c r="C3650" s="101"/>
      <c r="D3650" s="101"/>
      <c r="E3650" s="101"/>
      <c r="F3650" s="101"/>
      <c r="G3650" s="104"/>
      <c r="H3650" s="102"/>
      <c r="I3650" s="101"/>
      <c r="J3650" s="101"/>
      <c r="K3650" s="101"/>
      <c r="L3650" s="101"/>
      <c r="M3650" s="101"/>
      <c r="N3650" s="105"/>
      <c r="O3650" s="105"/>
    </row>
    <row r="3651" spans="1:15" x14ac:dyDescent="0.2">
      <c r="A3651" s="103"/>
      <c r="B3651" s="101"/>
      <c r="C3651" s="101"/>
      <c r="D3651" s="101"/>
      <c r="E3651" s="101"/>
      <c r="F3651" s="101"/>
      <c r="G3651" s="104"/>
      <c r="H3651" s="102"/>
      <c r="I3651" s="101"/>
      <c r="J3651" s="101"/>
      <c r="K3651" s="101"/>
      <c r="L3651" s="101"/>
      <c r="M3651" s="101"/>
      <c r="N3651" s="105"/>
      <c r="O3651" s="105"/>
    </row>
    <row r="3652" spans="1:15" x14ac:dyDescent="0.2">
      <c r="A3652" s="103"/>
      <c r="B3652" s="101"/>
      <c r="C3652" s="101"/>
      <c r="D3652" s="101"/>
      <c r="E3652" s="101"/>
      <c r="F3652" s="101"/>
      <c r="G3652" s="104"/>
      <c r="H3652" s="102"/>
      <c r="I3652" s="101"/>
      <c r="J3652" s="101"/>
      <c r="K3652" s="101"/>
      <c r="L3652" s="101"/>
      <c r="M3652" s="101"/>
      <c r="N3652" s="105"/>
      <c r="O3652" s="105"/>
    </row>
    <row r="3653" spans="1:15" x14ac:dyDescent="0.2">
      <c r="A3653" s="103"/>
      <c r="B3653" s="101"/>
      <c r="C3653" s="101"/>
      <c r="D3653" s="101"/>
      <c r="E3653" s="101"/>
      <c r="F3653" s="101"/>
      <c r="G3653" s="104"/>
      <c r="H3653" s="102"/>
      <c r="I3653" s="101"/>
      <c r="J3653" s="101"/>
      <c r="K3653" s="101"/>
      <c r="L3653" s="101"/>
      <c r="M3653" s="101"/>
      <c r="N3653" s="105"/>
      <c r="O3653" s="105"/>
    </row>
    <row r="3654" spans="1:15" x14ac:dyDescent="0.2">
      <c r="A3654" s="103"/>
      <c r="B3654" s="101"/>
      <c r="C3654" s="101"/>
      <c r="D3654" s="101"/>
      <c r="E3654" s="101"/>
      <c r="F3654" s="101"/>
      <c r="G3654" s="104"/>
      <c r="H3654" s="102"/>
      <c r="I3654" s="101"/>
      <c r="J3654" s="101"/>
      <c r="K3654" s="101"/>
      <c r="L3654" s="101"/>
      <c r="M3654" s="101"/>
      <c r="N3654" s="105"/>
      <c r="O3654" s="105"/>
    </row>
    <row r="3655" spans="1:15" x14ac:dyDescent="0.2">
      <c r="A3655" s="103"/>
      <c r="B3655" s="101"/>
      <c r="C3655" s="101"/>
      <c r="D3655" s="101"/>
      <c r="E3655" s="101"/>
      <c r="F3655" s="101"/>
      <c r="G3655" s="104"/>
      <c r="H3655" s="102"/>
      <c r="I3655" s="101"/>
      <c r="J3655" s="101"/>
      <c r="K3655" s="101"/>
      <c r="L3655" s="101"/>
      <c r="M3655" s="101"/>
      <c r="N3655" s="105"/>
      <c r="O3655" s="106"/>
    </row>
    <row r="3656" spans="1:15" x14ac:dyDescent="0.2">
      <c r="A3656" s="103"/>
      <c r="B3656" s="101"/>
      <c r="C3656" s="101"/>
      <c r="D3656" s="101"/>
      <c r="E3656" s="101"/>
      <c r="F3656" s="101"/>
      <c r="G3656" s="104"/>
      <c r="H3656" s="102"/>
      <c r="I3656" s="101"/>
      <c r="J3656" s="101"/>
      <c r="K3656" s="101"/>
      <c r="L3656" s="101"/>
      <c r="M3656" s="101"/>
      <c r="N3656" s="105"/>
      <c r="O3656" s="105"/>
    </row>
    <row r="3657" spans="1:15" x14ac:dyDescent="0.2">
      <c r="A3657" s="103"/>
      <c r="B3657" s="101"/>
      <c r="C3657" s="101"/>
      <c r="D3657" s="101"/>
      <c r="E3657" s="101"/>
      <c r="F3657" s="101"/>
      <c r="G3657" s="104"/>
      <c r="H3657" s="102"/>
      <c r="I3657" s="101"/>
      <c r="J3657" s="101"/>
      <c r="K3657" s="101"/>
      <c r="L3657" s="101"/>
      <c r="M3657" s="101"/>
      <c r="N3657" s="105"/>
      <c r="O3657" s="105"/>
    </row>
    <row r="3658" spans="1:15" x14ac:dyDescent="0.2">
      <c r="A3658" s="103"/>
      <c r="B3658" s="101"/>
      <c r="C3658" s="101"/>
      <c r="D3658" s="101"/>
      <c r="E3658" s="101"/>
      <c r="F3658" s="101"/>
      <c r="G3658" s="104"/>
      <c r="H3658" s="102"/>
      <c r="I3658" s="101"/>
      <c r="J3658" s="101"/>
      <c r="K3658" s="101"/>
      <c r="L3658" s="101"/>
      <c r="M3658" s="101"/>
      <c r="N3658" s="105"/>
      <c r="O3658" s="105"/>
    </row>
    <row r="3659" spans="1:15" x14ac:dyDescent="0.2">
      <c r="A3659" s="103"/>
      <c r="B3659" s="101"/>
      <c r="C3659" s="101"/>
      <c r="D3659" s="101"/>
      <c r="E3659" s="101"/>
      <c r="F3659" s="101"/>
      <c r="G3659" s="104"/>
      <c r="H3659" s="102"/>
      <c r="I3659" s="101"/>
      <c r="J3659" s="101"/>
      <c r="K3659" s="101"/>
      <c r="L3659" s="101"/>
      <c r="M3659" s="101"/>
      <c r="N3659" s="105"/>
      <c r="O3659" s="105"/>
    </row>
    <row r="3660" spans="1:15" x14ac:dyDescent="0.2">
      <c r="A3660" s="103"/>
      <c r="B3660" s="101"/>
      <c r="C3660" s="101"/>
      <c r="D3660" s="101"/>
      <c r="E3660" s="101"/>
      <c r="F3660" s="101"/>
      <c r="G3660" s="104"/>
      <c r="H3660" s="102"/>
      <c r="I3660" s="101"/>
      <c r="J3660" s="101"/>
      <c r="K3660" s="101"/>
      <c r="L3660" s="101"/>
      <c r="M3660" s="101"/>
      <c r="N3660" s="105"/>
      <c r="O3660" s="105"/>
    </row>
    <row r="3661" spans="1:15" x14ac:dyDescent="0.2">
      <c r="A3661" s="103"/>
      <c r="B3661" s="101"/>
      <c r="C3661" s="101"/>
      <c r="D3661" s="101"/>
      <c r="E3661" s="101"/>
      <c r="F3661" s="101"/>
      <c r="G3661" s="104"/>
      <c r="H3661" s="102"/>
      <c r="I3661" s="101"/>
      <c r="J3661" s="101"/>
      <c r="K3661" s="101"/>
      <c r="L3661" s="101"/>
      <c r="M3661" s="101"/>
      <c r="N3661" s="105"/>
      <c r="O3661" s="105"/>
    </row>
    <row r="3662" spans="1:15" x14ac:dyDescent="0.2">
      <c r="A3662" s="103"/>
      <c r="B3662" s="101"/>
      <c r="C3662" s="101"/>
      <c r="D3662" s="101"/>
      <c r="E3662" s="101"/>
      <c r="F3662" s="101"/>
      <c r="G3662" s="104"/>
      <c r="H3662" s="102"/>
      <c r="I3662" s="101"/>
      <c r="J3662" s="101"/>
      <c r="K3662" s="101"/>
      <c r="L3662" s="101"/>
      <c r="M3662" s="101"/>
      <c r="N3662" s="105"/>
      <c r="O3662" s="105"/>
    </row>
    <row r="3663" spans="1:15" x14ac:dyDescent="0.2">
      <c r="A3663" s="103"/>
      <c r="B3663" s="101"/>
      <c r="C3663" s="101"/>
      <c r="D3663" s="101"/>
      <c r="E3663" s="101"/>
      <c r="F3663" s="101"/>
      <c r="G3663" s="104"/>
      <c r="H3663" s="102"/>
      <c r="I3663" s="101"/>
      <c r="J3663" s="101"/>
      <c r="K3663" s="101"/>
      <c r="L3663" s="101"/>
      <c r="M3663" s="101"/>
      <c r="N3663" s="105"/>
      <c r="O3663" s="105"/>
    </row>
    <row r="3664" spans="1:15" x14ac:dyDescent="0.2">
      <c r="A3664" s="103"/>
      <c r="B3664" s="101"/>
      <c r="C3664" s="101"/>
      <c r="D3664" s="101"/>
      <c r="E3664" s="101"/>
      <c r="F3664" s="101"/>
      <c r="G3664" s="104"/>
      <c r="H3664" s="102"/>
      <c r="I3664" s="101"/>
      <c r="J3664" s="101"/>
      <c r="K3664" s="101"/>
      <c r="L3664" s="101"/>
      <c r="M3664" s="101"/>
      <c r="N3664" s="105"/>
      <c r="O3664" s="105"/>
    </row>
    <row r="3665" spans="1:15" x14ac:dyDescent="0.2">
      <c r="A3665" s="103"/>
      <c r="B3665" s="101"/>
      <c r="C3665" s="101"/>
      <c r="D3665" s="101"/>
      <c r="E3665" s="101"/>
      <c r="F3665" s="101"/>
      <c r="G3665" s="104"/>
      <c r="H3665" s="102"/>
      <c r="I3665" s="101"/>
      <c r="J3665" s="101"/>
      <c r="K3665" s="101"/>
      <c r="L3665" s="101"/>
      <c r="M3665" s="101"/>
      <c r="N3665" s="105"/>
      <c r="O3665" s="105"/>
    </row>
    <row r="3666" spans="1:15" x14ac:dyDescent="0.2">
      <c r="A3666" s="103"/>
      <c r="B3666" s="101"/>
      <c r="C3666" s="101"/>
      <c r="D3666" s="101"/>
      <c r="E3666" s="101"/>
      <c r="F3666" s="101"/>
      <c r="G3666" s="104"/>
      <c r="H3666" s="102"/>
      <c r="I3666" s="101"/>
      <c r="J3666" s="101"/>
      <c r="K3666" s="101"/>
      <c r="L3666" s="101"/>
      <c r="M3666" s="101"/>
      <c r="N3666" s="105"/>
      <c r="O3666" s="105"/>
    </row>
    <row r="3667" spans="1:15" x14ac:dyDescent="0.2">
      <c r="A3667" s="103"/>
      <c r="B3667" s="101"/>
      <c r="C3667" s="101"/>
      <c r="D3667" s="101"/>
      <c r="E3667" s="101"/>
      <c r="F3667" s="101"/>
      <c r="G3667" s="104"/>
      <c r="H3667" s="102"/>
      <c r="I3667" s="101"/>
      <c r="J3667" s="101"/>
      <c r="K3667" s="101"/>
      <c r="L3667" s="101"/>
      <c r="M3667" s="101"/>
      <c r="N3667" s="105"/>
      <c r="O3667" s="105"/>
    </row>
    <row r="3668" spans="1:15" x14ac:dyDescent="0.2">
      <c r="A3668" s="103"/>
      <c r="B3668" s="101"/>
      <c r="C3668" s="101"/>
      <c r="D3668" s="101"/>
      <c r="E3668" s="101"/>
      <c r="F3668" s="101"/>
      <c r="G3668" s="104"/>
      <c r="H3668" s="102"/>
      <c r="I3668" s="101"/>
      <c r="J3668" s="101"/>
      <c r="K3668" s="101"/>
      <c r="L3668" s="101"/>
      <c r="M3668" s="101"/>
      <c r="N3668" s="105"/>
      <c r="O3668" s="105"/>
    </row>
    <row r="3669" spans="1:15" x14ac:dyDescent="0.2">
      <c r="A3669" s="103"/>
      <c r="B3669" s="101"/>
      <c r="C3669" s="101"/>
      <c r="D3669" s="101"/>
      <c r="E3669" s="101"/>
      <c r="F3669" s="101"/>
      <c r="G3669" s="104"/>
      <c r="H3669" s="102"/>
      <c r="I3669" s="101"/>
      <c r="J3669" s="101"/>
      <c r="K3669" s="101"/>
      <c r="L3669" s="101"/>
      <c r="M3669" s="101"/>
      <c r="N3669" s="105"/>
      <c r="O3669" s="105"/>
    </row>
    <row r="3670" spans="1:15" x14ac:dyDescent="0.2">
      <c r="A3670" s="103"/>
      <c r="B3670" s="101"/>
      <c r="C3670" s="101"/>
      <c r="D3670" s="101"/>
      <c r="E3670" s="101"/>
      <c r="F3670" s="101"/>
      <c r="G3670" s="104"/>
      <c r="H3670" s="102"/>
      <c r="I3670" s="101"/>
      <c r="J3670" s="101"/>
      <c r="K3670" s="101"/>
      <c r="L3670" s="101"/>
      <c r="M3670" s="101"/>
      <c r="N3670" s="105"/>
      <c r="O3670" s="105"/>
    </row>
    <row r="3671" spans="1:15" x14ac:dyDescent="0.2">
      <c r="A3671" s="103"/>
      <c r="B3671" s="101"/>
      <c r="C3671" s="101"/>
      <c r="D3671" s="101"/>
      <c r="E3671" s="101"/>
      <c r="F3671" s="101"/>
      <c r="G3671" s="104"/>
      <c r="H3671" s="102"/>
      <c r="I3671" s="101"/>
      <c r="J3671" s="101"/>
      <c r="K3671" s="101"/>
      <c r="L3671" s="101"/>
      <c r="M3671" s="101"/>
      <c r="N3671" s="105"/>
      <c r="O3671" s="105"/>
    </row>
    <row r="3672" spans="1:15" x14ac:dyDescent="0.2">
      <c r="A3672" s="103"/>
      <c r="B3672" s="101"/>
      <c r="C3672" s="101"/>
      <c r="D3672" s="101"/>
      <c r="E3672" s="101"/>
      <c r="F3672" s="101"/>
      <c r="G3672" s="104"/>
      <c r="H3672" s="102"/>
      <c r="I3672" s="101"/>
      <c r="J3672" s="101"/>
      <c r="K3672" s="101"/>
      <c r="L3672" s="101"/>
      <c r="M3672" s="101"/>
      <c r="N3672" s="105"/>
      <c r="O3672" s="105"/>
    </row>
    <row r="3673" spans="1:15" x14ac:dyDescent="0.2">
      <c r="A3673" s="103"/>
      <c r="B3673" s="101"/>
      <c r="C3673" s="101"/>
      <c r="D3673" s="101"/>
      <c r="E3673" s="101"/>
      <c r="F3673" s="101"/>
      <c r="G3673" s="104"/>
      <c r="H3673" s="102"/>
      <c r="I3673" s="101"/>
      <c r="J3673" s="101"/>
      <c r="K3673" s="101"/>
      <c r="L3673" s="101"/>
      <c r="M3673" s="101"/>
      <c r="N3673" s="105"/>
      <c r="O3673" s="105"/>
    </row>
    <row r="3674" spans="1:15" x14ac:dyDescent="0.2">
      <c r="A3674" s="103"/>
      <c r="B3674" s="101"/>
      <c r="C3674" s="101"/>
      <c r="D3674" s="101"/>
      <c r="E3674" s="101"/>
      <c r="F3674" s="101"/>
      <c r="G3674" s="104"/>
      <c r="H3674" s="102"/>
      <c r="I3674" s="101"/>
      <c r="J3674" s="101"/>
      <c r="K3674" s="101"/>
      <c r="L3674" s="101"/>
      <c r="M3674" s="101"/>
      <c r="N3674" s="105"/>
      <c r="O3674" s="105"/>
    </row>
    <row r="3675" spans="1:15" x14ac:dyDescent="0.2">
      <c r="A3675" s="103"/>
      <c r="B3675" s="101"/>
      <c r="C3675" s="101"/>
      <c r="D3675" s="101"/>
      <c r="E3675" s="101"/>
      <c r="F3675" s="101"/>
      <c r="G3675" s="104"/>
      <c r="H3675" s="102"/>
      <c r="I3675" s="101"/>
      <c r="J3675" s="101"/>
      <c r="K3675" s="101"/>
      <c r="L3675" s="101"/>
      <c r="M3675" s="101"/>
      <c r="N3675" s="105"/>
      <c r="O3675" s="105"/>
    </row>
    <row r="3676" spans="1:15" x14ac:dyDescent="0.2">
      <c r="A3676" s="103"/>
      <c r="B3676" s="101"/>
      <c r="C3676" s="101"/>
      <c r="D3676" s="101"/>
      <c r="E3676" s="101"/>
      <c r="F3676" s="101"/>
      <c r="G3676" s="104"/>
      <c r="H3676" s="102"/>
      <c r="I3676" s="101"/>
      <c r="J3676" s="101"/>
      <c r="K3676" s="101"/>
      <c r="L3676" s="101"/>
      <c r="M3676" s="101"/>
      <c r="N3676" s="105"/>
      <c r="O3676" s="105"/>
    </row>
    <row r="3677" spans="1:15" x14ac:dyDescent="0.2">
      <c r="A3677" s="103"/>
      <c r="B3677" s="101"/>
      <c r="C3677" s="101"/>
      <c r="D3677" s="101"/>
      <c r="E3677" s="101"/>
      <c r="F3677" s="101"/>
      <c r="G3677" s="104"/>
      <c r="H3677" s="102"/>
      <c r="I3677" s="101"/>
      <c r="J3677" s="101"/>
      <c r="K3677" s="101"/>
      <c r="L3677" s="101"/>
      <c r="M3677" s="101"/>
      <c r="N3677" s="105"/>
      <c r="O3677" s="105"/>
    </row>
    <row r="3678" spans="1:15" x14ac:dyDescent="0.2">
      <c r="A3678" s="103"/>
      <c r="B3678" s="101"/>
      <c r="C3678" s="101"/>
      <c r="D3678" s="101"/>
      <c r="E3678" s="101"/>
      <c r="F3678" s="101"/>
      <c r="G3678" s="104"/>
      <c r="H3678" s="102"/>
      <c r="I3678" s="101"/>
      <c r="J3678" s="101"/>
      <c r="K3678" s="101"/>
      <c r="L3678" s="101"/>
      <c r="M3678" s="101"/>
      <c r="N3678" s="105"/>
      <c r="O3678" s="105"/>
    </row>
    <row r="3679" spans="1:15" x14ac:dyDescent="0.2">
      <c r="A3679" s="103"/>
      <c r="B3679" s="101"/>
      <c r="C3679" s="101"/>
      <c r="D3679" s="101"/>
      <c r="E3679" s="101"/>
      <c r="F3679" s="101"/>
      <c r="G3679" s="104"/>
      <c r="H3679" s="102"/>
      <c r="I3679" s="101"/>
      <c r="J3679" s="101"/>
      <c r="K3679" s="101"/>
      <c r="L3679" s="101"/>
      <c r="M3679" s="101"/>
      <c r="N3679" s="105"/>
      <c r="O3679" s="105"/>
    </row>
    <row r="3680" spans="1:15" x14ac:dyDescent="0.2">
      <c r="A3680" s="103"/>
      <c r="B3680" s="101"/>
      <c r="C3680" s="101"/>
      <c r="D3680" s="101"/>
      <c r="E3680" s="101"/>
      <c r="F3680" s="101"/>
      <c r="G3680" s="104"/>
      <c r="H3680" s="102"/>
      <c r="I3680" s="101"/>
      <c r="J3680" s="101"/>
      <c r="K3680" s="101"/>
      <c r="L3680" s="101"/>
      <c r="M3680" s="101"/>
      <c r="N3680" s="105"/>
      <c r="O3680" s="105"/>
    </row>
    <row r="3681" spans="1:15" x14ac:dyDescent="0.2">
      <c r="A3681" s="103"/>
      <c r="B3681" s="101"/>
      <c r="C3681" s="101"/>
      <c r="D3681" s="101"/>
      <c r="E3681" s="101"/>
      <c r="F3681" s="101"/>
      <c r="G3681" s="104"/>
      <c r="H3681" s="102"/>
      <c r="I3681" s="101"/>
      <c r="J3681" s="101"/>
      <c r="K3681" s="101"/>
      <c r="L3681" s="101"/>
      <c r="M3681" s="101"/>
      <c r="N3681" s="105"/>
      <c r="O3681" s="105"/>
    </row>
    <row r="3682" spans="1:15" x14ac:dyDescent="0.2">
      <c r="A3682" s="103"/>
      <c r="B3682" s="101"/>
      <c r="C3682" s="101"/>
      <c r="D3682" s="101"/>
      <c r="E3682" s="101"/>
      <c r="F3682" s="101"/>
      <c r="G3682" s="104"/>
      <c r="H3682" s="102"/>
      <c r="I3682" s="101"/>
      <c r="J3682" s="101"/>
      <c r="K3682" s="101"/>
      <c r="L3682" s="101"/>
      <c r="M3682" s="101"/>
      <c r="N3682" s="105"/>
      <c r="O3682" s="105"/>
    </row>
    <row r="3683" spans="1:15" x14ac:dyDescent="0.2">
      <c r="A3683" s="103"/>
      <c r="B3683" s="101"/>
      <c r="C3683" s="101"/>
      <c r="D3683" s="101"/>
      <c r="E3683" s="101"/>
      <c r="F3683" s="101"/>
      <c r="G3683" s="104"/>
      <c r="H3683" s="102"/>
      <c r="I3683" s="101"/>
      <c r="J3683" s="101"/>
      <c r="K3683" s="101"/>
      <c r="L3683" s="101"/>
      <c r="M3683" s="101"/>
      <c r="N3683" s="105"/>
      <c r="O3683" s="105"/>
    </row>
    <row r="3684" spans="1:15" x14ac:dyDescent="0.2">
      <c r="A3684" s="103"/>
      <c r="B3684" s="101"/>
      <c r="C3684" s="101"/>
      <c r="D3684" s="101"/>
      <c r="E3684" s="101"/>
      <c r="F3684" s="101"/>
      <c r="G3684" s="104"/>
      <c r="H3684" s="102"/>
      <c r="I3684" s="101"/>
      <c r="J3684" s="101"/>
      <c r="K3684" s="101"/>
      <c r="L3684" s="101"/>
      <c r="M3684" s="101"/>
      <c r="N3684" s="105"/>
      <c r="O3684" s="105"/>
    </row>
    <row r="3685" spans="1:15" x14ac:dyDescent="0.2">
      <c r="A3685" s="103"/>
      <c r="B3685" s="101"/>
      <c r="C3685" s="101"/>
      <c r="D3685" s="101"/>
      <c r="E3685" s="101"/>
      <c r="F3685" s="101"/>
      <c r="G3685" s="104"/>
      <c r="H3685" s="102"/>
      <c r="I3685" s="101"/>
      <c r="J3685" s="101"/>
      <c r="K3685" s="101"/>
      <c r="L3685" s="101"/>
      <c r="M3685" s="101"/>
      <c r="N3685" s="105"/>
      <c r="O3685" s="105"/>
    </row>
    <row r="3686" spans="1:15" x14ac:dyDescent="0.2">
      <c r="A3686" s="103"/>
      <c r="B3686" s="101"/>
      <c r="C3686" s="101"/>
      <c r="D3686" s="101"/>
      <c r="E3686" s="101"/>
      <c r="F3686" s="101"/>
      <c r="G3686" s="104"/>
      <c r="H3686" s="102"/>
      <c r="I3686" s="101"/>
      <c r="J3686" s="101"/>
      <c r="K3686" s="101"/>
      <c r="L3686" s="101"/>
      <c r="M3686" s="101"/>
      <c r="N3686" s="105"/>
      <c r="O3686" s="105"/>
    </row>
    <row r="3687" spans="1:15" x14ac:dyDescent="0.2">
      <c r="A3687" s="103"/>
      <c r="B3687" s="101"/>
      <c r="C3687" s="101"/>
      <c r="D3687" s="101"/>
      <c r="E3687" s="101"/>
      <c r="F3687" s="101"/>
      <c r="G3687" s="104"/>
      <c r="H3687" s="102"/>
      <c r="I3687" s="101"/>
      <c r="J3687" s="101"/>
      <c r="K3687" s="101"/>
      <c r="L3687" s="101"/>
      <c r="M3687" s="101"/>
      <c r="N3687" s="105"/>
      <c r="O3687" s="105"/>
    </row>
    <row r="3688" spans="1:15" x14ac:dyDescent="0.2">
      <c r="A3688" s="103"/>
      <c r="B3688" s="101"/>
      <c r="C3688" s="101"/>
      <c r="D3688" s="101"/>
      <c r="E3688" s="101"/>
      <c r="F3688" s="101"/>
      <c r="G3688" s="104"/>
      <c r="H3688" s="102"/>
      <c r="I3688" s="101"/>
      <c r="J3688" s="101"/>
      <c r="K3688" s="101"/>
      <c r="L3688" s="101"/>
      <c r="M3688" s="101"/>
      <c r="N3688" s="105"/>
      <c r="O3688" s="105"/>
    </row>
    <row r="3689" spans="1:15" x14ac:dyDescent="0.2">
      <c r="A3689" s="103"/>
      <c r="B3689" s="101"/>
      <c r="C3689" s="101"/>
      <c r="D3689" s="101"/>
      <c r="E3689" s="101"/>
      <c r="F3689" s="101"/>
      <c r="G3689" s="104"/>
      <c r="H3689" s="102"/>
      <c r="I3689" s="101"/>
      <c r="J3689" s="101"/>
      <c r="K3689" s="101"/>
      <c r="L3689" s="101"/>
      <c r="M3689" s="101"/>
      <c r="N3689" s="105"/>
      <c r="O3689" s="105"/>
    </row>
    <row r="3690" spans="1:15" x14ac:dyDescent="0.2">
      <c r="A3690" s="103"/>
      <c r="B3690" s="101"/>
      <c r="C3690" s="101"/>
      <c r="D3690" s="101"/>
      <c r="E3690" s="101"/>
      <c r="F3690" s="101"/>
      <c r="G3690" s="104"/>
      <c r="H3690" s="102"/>
      <c r="I3690" s="101"/>
      <c r="J3690" s="101"/>
      <c r="K3690" s="101"/>
      <c r="L3690" s="101"/>
      <c r="M3690" s="101"/>
      <c r="N3690" s="105"/>
      <c r="O3690" s="105"/>
    </row>
    <row r="3691" spans="1:15" x14ac:dyDescent="0.2">
      <c r="A3691" s="103"/>
      <c r="B3691" s="101"/>
      <c r="C3691" s="101"/>
      <c r="D3691" s="101"/>
      <c r="E3691" s="101"/>
      <c r="F3691" s="101"/>
      <c r="G3691" s="104"/>
      <c r="H3691" s="102"/>
      <c r="I3691" s="101"/>
      <c r="J3691" s="101"/>
      <c r="K3691" s="101"/>
      <c r="L3691" s="101"/>
      <c r="M3691" s="101"/>
      <c r="N3691" s="105"/>
      <c r="O3691" s="105"/>
    </row>
    <row r="3692" spans="1:15" x14ac:dyDescent="0.2">
      <c r="A3692" s="103"/>
      <c r="B3692" s="101"/>
      <c r="C3692" s="101"/>
      <c r="D3692" s="101"/>
      <c r="E3692" s="101"/>
      <c r="F3692" s="101"/>
      <c r="G3692" s="104"/>
      <c r="H3692" s="102"/>
      <c r="I3692" s="101"/>
      <c r="J3692" s="101"/>
      <c r="K3692" s="101"/>
      <c r="L3692" s="101"/>
      <c r="M3692" s="101"/>
      <c r="N3692" s="105"/>
      <c r="O3692" s="105"/>
    </row>
    <row r="3693" spans="1:15" x14ac:dyDescent="0.2">
      <c r="A3693" s="103"/>
      <c r="B3693" s="101"/>
      <c r="C3693" s="101"/>
      <c r="D3693" s="101"/>
      <c r="E3693" s="101"/>
      <c r="F3693" s="101"/>
      <c r="G3693" s="104"/>
      <c r="H3693" s="102"/>
      <c r="I3693" s="101"/>
      <c r="J3693" s="101"/>
      <c r="K3693" s="101"/>
      <c r="L3693" s="101"/>
      <c r="M3693" s="101"/>
      <c r="N3693" s="105"/>
      <c r="O3693" s="105"/>
    </row>
    <row r="3694" spans="1:15" x14ac:dyDescent="0.2">
      <c r="A3694" s="103"/>
      <c r="B3694" s="101"/>
      <c r="C3694" s="101"/>
      <c r="D3694" s="101"/>
      <c r="E3694" s="101"/>
      <c r="F3694" s="101"/>
      <c r="G3694" s="104"/>
      <c r="H3694" s="102"/>
      <c r="I3694" s="101"/>
      <c r="J3694" s="101"/>
      <c r="K3694" s="101"/>
      <c r="L3694" s="101"/>
      <c r="M3694" s="101"/>
      <c r="N3694" s="105"/>
      <c r="O3694" s="105"/>
    </row>
    <row r="3695" spans="1:15" x14ac:dyDescent="0.2">
      <c r="A3695" s="103"/>
      <c r="B3695" s="101"/>
      <c r="C3695" s="101"/>
      <c r="D3695" s="101"/>
      <c r="E3695" s="101"/>
      <c r="F3695" s="101"/>
      <c r="G3695" s="104"/>
      <c r="H3695" s="102"/>
      <c r="I3695" s="101"/>
      <c r="J3695" s="101"/>
      <c r="K3695" s="101"/>
      <c r="L3695" s="101"/>
      <c r="M3695" s="101"/>
      <c r="N3695" s="105"/>
      <c r="O3695" s="105"/>
    </row>
    <row r="3696" spans="1:15" x14ac:dyDescent="0.2">
      <c r="A3696" s="103"/>
      <c r="B3696" s="101"/>
      <c r="C3696" s="101"/>
      <c r="D3696" s="101"/>
      <c r="E3696" s="101"/>
      <c r="F3696" s="101"/>
      <c r="G3696" s="104"/>
      <c r="H3696" s="102"/>
      <c r="I3696" s="101"/>
      <c r="J3696" s="101"/>
      <c r="K3696" s="101"/>
      <c r="L3696" s="101"/>
      <c r="M3696" s="101"/>
      <c r="N3696" s="105"/>
      <c r="O3696" s="105"/>
    </row>
    <row r="3697" spans="1:15" x14ac:dyDescent="0.2">
      <c r="A3697" s="103"/>
      <c r="B3697" s="101"/>
      <c r="C3697" s="101"/>
      <c r="D3697" s="101"/>
      <c r="E3697" s="101"/>
      <c r="F3697" s="101"/>
      <c r="G3697" s="104"/>
      <c r="H3697" s="102"/>
      <c r="I3697" s="101"/>
      <c r="J3697" s="101"/>
      <c r="K3697" s="101"/>
      <c r="L3697" s="101"/>
      <c r="M3697" s="101"/>
      <c r="N3697" s="105"/>
      <c r="O3697" s="105"/>
    </row>
    <row r="3698" spans="1:15" x14ac:dyDescent="0.2">
      <c r="A3698" s="103"/>
      <c r="B3698" s="101"/>
      <c r="C3698" s="101"/>
      <c r="D3698" s="101"/>
      <c r="E3698" s="101"/>
      <c r="F3698" s="101"/>
      <c r="G3698" s="104"/>
      <c r="H3698" s="102"/>
      <c r="I3698" s="101"/>
      <c r="J3698" s="101"/>
      <c r="K3698" s="101"/>
      <c r="L3698" s="101"/>
      <c r="M3698" s="101"/>
      <c r="N3698" s="105"/>
      <c r="O3698" s="105"/>
    </row>
    <row r="3699" spans="1:15" x14ac:dyDescent="0.2">
      <c r="A3699" s="103"/>
      <c r="B3699" s="101"/>
      <c r="C3699" s="101"/>
      <c r="D3699" s="101"/>
      <c r="E3699" s="101"/>
      <c r="F3699" s="101"/>
      <c r="G3699" s="104"/>
      <c r="H3699" s="102"/>
      <c r="I3699" s="101"/>
      <c r="J3699" s="101"/>
      <c r="K3699" s="101"/>
      <c r="L3699" s="101"/>
      <c r="M3699" s="101"/>
      <c r="N3699" s="105"/>
      <c r="O3699" s="105"/>
    </row>
    <row r="3700" spans="1:15" x14ac:dyDescent="0.2">
      <c r="A3700" s="103"/>
      <c r="B3700" s="101"/>
      <c r="C3700" s="101"/>
      <c r="D3700" s="101"/>
      <c r="E3700" s="101"/>
      <c r="F3700" s="101"/>
      <c r="G3700" s="104"/>
      <c r="H3700" s="102"/>
      <c r="I3700" s="101"/>
      <c r="J3700" s="101"/>
      <c r="K3700" s="101"/>
      <c r="L3700" s="101"/>
      <c r="M3700" s="101"/>
      <c r="N3700" s="105"/>
      <c r="O3700" s="105"/>
    </row>
    <row r="3701" spans="1:15" x14ac:dyDescent="0.2">
      <c r="A3701" s="103"/>
      <c r="B3701" s="101"/>
      <c r="C3701" s="101"/>
      <c r="D3701" s="101"/>
      <c r="E3701" s="101"/>
      <c r="F3701" s="101"/>
      <c r="G3701" s="104"/>
      <c r="H3701" s="102"/>
      <c r="I3701" s="101"/>
      <c r="J3701" s="101"/>
      <c r="K3701" s="101"/>
      <c r="L3701" s="101"/>
      <c r="M3701" s="101"/>
      <c r="N3701" s="105"/>
      <c r="O3701" s="105"/>
    </row>
    <row r="3702" spans="1:15" x14ac:dyDescent="0.2">
      <c r="A3702" s="103"/>
      <c r="B3702" s="101"/>
      <c r="C3702" s="101"/>
      <c r="D3702" s="101"/>
      <c r="E3702" s="101"/>
      <c r="F3702" s="101"/>
      <c r="G3702" s="104"/>
      <c r="H3702" s="102"/>
      <c r="I3702" s="101"/>
      <c r="J3702" s="101"/>
      <c r="K3702" s="101"/>
      <c r="L3702" s="101"/>
      <c r="M3702" s="101"/>
      <c r="N3702" s="105"/>
      <c r="O3702" s="105"/>
    </row>
    <row r="3703" spans="1:15" x14ac:dyDescent="0.2">
      <c r="A3703" s="103"/>
      <c r="B3703" s="101"/>
      <c r="C3703" s="101"/>
      <c r="D3703" s="101"/>
      <c r="E3703" s="101"/>
      <c r="F3703" s="101"/>
      <c r="G3703" s="104"/>
      <c r="H3703" s="102"/>
      <c r="I3703" s="101"/>
      <c r="J3703" s="101"/>
      <c r="K3703" s="101"/>
      <c r="L3703" s="101"/>
      <c r="M3703" s="101"/>
      <c r="N3703" s="105"/>
      <c r="O3703" s="105"/>
    </row>
    <row r="3704" spans="1:15" x14ac:dyDescent="0.2">
      <c r="A3704" s="103"/>
      <c r="B3704" s="101"/>
      <c r="C3704" s="101"/>
      <c r="D3704" s="101"/>
      <c r="E3704" s="101"/>
      <c r="F3704" s="101"/>
      <c r="G3704" s="104"/>
      <c r="H3704" s="102"/>
      <c r="I3704" s="101"/>
      <c r="J3704" s="101"/>
      <c r="K3704" s="101"/>
      <c r="L3704" s="101"/>
      <c r="M3704" s="101"/>
      <c r="N3704" s="105"/>
      <c r="O3704" s="105"/>
    </row>
    <row r="3705" spans="1:15" x14ac:dyDescent="0.2">
      <c r="A3705" s="103"/>
      <c r="B3705" s="101"/>
      <c r="C3705" s="101"/>
      <c r="D3705" s="101"/>
      <c r="E3705" s="101"/>
      <c r="F3705" s="101"/>
      <c r="G3705" s="104"/>
      <c r="H3705" s="102"/>
      <c r="I3705" s="101"/>
      <c r="J3705" s="101"/>
      <c r="K3705" s="101"/>
      <c r="L3705" s="101"/>
      <c r="M3705" s="101"/>
      <c r="N3705" s="105"/>
      <c r="O3705" s="105"/>
    </row>
    <row r="3706" spans="1:15" x14ac:dyDescent="0.2">
      <c r="A3706" s="103"/>
      <c r="B3706" s="101"/>
      <c r="C3706" s="101"/>
      <c r="D3706" s="101"/>
      <c r="E3706" s="101"/>
      <c r="F3706" s="101"/>
      <c r="G3706" s="104"/>
      <c r="H3706" s="102"/>
      <c r="I3706" s="101"/>
      <c r="J3706" s="101"/>
      <c r="K3706" s="101"/>
      <c r="L3706" s="101"/>
      <c r="M3706" s="101"/>
      <c r="N3706" s="105"/>
      <c r="O3706" s="105"/>
    </row>
    <row r="3707" spans="1:15" x14ac:dyDescent="0.2">
      <c r="A3707" s="103"/>
      <c r="B3707" s="101"/>
      <c r="C3707" s="101"/>
      <c r="D3707" s="101"/>
      <c r="E3707" s="101"/>
      <c r="F3707" s="101"/>
      <c r="G3707" s="104"/>
      <c r="H3707" s="102"/>
      <c r="I3707" s="101"/>
      <c r="J3707" s="101"/>
      <c r="K3707" s="101"/>
      <c r="L3707" s="101"/>
      <c r="M3707" s="101"/>
      <c r="N3707" s="105"/>
      <c r="O3707" s="105"/>
    </row>
    <row r="3708" spans="1:15" x14ac:dyDescent="0.2">
      <c r="A3708" s="103"/>
      <c r="B3708" s="101"/>
      <c r="C3708" s="101"/>
      <c r="D3708" s="101"/>
      <c r="E3708" s="101"/>
      <c r="F3708" s="101"/>
      <c r="G3708" s="104"/>
      <c r="H3708" s="102"/>
      <c r="I3708" s="101"/>
      <c r="J3708" s="101"/>
      <c r="K3708" s="101"/>
      <c r="L3708" s="101"/>
      <c r="M3708" s="101"/>
      <c r="N3708" s="105"/>
      <c r="O3708" s="105"/>
    </row>
    <row r="3709" spans="1:15" x14ac:dyDescent="0.2">
      <c r="A3709" s="103"/>
      <c r="B3709" s="101"/>
      <c r="C3709" s="101"/>
      <c r="D3709" s="101"/>
      <c r="E3709" s="101"/>
      <c r="F3709" s="101"/>
      <c r="G3709" s="104"/>
      <c r="H3709" s="102"/>
      <c r="I3709" s="101"/>
      <c r="J3709" s="101"/>
      <c r="K3709" s="101"/>
      <c r="L3709" s="101"/>
      <c r="M3709" s="101"/>
      <c r="N3709" s="105"/>
      <c r="O3709" s="105"/>
    </row>
    <row r="3710" spans="1:15" x14ac:dyDescent="0.2">
      <c r="A3710" s="103"/>
      <c r="B3710" s="101"/>
      <c r="C3710" s="101"/>
      <c r="D3710" s="101"/>
      <c r="E3710" s="101"/>
      <c r="F3710" s="101"/>
      <c r="G3710" s="104"/>
      <c r="H3710" s="102"/>
      <c r="I3710" s="101"/>
      <c r="J3710" s="101"/>
      <c r="K3710" s="101"/>
      <c r="L3710" s="101"/>
      <c r="M3710" s="101"/>
      <c r="N3710" s="105"/>
      <c r="O3710" s="105"/>
    </row>
    <row r="3711" spans="1:15" x14ac:dyDescent="0.2">
      <c r="A3711" s="103"/>
      <c r="B3711" s="101"/>
      <c r="C3711" s="101"/>
      <c r="D3711" s="101"/>
      <c r="E3711" s="101"/>
      <c r="F3711" s="101"/>
      <c r="G3711" s="104"/>
      <c r="H3711" s="102"/>
      <c r="I3711" s="101"/>
      <c r="J3711" s="101"/>
      <c r="K3711" s="101"/>
      <c r="L3711" s="101"/>
      <c r="M3711" s="101"/>
      <c r="N3711" s="105"/>
      <c r="O3711" s="105"/>
    </row>
    <row r="3712" spans="1:15" x14ac:dyDescent="0.2">
      <c r="A3712" s="103"/>
      <c r="B3712" s="101"/>
      <c r="C3712" s="101"/>
      <c r="D3712" s="101"/>
      <c r="E3712" s="101"/>
      <c r="F3712" s="101"/>
      <c r="G3712" s="104"/>
      <c r="H3712" s="102"/>
      <c r="I3712" s="101"/>
      <c r="J3712" s="101"/>
      <c r="K3712" s="101"/>
      <c r="L3712" s="101"/>
      <c r="M3712" s="101"/>
      <c r="N3712" s="105"/>
      <c r="O3712" s="105"/>
    </row>
    <row r="3713" spans="1:15" x14ac:dyDescent="0.2">
      <c r="A3713" s="103"/>
      <c r="B3713" s="101"/>
      <c r="C3713" s="101"/>
      <c r="D3713" s="101"/>
      <c r="E3713" s="101"/>
      <c r="F3713" s="101"/>
      <c r="G3713" s="104"/>
      <c r="H3713" s="102"/>
      <c r="I3713" s="101"/>
      <c r="J3713" s="101"/>
      <c r="K3713" s="101"/>
      <c r="L3713" s="101"/>
      <c r="M3713" s="101"/>
      <c r="N3713" s="105"/>
      <c r="O3713" s="105"/>
    </row>
    <row r="3714" spans="1:15" x14ac:dyDescent="0.2">
      <c r="A3714" s="103"/>
      <c r="B3714" s="101"/>
      <c r="C3714" s="101"/>
      <c r="D3714" s="101"/>
      <c r="E3714" s="101"/>
      <c r="F3714" s="101"/>
      <c r="G3714" s="104"/>
      <c r="H3714" s="102"/>
      <c r="I3714" s="101"/>
      <c r="J3714" s="101"/>
      <c r="K3714" s="101"/>
      <c r="L3714" s="101"/>
      <c r="M3714" s="101"/>
      <c r="N3714" s="105"/>
      <c r="O3714" s="105"/>
    </row>
    <row r="3715" spans="1:15" x14ac:dyDescent="0.2">
      <c r="A3715" s="103"/>
      <c r="B3715" s="101"/>
      <c r="C3715" s="101"/>
      <c r="D3715" s="101"/>
      <c r="E3715" s="101"/>
      <c r="F3715" s="101"/>
      <c r="G3715" s="104"/>
      <c r="H3715" s="102"/>
      <c r="I3715" s="101"/>
      <c r="J3715" s="101"/>
      <c r="K3715" s="101"/>
      <c r="L3715" s="101"/>
      <c r="M3715" s="101"/>
      <c r="N3715" s="105"/>
      <c r="O3715" s="105"/>
    </row>
    <row r="3716" spans="1:15" x14ac:dyDescent="0.2">
      <c r="A3716" s="103"/>
      <c r="B3716" s="101"/>
      <c r="C3716" s="101"/>
      <c r="D3716" s="101"/>
      <c r="E3716" s="101"/>
      <c r="F3716" s="101"/>
      <c r="G3716" s="104"/>
      <c r="H3716" s="102"/>
      <c r="I3716" s="101"/>
      <c r="J3716" s="101"/>
      <c r="K3716" s="101"/>
      <c r="L3716" s="101"/>
      <c r="M3716" s="101"/>
      <c r="N3716" s="105"/>
      <c r="O3716" s="105"/>
    </row>
    <row r="3717" spans="1:15" x14ac:dyDescent="0.2">
      <c r="A3717" s="103"/>
      <c r="B3717" s="101"/>
      <c r="C3717" s="101"/>
      <c r="D3717" s="101"/>
      <c r="E3717" s="101"/>
      <c r="F3717" s="101"/>
      <c r="G3717" s="104"/>
      <c r="H3717" s="102"/>
      <c r="I3717" s="101"/>
      <c r="J3717" s="101"/>
      <c r="K3717" s="101"/>
      <c r="L3717" s="101"/>
      <c r="M3717" s="101"/>
      <c r="N3717" s="105"/>
      <c r="O3717" s="105"/>
    </row>
    <row r="3718" spans="1:15" x14ac:dyDescent="0.2">
      <c r="A3718" s="103"/>
      <c r="B3718" s="101"/>
      <c r="C3718" s="101"/>
      <c r="D3718" s="101"/>
      <c r="E3718" s="101"/>
      <c r="F3718" s="101"/>
      <c r="G3718" s="104"/>
      <c r="H3718" s="102"/>
      <c r="I3718" s="101"/>
      <c r="J3718" s="101"/>
      <c r="K3718" s="101"/>
      <c r="L3718" s="101"/>
      <c r="M3718" s="101"/>
      <c r="N3718" s="105"/>
      <c r="O3718" s="105"/>
    </row>
    <row r="3719" spans="1:15" x14ac:dyDescent="0.2">
      <c r="A3719" s="103"/>
      <c r="B3719" s="101"/>
      <c r="C3719" s="101"/>
      <c r="D3719" s="101"/>
      <c r="E3719" s="101"/>
      <c r="F3719" s="101"/>
      <c r="G3719" s="104"/>
      <c r="H3719" s="102"/>
      <c r="I3719" s="101"/>
      <c r="J3719" s="101"/>
      <c r="K3719" s="101"/>
      <c r="L3719" s="101"/>
      <c r="M3719" s="101"/>
      <c r="N3719" s="105"/>
      <c r="O3719" s="105"/>
    </row>
    <row r="3720" spans="1:15" x14ac:dyDescent="0.2">
      <c r="A3720" s="103"/>
      <c r="B3720" s="101"/>
      <c r="C3720" s="101"/>
      <c r="D3720" s="101"/>
      <c r="E3720" s="101"/>
      <c r="F3720" s="101"/>
      <c r="G3720" s="104"/>
      <c r="H3720" s="102"/>
      <c r="I3720" s="101"/>
      <c r="J3720" s="101"/>
      <c r="K3720" s="101"/>
      <c r="L3720" s="101"/>
      <c r="M3720" s="101"/>
      <c r="N3720" s="105"/>
      <c r="O3720" s="105"/>
    </row>
    <row r="3721" spans="1:15" x14ac:dyDescent="0.2">
      <c r="A3721" s="103"/>
      <c r="B3721" s="101"/>
      <c r="C3721" s="101"/>
      <c r="D3721" s="101"/>
      <c r="E3721" s="101"/>
      <c r="F3721" s="101"/>
      <c r="G3721" s="104"/>
      <c r="H3721" s="102"/>
      <c r="I3721" s="101"/>
      <c r="J3721" s="101"/>
      <c r="K3721" s="101"/>
      <c r="L3721" s="101"/>
      <c r="M3721" s="101"/>
      <c r="N3721" s="105"/>
      <c r="O3721" s="105"/>
    </row>
    <row r="3722" spans="1:15" x14ac:dyDescent="0.2">
      <c r="A3722" s="103"/>
      <c r="B3722" s="101"/>
      <c r="C3722" s="101"/>
      <c r="D3722" s="101"/>
      <c r="E3722" s="101"/>
      <c r="F3722" s="101"/>
      <c r="G3722" s="104"/>
      <c r="H3722" s="102"/>
      <c r="I3722" s="101"/>
      <c r="J3722" s="101"/>
      <c r="K3722" s="101"/>
      <c r="L3722" s="101"/>
      <c r="M3722" s="101"/>
      <c r="N3722" s="105"/>
      <c r="O3722" s="105"/>
    </row>
    <row r="3723" spans="1:15" x14ac:dyDescent="0.2">
      <c r="A3723" s="103"/>
      <c r="B3723" s="101"/>
      <c r="C3723" s="101"/>
      <c r="D3723" s="101"/>
      <c r="E3723" s="101"/>
      <c r="F3723" s="101"/>
      <c r="G3723" s="104"/>
      <c r="H3723" s="102"/>
      <c r="I3723" s="101"/>
      <c r="J3723" s="101"/>
      <c r="K3723" s="101"/>
      <c r="L3723" s="101"/>
      <c r="M3723" s="101"/>
      <c r="N3723" s="105"/>
      <c r="O3723" s="105"/>
    </row>
    <row r="3724" spans="1:15" x14ac:dyDescent="0.2">
      <c r="A3724" s="103"/>
      <c r="B3724" s="101"/>
      <c r="C3724" s="101"/>
      <c r="D3724" s="101"/>
      <c r="E3724" s="101"/>
      <c r="F3724" s="101"/>
      <c r="G3724" s="104"/>
      <c r="H3724" s="102"/>
      <c r="I3724" s="101"/>
      <c r="J3724" s="101"/>
      <c r="K3724" s="101"/>
      <c r="L3724" s="101"/>
      <c r="M3724" s="101"/>
      <c r="N3724" s="105"/>
      <c r="O3724" s="105"/>
    </row>
    <row r="3725" spans="1:15" x14ac:dyDescent="0.2">
      <c r="A3725" s="103"/>
      <c r="B3725" s="101"/>
      <c r="C3725" s="101"/>
      <c r="D3725" s="101"/>
      <c r="E3725" s="101"/>
      <c r="F3725" s="101"/>
      <c r="G3725" s="104"/>
      <c r="H3725" s="102"/>
      <c r="I3725" s="101"/>
      <c r="J3725" s="101"/>
      <c r="K3725" s="101"/>
      <c r="L3725" s="101"/>
      <c r="M3725" s="101"/>
      <c r="N3725" s="105"/>
      <c r="O3725" s="105"/>
    </row>
    <row r="3726" spans="1:15" x14ac:dyDescent="0.2">
      <c r="A3726" s="103"/>
      <c r="B3726" s="101"/>
      <c r="C3726" s="101"/>
      <c r="D3726" s="101"/>
      <c r="E3726" s="101"/>
      <c r="F3726" s="101"/>
      <c r="G3726" s="104"/>
      <c r="H3726" s="102"/>
      <c r="I3726" s="101"/>
      <c r="J3726" s="101"/>
      <c r="K3726" s="101"/>
      <c r="L3726" s="101"/>
      <c r="M3726" s="101"/>
      <c r="N3726" s="105"/>
      <c r="O3726" s="105"/>
    </row>
    <row r="3727" spans="1:15" x14ac:dyDescent="0.2">
      <c r="A3727" s="103"/>
      <c r="B3727" s="101"/>
      <c r="C3727" s="101"/>
      <c r="D3727" s="101"/>
      <c r="E3727" s="101"/>
      <c r="F3727" s="101"/>
      <c r="G3727" s="104"/>
      <c r="H3727" s="102"/>
      <c r="I3727" s="101"/>
      <c r="J3727" s="101"/>
      <c r="K3727" s="101"/>
      <c r="L3727" s="101"/>
      <c r="M3727" s="101"/>
      <c r="N3727" s="105"/>
      <c r="O3727" s="105"/>
    </row>
    <row r="3728" spans="1:15" x14ac:dyDescent="0.2">
      <c r="A3728" s="103"/>
      <c r="B3728" s="101"/>
      <c r="C3728" s="101"/>
      <c r="D3728" s="101"/>
      <c r="E3728" s="101"/>
      <c r="F3728" s="101"/>
      <c r="G3728" s="104"/>
      <c r="H3728" s="102"/>
      <c r="I3728" s="101"/>
      <c r="J3728" s="101"/>
      <c r="K3728" s="101"/>
      <c r="L3728" s="101"/>
      <c r="M3728" s="101"/>
      <c r="N3728" s="105"/>
      <c r="O3728" s="105"/>
    </row>
    <row r="3729" spans="1:15" x14ac:dyDescent="0.2">
      <c r="A3729" s="103"/>
      <c r="B3729" s="101"/>
      <c r="C3729" s="101"/>
      <c r="D3729" s="101"/>
      <c r="E3729" s="101"/>
      <c r="F3729" s="101"/>
      <c r="G3729" s="104"/>
      <c r="H3729" s="102"/>
      <c r="I3729" s="101"/>
      <c r="J3729" s="101"/>
      <c r="K3729" s="101"/>
      <c r="L3729" s="101"/>
      <c r="M3729" s="101"/>
      <c r="N3729" s="105"/>
      <c r="O3729" s="105"/>
    </row>
    <row r="3730" spans="1:15" x14ac:dyDescent="0.2">
      <c r="A3730" s="103"/>
      <c r="B3730" s="101"/>
      <c r="C3730" s="101"/>
      <c r="D3730" s="101"/>
      <c r="E3730" s="101"/>
      <c r="F3730" s="101"/>
      <c r="G3730" s="104"/>
      <c r="H3730" s="102"/>
      <c r="I3730" s="101"/>
      <c r="J3730" s="101"/>
      <c r="K3730" s="101"/>
      <c r="L3730" s="101"/>
      <c r="M3730" s="101"/>
      <c r="N3730" s="105"/>
      <c r="O3730" s="105"/>
    </row>
    <row r="3731" spans="1:15" x14ac:dyDescent="0.2">
      <c r="A3731" s="103"/>
      <c r="B3731" s="101"/>
      <c r="C3731" s="101"/>
      <c r="D3731" s="101"/>
      <c r="E3731" s="101"/>
      <c r="F3731" s="101"/>
      <c r="G3731" s="104"/>
      <c r="H3731" s="102"/>
      <c r="I3731" s="101"/>
      <c r="J3731" s="101"/>
      <c r="K3731" s="101"/>
      <c r="L3731" s="101"/>
      <c r="M3731" s="101"/>
      <c r="N3731" s="105"/>
      <c r="O3731" s="105"/>
    </row>
    <row r="3732" spans="1:15" x14ac:dyDescent="0.2">
      <c r="A3732" s="103"/>
      <c r="B3732" s="101"/>
      <c r="C3732" s="101"/>
      <c r="D3732" s="101"/>
      <c r="E3732" s="101"/>
      <c r="F3732" s="101"/>
      <c r="G3732" s="104"/>
      <c r="H3732" s="102"/>
      <c r="I3732" s="101"/>
      <c r="J3732" s="101"/>
      <c r="K3732" s="101"/>
      <c r="L3732" s="101"/>
      <c r="M3732" s="101"/>
      <c r="N3732" s="105"/>
      <c r="O3732" s="105"/>
    </row>
    <row r="3733" spans="1:15" x14ac:dyDescent="0.2">
      <c r="A3733" s="103"/>
      <c r="B3733" s="101"/>
      <c r="C3733" s="101"/>
      <c r="D3733" s="101"/>
      <c r="E3733" s="101"/>
      <c r="F3733" s="101"/>
      <c r="G3733" s="104"/>
      <c r="H3733" s="102"/>
      <c r="I3733" s="101"/>
      <c r="J3733" s="101"/>
      <c r="K3733" s="101"/>
      <c r="L3733" s="101"/>
      <c r="M3733" s="101"/>
      <c r="N3733" s="105"/>
      <c r="O3733" s="105"/>
    </row>
    <row r="3734" spans="1:15" x14ac:dyDescent="0.2">
      <c r="A3734" s="103"/>
      <c r="B3734" s="101"/>
      <c r="C3734" s="101"/>
      <c r="D3734" s="101"/>
      <c r="E3734" s="101"/>
      <c r="F3734" s="101"/>
      <c r="G3734" s="104"/>
      <c r="H3734" s="102"/>
      <c r="I3734" s="101"/>
      <c r="J3734" s="101"/>
      <c r="K3734" s="101"/>
      <c r="L3734" s="101"/>
      <c r="M3734" s="101"/>
      <c r="N3734" s="105"/>
      <c r="O3734" s="105"/>
    </row>
    <row r="3735" spans="1:15" x14ac:dyDescent="0.2">
      <c r="A3735" s="103"/>
      <c r="B3735" s="101"/>
      <c r="C3735" s="101"/>
      <c r="D3735" s="101"/>
      <c r="E3735" s="101"/>
      <c r="F3735" s="101"/>
      <c r="G3735" s="104"/>
      <c r="H3735" s="102"/>
      <c r="I3735" s="101"/>
      <c r="J3735" s="101"/>
      <c r="K3735" s="101"/>
      <c r="L3735" s="101"/>
      <c r="M3735" s="101"/>
      <c r="N3735" s="105"/>
      <c r="O3735" s="105"/>
    </row>
    <row r="3736" spans="1:15" x14ac:dyDescent="0.2">
      <c r="A3736" s="103"/>
      <c r="B3736" s="101"/>
      <c r="C3736" s="101"/>
      <c r="D3736" s="101"/>
      <c r="E3736" s="101"/>
      <c r="F3736" s="101"/>
      <c r="G3736" s="104"/>
      <c r="H3736" s="102"/>
      <c r="I3736" s="101"/>
      <c r="J3736" s="101"/>
      <c r="K3736" s="101"/>
      <c r="L3736" s="101"/>
      <c r="M3736" s="101"/>
      <c r="N3736" s="105"/>
      <c r="O3736" s="105"/>
    </row>
    <row r="3737" spans="1:15" x14ac:dyDescent="0.2">
      <c r="A3737" s="103"/>
      <c r="B3737" s="101"/>
      <c r="C3737" s="101"/>
      <c r="D3737" s="101"/>
      <c r="E3737" s="101"/>
      <c r="F3737" s="101"/>
      <c r="G3737" s="104"/>
      <c r="H3737" s="102"/>
      <c r="I3737" s="101"/>
      <c r="J3737" s="101"/>
      <c r="K3737" s="101"/>
      <c r="L3737" s="101"/>
      <c r="M3737" s="101"/>
      <c r="N3737" s="105"/>
      <c r="O3737" s="105"/>
    </row>
    <row r="3738" spans="1:15" x14ac:dyDescent="0.2">
      <c r="A3738" s="103"/>
      <c r="B3738" s="101"/>
      <c r="C3738" s="101"/>
      <c r="D3738" s="101"/>
      <c r="E3738" s="101"/>
      <c r="F3738" s="101"/>
      <c r="G3738" s="104"/>
      <c r="H3738" s="102"/>
      <c r="I3738" s="101"/>
      <c r="J3738" s="101"/>
      <c r="K3738" s="101"/>
      <c r="L3738" s="101"/>
      <c r="M3738" s="101"/>
      <c r="N3738" s="105"/>
      <c r="O3738" s="105"/>
    </row>
    <row r="3739" spans="1:15" x14ac:dyDescent="0.2">
      <c r="A3739" s="103"/>
      <c r="B3739" s="101"/>
      <c r="C3739" s="101"/>
      <c r="D3739" s="101"/>
      <c r="E3739" s="101"/>
      <c r="F3739" s="101"/>
      <c r="G3739" s="104"/>
      <c r="H3739" s="102"/>
      <c r="I3739" s="101"/>
      <c r="J3739" s="101"/>
      <c r="K3739" s="101"/>
      <c r="L3739" s="101"/>
      <c r="M3739" s="101"/>
      <c r="N3739" s="105"/>
      <c r="O3739" s="105"/>
    </row>
    <row r="3740" spans="1:15" x14ac:dyDescent="0.2">
      <c r="A3740" s="103"/>
      <c r="B3740" s="101"/>
      <c r="C3740" s="101"/>
      <c r="D3740" s="101"/>
      <c r="E3740" s="101"/>
      <c r="F3740" s="101"/>
      <c r="G3740" s="104"/>
      <c r="H3740" s="102"/>
      <c r="I3740" s="101"/>
      <c r="J3740" s="101"/>
      <c r="K3740" s="101"/>
      <c r="L3740" s="101"/>
      <c r="M3740" s="101"/>
      <c r="N3740" s="105"/>
      <c r="O3740" s="105"/>
    </row>
    <row r="3741" spans="1:15" x14ac:dyDescent="0.2">
      <c r="A3741" s="103"/>
      <c r="B3741" s="101"/>
      <c r="C3741" s="101"/>
      <c r="D3741" s="101"/>
      <c r="E3741" s="101"/>
      <c r="F3741" s="101"/>
      <c r="G3741" s="104"/>
      <c r="H3741" s="102"/>
      <c r="I3741" s="101"/>
      <c r="J3741" s="101"/>
      <c r="K3741" s="101"/>
      <c r="L3741" s="101"/>
      <c r="M3741" s="101"/>
      <c r="N3741" s="105"/>
      <c r="O3741" s="105"/>
    </row>
    <row r="3742" spans="1:15" x14ac:dyDescent="0.2">
      <c r="A3742" s="103"/>
      <c r="B3742" s="101"/>
      <c r="C3742" s="101"/>
      <c r="D3742" s="101"/>
      <c r="E3742" s="101"/>
      <c r="F3742" s="101"/>
      <c r="G3742" s="104"/>
      <c r="H3742" s="102"/>
      <c r="I3742" s="101"/>
      <c r="J3742" s="101"/>
      <c r="K3742" s="101"/>
      <c r="L3742" s="101"/>
      <c r="M3742" s="101"/>
      <c r="N3742" s="105"/>
      <c r="O3742" s="105"/>
    </row>
    <row r="3743" spans="1:15" x14ac:dyDescent="0.2">
      <c r="A3743" s="103"/>
      <c r="B3743" s="101"/>
      <c r="C3743" s="101"/>
      <c r="D3743" s="101"/>
      <c r="E3743" s="101"/>
      <c r="F3743" s="101"/>
      <c r="G3743" s="104"/>
      <c r="H3743" s="102"/>
      <c r="I3743" s="101"/>
      <c r="J3743" s="101"/>
      <c r="K3743" s="101"/>
      <c r="L3743" s="101"/>
      <c r="M3743" s="101"/>
      <c r="N3743" s="105"/>
      <c r="O3743" s="105"/>
    </row>
    <row r="3744" spans="1:15" x14ac:dyDescent="0.2">
      <c r="A3744" s="103"/>
      <c r="B3744" s="101"/>
      <c r="C3744" s="101"/>
      <c r="D3744" s="101"/>
      <c r="E3744" s="101"/>
      <c r="F3744" s="101"/>
      <c r="G3744" s="104"/>
      <c r="H3744" s="102"/>
      <c r="I3744" s="101"/>
      <c r="J3744" s="101"/>
      <c r="K3744" s="101"/>
      <c r="L3744" s="101"/>
      <c r="M3744" s="101"/>
      <c r="N3744" s="105"/>
      <c r="O3744" s="105"/>
    </row>
    <row r="3745" spans="1:15" x14ac:dyDescent="0.2">
      <c r="A3745" s="103"/>
      <c r="B3745" s="101"/>
      <c r="C3745" s="101"/>
      <c r="D3745" s="101"/>
      <c r="E3745" s="101"/>
      <c r="F3745" s="101"/>
      <c r="G3745" s="104"/>
      <c r="H3745" s="102"/>
      <c r="I3745" s="101"/>
      <c r="J3745" s="101"/>
      <c r="K3745" s="101"/>
      <c r="L3745" s="101"/>
      <c r="M3745" s="101"/>
      <c r="N3745" s="105"/>
      <c r="O3745" s="105"/>
    </row>
    <row r="3746" spans="1:15" x14ac:dyDescent="0.2">
      <c r="A3746" s="97"/>
      <c r="H3746" s="98"/>
    </row>
    <row r="3747" spans="1:15" x14ac:dyDescent="0.2">
      <c r="A3747" s="97"/>
      <c r="H3747" s="98"/>
    </row>
    <row r="3748" spans="1:15" x14ac:dyDescent="0.2">
      <c r="A3748" s="97"/>
      <c r="H3748" s="98"/>
    </row>
    <row r="3749" spans="1:15" x14ac:dyDescent="0.2">
      <c r="A3749" s="97"/>
      <c r="H3749" s="98"/>
      <c r="O3749" s="110"/>
    </row>
    <row r="3750" spans="1:15" x14ac:dyDescent="0.2">
      <c r="A3750" s="97"/>
      <c r="H3750" s="98"/>
    </row>
    <row r="3751" spans="1:15" x14ac:dyDescent="0.2">
      <c r="A3751" s="97"/>
      <c r="H3751" s="98"/>
    </row>
    <row r="3752" spans="1:15" x14ac:dyDescent="0.2">
      <c r="A3752" s="97"/>
      <c r="H3752" s="98"/>
    </row>
    <row r="3753" spans="1:15" x14ac:dyDescent="0.2">
      <c r="A3753" s="97"/>
      <c r="H3753" s="98"/>
    </row>
    <row r="3754" spans="1:15" x14ac:dyDescent="0.2">
      <c r="A3754" s="97"/>
      <c r="H3754" s="98"/>
    </row>
    <row r="3755" spans="1:15" x14ac:dyDescent="0.2">
      <c r="A3755" s="97"/>
      <c r="H3755" s="98"/>
    </row>
    <row r="3756" spans="1:15" x14ac:dyDescent="0.2">
      <c r="A3756" s="97"/>
      <c r="H3756" s="98"/>
    </row>
    <row r="3757" spans="1:15" x14ac:dyDescent="0.2">
      <c r="A3757" s="97"/>
      <c r="H3757" s="98"/>
    </row>
    <row r="3758" spans="1:15" x14ac:dyDescent="0.2">
      <c r="A3758" s="97"/>
      <c r="H3758" s="98"/>
      <c r="O3758" s="110"/>
    </row>
    <row r="3759" spans="1:15" x14ac:dyDescent="0.2">
      <c r="A3759" s="97"/>
      <c r="H3759" s="98"/>
    </row>
    <row r="3760" spans="1:15" x14ac:dyDescent="0.2">
      <c r="A3760" s="97"/>
      <c r="H3760" s="98"/>
      <c r="O3760" s="110"/>
    </row>
    <row r="3761" spans="1:15" x14ac:dyDescent="0.2">
      <c r="A3761" s="97"/>
      <c r="H3761" s="98"/>
    </row>
    <row r="3762" spans="1:15" x14ac:dyDescent="0.2">
      <c r="A3762" s="97"/>
      <c r="H3762" s="98"/>
    </row>
    <row r="3763" spans="1:15" x14ac:dyDescent="0.2">
      <c r="A3763" s="97"/>
      <c r="H3763" s="98"/>
    </row>
    <row r="3764" spans="1:15" x14ac:dyDescent="0.2">
      <c r="A3764" s="97"/>
      <c r="H3764" s="98"/>
    </row>
    <row r="3765" spans="1:15" x14ac:dyDescent="0.2">
      <c r="A3765" s="97"/>
      <c r="H3765" s="98"/>
      <c r="O3765" s="110"/>
    </row>
    <row r="3766" spans="1:15" x14ac:dyDescent="0.2">
      <c r="A3766" s="97"/>
      <c r="H3766" s="98"/>
    </row>
    <row r="3767" spans="1:15" x14ac:dyDescent="0.2">
      <c r="A3767" s="97"/>
      <c r="H3767" s="98"/>
    </row>
    <row r="3768" spans="1:15" x14ac:dyDescent="0.2">
      <c r="A3768" s="97"/>
      <c r="H3768" s="98"/>
    </row>
    <row r="3769" spans="1:15" x14ac:dyDescent="0.2">
      <c r="A3769" s="97"/>
      <c r="H3769" s="98"/>
    </row>
    <row r="3770" spans="1:15" x14ac:dyDescent="0.2">
      <c r="A3770" s="97"/>
      <c r="H3770" s="98"/>
      <c r="O3770" s="110"/>
    </row>
    <row r="3771" spans="1:15" x14ac:dyDescent="0.2">
      <c r="A3771" s="97"/>
      <c r="H3771" s="98"/>
      <c r="O3771" s="110"/>
    </row>
    <row r="3772" spans="1:15" x14ac:dyDescent="0.2">
      <c r="A3772" s="97"/>
      <c r="H3772" s="98"/>
      <c r="O3772" s="110"/>
    </row>
    <row r="3773" spans="1:15" x14ac:dyDescent="0.2">
      <c r="A3773" s="97"/>
      <c r="H3773" s="98"/>
      <c r="O3773" s="110"/>
    </row>
    <row r="3774" spans="1:15" x14ac:dyDescent="0.2">
      <c r="A3774" s="97"/>
      <c r="H3774" s="98"/>
      <c r="O3774" s="110"/>
    </row>
    <row r="3775" spans="1:15" x14ac:dyDescent="0.2">
      <c r="A3775" s="97"/>
      <c r="H3775" s="98"/>
      <c r="O3775" s="110"/>
    </row>
    <row r="3776" spans="1:15" x14ac:dyDescent="0.2">
      <c r="A3776" s="97"/>
      <c r="H3776" s="98"/>
      <c r="O3776" s="110"/>
    </row>
    <row r="3777" spans="1:15" x14ac:dyDescent="0.2">
      <c r="A3777" s="97"/>
      <c r="H3777" s="98"/>
      <c r="O3777" s="110"/>
    </row>
    <row r="3778" spans="1:15" x14ac:dyDescent="0.2">
      <c r="A3778" s="97"/>
      <c r="H3778" s="98"/>
      <c r="O3778" s="110"/>
    </row>
    <row r="3779" spans="1:15" x14ac:dyDescent="0.2">
      <c r="A3779" s="97"/>
      <c r="H3779" s="98"/>
    </row>
    <row r="3780" spans="1:15" x14ac:dyDescent="0.2">
      <c r="A3780" s="97"/>
      <c r="H3780" s="98"/>
    </row>
    <row r="3781" spans="1:15" x14ac:dyDescent="0.2">
      <c r="A3781" s="97"/>
      <c r="H3781" s="98"/>
    </row>
    <row r="3782" spans="1:15" x14ac:dyDescent="0.2">
      <c r="A3782" s="97"/>
      <c r="H3782" s="98"/>
    </row>
    <row r="3783" spans="1:15" x14ac:dyDescent="0.2">
      <c r="A3783" s="97"/>
      <c r="H3783" s="98"/>
      <c r="O3783" s="110"/>
    </row>
    <row r="3784" spans="1:15" x14ac:dyDescent="0.2">
      <c r="A3784" s="97"/>
      <c r="H3784" s="98"/>
    </row>
    <row r="3785" spans="1:15" x14ac:dyDescent="0.2">
      <c r="A3785" s="97"/>
      <c r="H3785" s="98"/>
    </row>
    <row r="3786" spans="1:15" x14ac:dyDescent="0.2">
      <c r="A3786" s="97"/>
      <c r="H3786" s="98"/>
      <c r="O3786" s="110"/>
    </row>
    <row r="3787" spans="1:15" x14ac:dyDescent="0.2">
      <c r="A3787" s="97"/>
      <c r="H3787" s="98"/>
      <c r="O3787" s="110"/>
    </row>
    <row r="3788" spans="1:15" x14ac:dyDescent="0.2">
      <c r="A3788" s="97"/>
      <c r="H3788" s="98"/>
    </row>
    <row r="3789" spans="1:15" x14ac:dyDescent="0.2">
      <c r="A3789" s="97"/>
      <c r="H3789" s="98"/>
    </row>
    <row r="3790" spans="1:15" x14ac:dyDescent="0.2">
      <c r="A3790" s="97"/>
      <c r="H3790" s="98"/>
    </row>
    <row r="3791" spans="1:15" x14ac:dyDescent="0.2">
      <c r="A3791" s="97"/>
      <c r="H3791" s="98"/>
      <c r="O3791" s="110"/>
    </row>
    <row r="3792" spans="1:15" x14ac:dyDescent="0.2">
      <c r="A3792" s="97"/>
      <c r="H3792" s="98"/>
    </row>
    <row r="3793" spans="1:15" x14ac:dyDescent="0.2">
      <c r="A3793" s="97"/>
      <c r="H3793" s="98"/>
    </row>
    <row r="3794" spans="1:15" x14ac:dyDescent="0.2">
      <c r="A3794" s="97"/>
      <c r="H3794" s="98"/>
    </row>
    <row r="3795" spans="1:15" x14ac:dyDescent="0.2">
      <c r="A3795" s="97"/>
      <c r="H3795" s="98"/>
    </row>
    <row r="3796" spans="1:15" x14ac:dyDescent="0.2">
      <c r="A3796" s="97"/>
      <c r="H3796" s="98"/>
      <c r="O3796" s="110"/>
    </row>
    <row r="3797" spans="1:15" x14ac:dyDescent="0.2">
      <c r="A3797" s="97"/>
      <c r="H3797" s="98"/>
    </row>
    <row r="3798" spans="1:15" x14ac:dyDescent="0.2">
      <c r="A3798" s="97"/>
      <c r="H3798" s="98"/>
      <c r="O3798" s="110"/>
    </row>
    <row r="3799" spans="1:15" x14ac:dyDescent="0.2">
      <c r="A3799" s="97"/>
      <c r="H3799" s="98"/>
    </row>
    <row r="3800" spans="1:15" x14ac:dyDescent="0.2">
      <c r="A3800" s="97"/>
      <c r="H3800" s="98"/>
      <c r="O3800" s="110"/>
    </row>
    <row r="3801" spans="1:15" x14ac:dyDescent="0.2">
      <c r="A3801" s="97"/>
      <c r="H3801" s="98"/>
    </row>
    <row r="3802" spans="1:15" x14ac:dyDescent="0.2">
      <c r="A3802" s="97"/>
      <c r="H3802" s="98"/>
    </row>
    <row r="3803" spans="1:15" x14ac:dyDescent="0.2">
      <c r="A3803" s="97"/>
      <c r="H3803" s="98"/>
      <c r="O3803" s="110"/>
    </row>
    <row r="3804" spans="1:15" x14ac:dyDescent="0.2">
      <c r="A3804" s="97"/>
      <c r="H3804" s="98"/>
    </row>
    <row r="3805" spans="1:15" x14ac:dyDescent="0.2">
      <c r="A3805" s="97"/>
      <c r="H3805" s="98"/>
      <c r="O3805" s="110"/>
    </row>
    <row r="3806" spans="1:15" x14ac:dyDescent="0.2">
      <c r="A3806" s="97"/>
      <c r="H3806" s="98"/>
    </row>
    <row r="3807" spans="1:15" x14ac:dyDescent="0.2">
      <c r="A3807" s="97"/>
      <c r="H3807" s="98"/>
    </row>
    <row r="3808" spans="1:15" x14ac:dyDescent="0.2">
      <c r="A3808" s="97"/>
    </row>
    <row r="3809" spans="1:1" x14ac:dyDescent="0.2">
      <c r="A3809" s="97"/>
    </row>
    <row r="3810" spans="1:1" x14ac:dyDescent="0.2">
      <c r="A3810" s="97"/>
    </row>
    <row r="3811" spans="1:1" x14ac:dyDescent="0.2">
      <c r="A3811" s="97"/>
    </row>
    <row r="3812" spans="1:1" x14ac:dyDescent="0.2">
      <c r="A3812" s="97"/>
    </row>
    <row r="3813" spans="1:1" x14ac:dyDescent="0.2">
      <c r="A3813" s="97"/>
    </row>
    <row r="3814" spans="1:1" x14ac:dyDescent="0.2">
      <c r="A3814" s="97"/>
    </row>
    <row r="3815" spans="1:1" x14ac:dyDescent="0.2">
      <c r="A3815" s="97"/>
    </row>
    <row r="3816" spans="1:1" x14ac:dyDescent="0.2">
      <c r="A3816" s="97"/>
    </row>
    <row r="3817" spans="1:1" x14ac:dyDescent="0.2">
      <c r="A3817" s="97"/>
    </row>
    <row r="3818" spans="1:1" x14ac:dyDescent="0.2">
      <c r="A3818" s="97"/>
    </row>
    <row r="3819" spans="1:1" x14ac:dyDescent="0.2">
      <c r="A3819" s="97"/>
    </row>
    <row r="3820" spans="1:1" x14ac:dyDescent="0.2">
      <c r="A3820" s="97"/>
    </row>
    <row r="3821" spans="1:1" x14ac:dyDescent="0.2">
      <c r="A3821" s="97"/>
    </row>
    <row r="3822" spans="1:1" x14ac:dyDescent="0.2">
      <c r="A3822" s="97"/>
    </row>
    <row r="3823" spans="1:1" x14ac:dyDescent="0.2">
      <c r="A3823" s="97"/>
    </row>
    <row r="3824" spans="1:1" x14ac:dyDescent="0.2">
      <c r="A3824" s="97"/>
    </row>
    <row r="3825" spans="1:15" x14ac:dyDescent="0.2">
      <c r="A3825" s="97"/>
    </row>
    <row r="3826" spans="1:15" x14ac:dyDescent="0.2">
      <c r="A3826" s="97"/>
    </row>
    <row r="3827" spans="1:15" x14ac:dyDescent="0.2">
      <c r="A3827" s="97"/>
    </row>
    <row r="3828" spans="1:15" x14ac:dyDescent="0.2">
      <c r="A3828" s="97"/>
    </row>
    <row r="3829" spans="1:15" x14ac:dyDescent="0.2">
      <c r="A3829" s="97"/>
      <c r="H3829" s="98"/>
      <c r="O3829" s="110"/>
    </row>
    <row r="3830" spans="1:15" x14ac:dyDescent="0.2">
      <c r="A3830" s="97"/>
      <c r="H3830" s="98"/>
    </row>
    <row r="3831" spans="1:15" x14ac:dyDescent="0.2">
      <c r="A3831" s="97"/>
      <c r="H3831" s="98"/>
    </row>
    <row r="3832" spans="1:15" x14ac:dyDescent="0.2">
      <c r="A3832" s="97"/>
      <c r="H3832" s="98"/>
    </row>
    <row r="3833" spans="1:15" x14ac:dyDescent="0.2">
      <c r="A3833" s="97"/>
      <c r="H3833" s="98"/>
      <c r="O3833" s="110"/>
    </row>
    <row r="3834" spans="1:15" x14ac:dyDescent="0.2">
      <c r="A3834" s="97"/>
      <c r="H3834" s="98"/>
    </row>
    <row r="3835" spans="1:15" x14ac:dyDescent="0.2">
      <c r="A3835" s="97"/>
      <c r="H3835" s="98"/>
    </row>
    <row r="3836" spans="1:15" x14ac:dyDescent="0.2">
      <c r="A3836" s="97"/>
      <c r="H3836" s="98"/>
      <c r="O3836" s="110"/>
    </row>
    <row r="3837" spans="1:15" x14ac:dyDescent="0.2">
      <c r="A3837" s="97"/>
      <c r="H3837" s="98"/>
    </row>
    <row r="3838" spans="1:15" x14ac:dyDescent="0.2">
      <c r="A3838" s="97"/>
      <c r="H3838" s="98"/>
    </row>
    <row r="3839" spans="1:15" x14ac:dyDescent="0.2">
      <c r="A3839" s="97"/>
      <c r="H3839" s="98"/>
    </row>
    <row r="3840" spans="1:15" x14ac:dyDescent="0.2">
      <c r="A3840" s="97"/>
      <c r="H3840" s="98"/>
      <c r="O3840" s="110"/>
    </row>
    <row r="3841" spans="1:15" x14ac:dyDescent="0.2">
      <c r="A3841" s="97"/>
      <c r="H3841" s="98"/>
    </row>
    <row r="3842" spans="1:15" x14ac:dyDescent="0.2">
      <c r="A3842" s="97"/>
      <c r="H3842" s="98"/>
    </row>
    <row r="3843" spans="1:15" x14ac:dyDescent="0.2">
      <c r="A3843" s="97"/>
      <c r="H3843" s="98"/>
      <c r="O3843" s="110"/>
    </row>
    <row r="3844" spans="1:15" x14ac:dyDescent="0.2">
      <c r="A3844" s="97"/>
      <c r="H3844" s="98"/>
      <c r="O3844" s="110"/>
    </row>
    <row r="3845" spans="1:15" x14ac:dyDescent="0.2">
      <c r="A3845" s="97"/>
      <c r="H3845" s="98"/>
      <c r="O3845" s="110"/>
    </row>
    <row r="3846" spans="1:15" x14ac:dyDescent="0.2">
      <c r="A3846" s="97"/>
      <c r="H3846" s="98"/>
    </row>
    <row r="3847" spans="1:15" x14ac:dyDescent="0.2">
      <c r="A3847" s="97"/>
      <c r="H3847" s="98"/>
    </row>
    <row r="3848" spans="1:15" x14ac:dyDescent="0.2">
      <c r="A3848" s="97"/>
      <c r="H3848" s="98"/>
    </row>
    <row r="3849" spans="1:15" x14ac:dyDescent="0.2">
      <c r="A3849" s="97"/>
      <c r="H3849" s="98"/>
    </row>
    <row r="3850" spans="1:15" x14ac:dyDescent="0.2">
      <c r="A3850" s="97"/>
      <c r="H3850" s="98"/>
      <c r="O3850" s="110"/>
    </row>
    <row r="3851" spans="1:15" x14ac:dyDescent="0.2">
      <c r="A3851" s="97"/>
      <c r="H3851" s="98"/>
    </row>
    <row r="3852" spans="1:15" x14ac:dyDescent="0.2">
      <c r="A3852" s="97"/>
      <c r="H3852" s="98"/>
      <c r="O3852" s="110"/>
    </row>
    <row r="3853" spans="1:15" x14ac:dyDescent="0.2">
      <c r="A3853" s="97"/>
      <c r="H3853" s="98"/>
      <c r="O3853" s="110"/>
    </row>
    <row r="3854" spans="1:15" x14ac:dyDescent="0.2">
      <c r="A3854" s="97"/>
      <c r="H3854" s="98"/>
    </row>
    <row r="3855" spans="1:15" x14ac:dyDescent="0.2">
      <c r="A3855" s="97"/>
      <c r="H3855" s="98"/>
    </row>
    <row r="3856" spans="1:15" x14ac:dyDescent="0.2">
      <c r="A3856" s="97"/>
      <c r="H3856" s="98"/>
    </row>
    <row r="3857" spans="1:15" x14ac:dyDescent="0.2">
      <c r="A3857" s="97"/>
      <c r="H3857" s="98"/>
    </row>
    <row r="3858" spans="1:15" x14ac:dyDescent="0.2">
      <c r="A3858" s="97"/>
      <c r="H3858" s="98"/>
      <c r="O3858" s="110"/>
    </row>
    <row r="3859" spans="1:15" x14ac:dyDescent="0.2">
      <c r="A3859" s="97"/>
      <c r="H3859" s="98"/>
    </row>
    <row r="3860" spans="1:15" x14ac:dyDescent="0.2">
      <c r="A3860" s="97"/>
      <c r="H3860" s="98"/>
    </row>
    <row r="3861" spans="1:15" x14ac:dyDescent="0.2">
      <c r="A3861" s="97"/>
      <c r="H3861" s="98"/>
      <c r="O3861" s="110"/>
    </row>
    <row r="3862" spans="1:15" x14ac:dyDescent="0.2">
      <c r="A3862" s="97"/>
      <c r="H3862" s="98"/>
      <c r="O3862" s="110"/>
    </row>
    <row r="3863" spans="1:15" x14ac:dyDescent="0.2">
      <c r="A3863" s="97"/>
      <c r="H3863" s="98"/>
    </row>
    <row r="3864" spans="1:15" x14ac:dyDescent="0.2">
      <c r="A3864" s="97"/>
      <c r="H3864" s="98"/>
    </row>
    <row r="3865" spans="1:15" x14ac:dyDescent="0.2">
      <c r="A3865" s="97"/>
      <c r="H3865" s="98"/>
    </row>
    <row r="3866" spans="1:15" x14ac:dyDescent="0.2">
      <c r="A3866" s="97"/>
      <c r="H3866" s="98"/>
    </row>
    <row r="3867" spans="1:15" x14ac:dyDescent="0.2">
      <c r="A3867" s="97"/>
      <c r="H3867" s="98"/>
    </row>
    <row r="3868" spans="1:15" x14ac:dyDescent="0.2">
      <c r="A3868" s="97"/>
      <c r="H3868" s="98"/>
    </row>
    <row r="3869" spans="1:15" x14ac:dyDescent="0.2">
      <c r="A3869" s="97"/>
      <c r="H3869" s="98"/>
      <c r="O3869" s="110"/>
    </row>
    <row r="3870" spans="1:15" x14ac:dyDescent="0.2">
      <c r="A3870" s="97"/>
      <c r="H3870" s="98"/>
      <c r="O3870" s="110"/>
    </row>
    <row r="3871" spans="1:15" x14ac:dyDescent="0.2">
      <c r="A3871" s="97"/>
      <c r="H3871" s="98"/>
      <c r="O3871" s="110"/>
    </row>
    <row r="3872" spans="1:15" x14ac:dyDescent="0.2">
      <c r="A3872" s="97"/>
      <c r="H3872" s="98"/>
    </row>
    <row r="3873" spans="1:15" x14ac:dyDescent="0.2">
      <c r="A3873" s="97"/>
      <c r="H3873" s="98"/>
    </row>
    <row r="3874" spans="1:15" x14ac:dyDescent="0.2">
      <c r="A3874" s="97"/>
      <c r="H3874" s="98"/>
      <c r="O3874" s="110"/>
    </row>
    <row r="3875" spans="1:15" x14ac:dyDescent="0.2">
      <c r="A3875" s="97"/>
      <c r="H3875" s="98"/>
    </row>
    <row r="3876" spans="1:15" x14ac:dyDescent="0.2">
      <c r="A3876" s="97"/>
      <c r="H3876" s="98"/>
    </row>
    <row r="3877" spans="1:15" x14ac:dyDescent="0.2">
      <c r="A3877" s="97"/>
      <c r="H3877" s="98"/>
    </row>
    <row r="3878" spans="1:15" x14ac:dyDescent="0.2">
      <c r="A3878" s="97"/>
      <c r="H3878" s="98"/>
    </row>
    <row r="3879" spans="1:15" x14ac:dyDescent="0.2">
      <c r="A3879" s="97"/>
      <c r="H3879" s="98"/>
    </row>
    <row r="3880" spans="1:15" x14ac:dyDescent="0.2">
      <c r="A3880" s="97"/>
      <c r="H3880" s="98"/>
      <c r="O3880" s="110"/>
    </row>
    <row r="3881" spans="1:15" x14ac:dyDescent="0.2">
      <c r="A3881" s="97"/>
      <c r="H3881" s="98"/>
    </row>
    <row r="3882" spans="1:15" x14ac:dyDescent="0.2">
      <c r="A3882" s="97"/>
      <c r="H3882" s="98"/>
    </row>
    <row r="3883" spans="1:15" x14ac:dyDescent="0.2">
      <c r="A3883" s="97"/>
      <c r="H3883" s="98"/>
    </row>
    <row r="3884" spans="1:15" x14ac:dyDescent="0.2">
      <c r="A3884" s="97"/>
      <c r="H3884" s="98"/>
    </row>
    <row r="3885" spans="1:15" x14ac:dyDescent="0.2">
      <c r="A3885" s="97"/>
      <c r="H3885" s="98"/>
    </row>
    <row r="3886" spans="1:15" x14ac:dyDescent="0.2">
      <c r="A3886" s="97"/>
      <c r="H3886" s="98"/>
    </row>
    <row r="3887" spans="1:15" x14ac:dyDescent="0.2">
      <c r="A3887" s="97"/>
      <c r="H3887" s="98"/>
    </row>
    <row r="3888" spans="1:15" x14ac:dyDescent="0.2">
      <c r="A3888" s="97"/>
      <c r="H3888" s="98"/>
      <c r="O3888" s="110"/>
    </row>
    <row r="3889" spans="1:8" x14ac:dyDescent="0.2">
      <c r="A3889" s="97"/>
      <c r="H3889" s="98"/>
    </row>
    <row r="3890" spans="1:8" x14ac:dyDescent="0.2">
      <c r="A3890" s="97"/>
    </row>
    <row r="3891" spans="1:8" x14ac:dyDescent="0.2">
      <c r="A3891" s="97"/>
    </row>
    <row r="3892" spans="1:8" x14ac:dyDescent="0.2">
      <c r="A3892" s="97"/>
    </row>
    <row r="3893" spans="1:8" x14ac:dyDescent="0.2">
      <c r="A3893" s="97"/>
    </row>
    <row r="3894" spans="1:8" x14ac:dyDescent="0.2">
      <c r="A3894" s="97"/>
    </row>
    <row r="3895" spans="1:8" x14ac:dyDescent="0.2">
      <c r="A3895" s="97"/>
    </row>
    <row r="3896" spans="1:8" x14ac:dyDescent="0.2">
      <c r="A3896" s="97"/>
    </row>
    <row r="3897" spans="1:8" x14ac:dyDescent="0.2">
      <c r="A3897" s="97"/>
    </row>
    <row r="3898" spans="1:8" x14ac:dyDescent="0.2">
      <c r="A3898" s="97"/>
    </row>
    <row r="3899" spans="1:8" x14ac:dyDescent="0.2">
      <c r="A3899" s="97"/>
    </row>
    <row r="3900" spans="1:8" x14ac:dyDescent="0.2">
      <c r="A3900" s="97"/>
    </row>
    <row r="3901" spans="1:8" x14ac:dyDescent="0.2">
      <c r="A3901" s="97"/>
    </row>
    <row r="3902" spans="1:8" x14ac:dyDescent="0.2">
      <c r="A3902" s="97"/>
    </row>
    <row r="3903" spans="1:8" x14ac:dyDescent="0.2">
      <c r="A3903" s="97"/>
    </row>
    <row r="3904" spans="1:8" x14ac:dyDescent="0.2">
      <c r="A3904" s="97"/>
    </row>
    <row r="3905" spans="1:1" x14ac:dyDescent="0.2">
      <c r="A3905" s="97"/>
    </row>
    <row r="3906" spans="1:1" x14ac:dyDescent="0.2">
      <c r="A3906" s="97"/>
    </row>
    <row r="3907" spans="1:1" x14ac:dyDescent="0.2">
      <c r="A3907" s="97"/>
    </row>
    <row r="3908" spans="1:1" x14ac:dyDescent="0.2">
      <c r="A3908" s="97"/>
    </row>
    <row r="3909" spans="1:1" x14ac:dyDescent="0.2">
      <c r="A3909" s="97"/>
    </row>
    <row r="3910" spans="1:1" x14ac:dyDescent="0.2">
      <c r="A3910" s="97"/>
    </row>
    <row r="3911" spans="1:1" x14ac:dyDescent="0.2">
      <c r="A3911" s="97"/>
    </row>
    <row r="3912" spans="1:1" x14ac:dyDescent="0.2">
      <c r="A3912" s="97"/>
    </row>
    <row r="3913" spans="1:1" x14ac:dyDescent="0.2">
      <c r="A3913" s="97"/>
    </row>
    <row r="3914" spans="1:1" x14ac:dyDescent="0.2">
      <c r="A3914" s="97"/>
    </row>
    <row r="3915" spans="1:1" x14ac:dyDescent="0.2">
      <c r="A3915" s="97"/>
    </row>
    <row r="3916" spans="1:1" x14ac:dyDescent="0.2">
      <c r="A3916" s="97"/>
    </row>
    <row r="3917" spans="1:1" x14ac:dyDescent="0.2">
      <c r="A3917" s="97"/>
    </row>
    <row r="3918" spans="1:1" x14ac:dyDescent="0.2">
      <c r="A3918" s="97"/>
    </row>
    <row r="3919" spans="1:1" x14ac:dyDescent="0.2">
      <c r="A3919" s="97"/>
    </row>
    <row r="3920" spans="1:1" x14ac:dyDescent="0.2">
      <c r="A3920" s="97"/>
    </row>
    <row r="3921" spans="1:1" x14ac:dyDescent="0.2">
      <c r="A3921" s="97"/>
    </row>
    <row r="3922" spans="1:1" x14ac:dyDescent="0.2">
      <c r="A3922" s="97"/>
    </row>
    <row r="3923" spans="1:1" x14ac:dyDescent="0.2">
      <c r="A3923" s="97"/>
    </row>
    <row r="3924" spans="1:1" x14ac:dyDescent="0.2">
      <c r="A3924" s="97"/>
    </row>
    <row r="3925" spans="1:1" x14ac:dyDescent="0.2">
      <c r="A3925" s="97"/>
    </row>
    <row r="3926" spans="1:1" x14ac:dyDescent="0.2">
      <c r="A3926" s="97"/>
    </row>
    <row r="3927" spans="1:1" x14ac:dyDescent="0.2">
      <c r="A3927" s="97"/>
    </row>
    <row r="3928" spans="1:1" x14ac:dyDescent="0.2">
      <c r="A3928" s="97"/>
    </row>
    <row r="3929" spans="1:1" x14ac:dyDescent="0.2">
      <c r="A3929" s="97"/>
    </row>
    <row r="3930" spans="1:1" x14ac:dyDescent="0.2">
      <c r="A3930" s="97"/>
    </row>
    <row r="3931" spans="1:1" x14ac:dyDescent="0.2">
      <c r="A3931" s="97"/>
    </row>
    <row r="3932" spans="1:1" x14ac:dyDescent="0.2">
      <c r="A3932" s="97"/>
    </row>
    <row r="3933" spans="1:1" x14ac:dyDescent="0.2">
      <c r="A3933" s="97"/>
    </row>
    <row r="3934" spans="1:1" x14ac:dyDescent="0.2">
      <c r="A3934" s="97"/>
    </row>
    <row r="3935" spans="1:1" x14ac:dyDescent="0.2">
      <c r="A3935" s="97"/>
    </row>
    <row r="3936" spans="1:1" x14ac:dyDescent="0.2">
      <c r="A3936" s="97"/>
    </row>
    <row r="3937" spans="1:15" x14ac:dyDescent="0.2">
      <c r="A3937" s="97"/>
    </row>
    <row r="3938" spans="1:15" x14ac:dyDescent="0.2">
      <c r="A3938" s="97"/>
    </row>
    <row r="3939" spans="1:15" x14ac:dyDescent="0.2">
      <c r="A3939" s="97"/>
      <c r="H3939" s="98"/>
      <c r="O3939" s="110"/>
    </row>
    <row r="3940" spans="1:15" x14ac:dyDescent="0.2">
      <c r="A3940" s="97"/>
      <c r="H3940" s="98"/>
      <c r="O3940" s="110"/>
    </row>
    <row r="3941" spans="1:15" x14ac:dyDescent="0.2">
      <c r="A3941" s="97"/>
      <c r="H3941" s="98"/>
      <c r="O3941" s="110"/>
    </row>
    <row r="3942" spans="1:15" x14ac:dyDescent="0.2">
      <c r="A3942" s="97"/>
      <c r="H3942" s="98"/>
    </row>
    <row r="3943" spans="1:15" x14ac:dyDescent="0.2">
      <c r="A3943" s="97"/>
      <c r="H3943" s="98"/>
      <c r="O3943" s="110"/>
    </row>
    <row r="3944" spans="1:15" x14ac:dyDescent="0.2">
      <c r="A3944" s="97"/>
      <c r="H3944" s="98"/>
    </row>
    <row r="3945" spans="1:15" x14ac:dyDescent="0.2">
      <c r="A3945" s="97"/>
      <c r="H3945" s="98"/>
      <c r="O3945" s="110"/>
    </row>
    <row r="3946" spans="1:15" x14ac:dyDescent="0.2">
      <c r="A3946" s="97"/>
      <c r="H3946" s="98"/>
    </row>
    <row r="3947" spans="1:15" x14ac:dyDescent="0.2">
      <c r="A3947" s="97"/>
      <c r="H3947" s="98"/>
    </row>
    <row r="3948" spans="1:15" x14ac:dyDescent="0.2">
      <c r="A3948" s="97"/>
      <c r="H3948" s="98"/>
    </row>
    <row r="3949" spans="1:15" x14ac:dyDescent="0.2">
      <c r="A3949" s="97"/>
      <c r="H3949" s="98"/>
      <c r="O3949" s="110"/>
    </row>
    <row r="3950" spans="1:15" x14ac:dyDescent="0.2">
      <c r="A3950" s="97"/>
      <c r="H3950" s="98"/>
    </row>
    <row r="3951" spans="1:15" x14ac:dyDescent="0.2">
      <c r="A3951" s="97"/>
      <c r="H3951" s="98"/>
      <c r="O3951" s="110"/>
    </row>
    <row r="3952" spans="1:15" x14ac:dyDescent="0.2">
      <c r="A3952" s="97"/>
      <c r="H3952" s="98"/>
    </row>
    <row r="3953" spans="1:15" x14ac:dyDescent="0.2">
      <c r="A3953" s="97"/>
      <c r="H3953" s="98"/>
      <c r="O3953" s="110"/>
    </row>
    <row r="3954" spans="1:15" x14ac:dyDescent="0.2">
      <c r="A3954" s="97"/>
      <c r="H3954" s="98"/>
    </row>
    <row r="3955" spans="1:15" x14ac:dyDescent="0.2">
      <c r="A3955" s="97"/>
      <c r="H3955" s="98"/>
      <c r="O3955" s="110"/>
    </row>
    <row r="3956" spans="1:15" x14ac:dyDescent="0.2">
      <c r="A3956" s="97"/>
      <c r="H3956" s="98"/>
      <c r="O3956" s="110"/>
    </row>
    <row r="3957" spans="1:15" x14ac:dyDescent="0.2">
      <c r="A3957" s="97"/>
      <c r="H3957" s="98"/>
    </row>
    <row r="3958" spans="1:15" x14ac:dyDescent="0.2">
      <c r="A3958" s="97"/>
      <c r="H3958" s="98"/>
    </row>
    <row r="3959" spans="1:15" x14ac:dyDescent="0.2">
      <c r="A3959" s="97"/>
      <c r="H3959" s="98"/>
      <c r="O3959" s="110"/>
    </row>
    <row r="3960" spans="1:15" x14ac:dyDescent="0.2">
      <c r="A3960" s="97"/>
      <c r="H3960" s="98"/>
      <c r="O3960" s="110"/>
    </row>
    <row r="3961" spans="1:15" x14ac:dyDescent="0.2">
      <c r="A3961" s="97"/>
      <c r="H3961" s="98"/>
    </row>
    <row r="3962" spans="1:15" x14ac:dyDescent="0.2">
      <c r="A3962" s="97"/>
      <c r="H3962" s="98"/>
    </row>
    <row r="3963" spans="1:15" x14ac:dyDescent="0.2">
      <c r="A3963" s="97"/>
      <c r="H3963" s="98"/>
    </row>
    <row r="3964" spans="1:15" x14ac:dyDescent="0.2">
      <c r="A3964" s="97"/>
      <c r="H3964" s="98"/>
    </row>
    <row r="3965" spans="1:15" x14ac:dyDescent="0.2">
      <c r="A3965" s="97"/>
      <c r="H3965" s="98"/>
      <c r="O3965" s="110"/>
    </row>
    <row r="3966" spans="1:15" x14ac:dyDescent="0.2">
      <c r="A3966" s="97"/>
      <c r="H3966" s="98"/>
      <c r="O3966" s="110"/>
    </row>
    <row r="3967" spans="1:15" x14ac:dyDescent="0.2">
      <c r="A3967" s="97"/>
      <c r="H3967" s="98"/>
    </row>
    <row r="3968" spans="1:15" x14ac:dyDescent="0.2">
      <c r="A3968" s="97"/>
      <c r="H3968" s="98"/>
    </row>
    <row r="3969" spans="1:15" x14ac:dyDescent="0.2">
      <c r="A3969" s="97"/>
      <c r="H3969" s="98"/>
      <c r="O3969" s="110"/>
    </row>
    <row r="3970" spans="1:15" x14ac:dyDescent="0.2">
      <c r="A3970" s="97"/>
      <c r="H3970" s="98"/>
    </row>
    <row r="3971" spans="1:15" x14ac:dyDescent="0.2">
      <c r="A3971" s="97"/>
      <c r="H3971" s="98"/>
      <c r="O3971" s="110"/>
    </row>
    <row r="3972" spans="1:15" x14ac:dyDescent="0.2">
      <c r="A3972" s="97"/>
      <c r="H3972" s="98"/>
    </row>
    <row r="3973" spans="1:15" x14ac:dyDescent="0.2">
      <c r="A3973" s="97"/>
      <c r="H3973" s="98"/>
    </row>
    <row r="3974" spans="1:15" x14ac:dyDescent="0.2">
      <c r="A3974" s="97"/>
      <c r="H3974" s="98"/>
    </row>
    <row r="3975" spans="1:15" x14ac:dyDescent="0.2">
      <c r="A3975" s="97"/>
      <c r="H3975" s="98"/>
    </row>
    <row r="3976" spans="1:15" x14ac:dyDescent="0.2">
      <c r="A3976" s="97"/>
      <c r="H3976" s="98"/>
    </row>
    <row r="3977" spans="1:15" x14ac:dyDescent="0.2">
      <c r="A3977" s="97"/>
      <c r="H3977" s="98"/>
    </row>
    <row r="3978" spans="1:15" x14ac:dyDescent="0.2">
      <c r="A3978" s="97"/>
      <c r="H3978" s="98"/>
    </row>
    <row r="3979" spans="1:15" x14ac:dyDescent="0.2">
      <c r="A3979" s="97"/>
      <c r="H3979" s="98"/>
    </row>
    <row r="3980" spans="1:15" x14ac:dyDescent="0.2">
      <c r="A3980" s="97"/>
      <c r="H3980" s="98"/>
    </row>
    <row r="3981" spans="1:15" x14ac:dyDescent="0.2">
      <c r="A3981" s="97"/>
      <c r="H3981" s="98"/>
      <c r="O3981" s="110"/>
    </row>
    <row r="3982" spans="1:15" x14ac:dyDescent="0.2">
      <c r="A3982" s="97"/>
      <c r="H3982" s="98"/>
    </row>
    <row r="3983" spans="1:15" x14ac:dyDescent="0.2">
      <c r="A3983" s="97"/>
      <c r="H3983" s="98"/>
    </row>
    <row r="3984" spans="1:15" x14ac:dyDescent="0.2">
      <c r="A3984" s="97"/>
      <c r="H3984" s="98"/>
      <c r="O3984" s="110"/>
    </row>
    <row r="3985" spans="1:15" x14ac:dyDescent="0.2">
      <c r="A3985" s="97"/>
      <c r="H3985" s="98"/>
      <c r="O3985" s="110"/>
    </row>
    <row r="3986" spans="1:15" x14ac:dyDescent="0.2">
      <c r="A3986" s="97"/>
      <c r="H3986" s="98"/>
      <c r="O3986" s="110"/>
    </row>
    <row r="3987" spans="1:15" x14ac:dyDescent="0.2">
      <c r="A3987" s="97"/>
      <c r="H3987" s="98"/>
    </row>
    <row r="3988" spans="1:15" x14ac:dyDescent="0.2">
      <c r="A3988" s="97"/>
      <c r="H3988" s="98"/>
    </row>
    <row r="3989" spans="1:15" x14ac:dyDescent="0.2">
      <c r="A3989" s="97"/>
      <c r="H3989" s="98"/>
      <c r="O3989" s="110"/>
    </row>
    <row r="3990" spans="1:15" x14ac:dyDescent="0.2">
      <c r="A3990" s="97"/>
      <c r="H3990" s="98"/>
      <c r="O3990" s="110"/>
    </row>
    <row r="3991" spans="1:15" x14ac:dyDescent="0.2">
      <c r="A3991" s="97"/>
      <c r="H3991" s="98"/>
    </row>
    <row r="3992" spans="1:15" x14ac:dyDescent="0.2">
      <c r="A3992" s="97"/>
      <c r="H3992" s="98"/>
      <c r="O3992" s="110"/>
    </row>
    <row r="3993" spans="1:15" x14ac:dyDescent="0.2">
      <c r="A3993" s="97"/>
      <c r="H3993" s="98"/>
    </row>
    <row r="3994" spans="1:15" x14ac:dyDescent="0.2">
      <c r="A3994" s="97"/>
      <c r="H3994" s="98"/>
      <c r="O3994" s="110"/>
    </row>
    <row r="3995" spans="1:15" x14ac:dyDescent="0.2">
      <c r="A3995" s="97"/>
      <c r="H3995" s="98"/>
    </row>
    <row r="3996" spans="1:15" x14ac:dyDescent="0.2">
      <c r="A3996" s="97"/>
      <c r="H3996" s="98"/>
    </row>
    <row r="3997" spans="1:15" x14ac:dyDescent="0.2">
      <c r="A3997" s="97"/>
      <c r="H3997" s="98"/>
      <c r="O3997" s="110"/>
    </row>
    <row r="3998" spans="1:15" x14ac:dyDescent="0.2">
      <c r="A3998" s="97"/>
      <c r="H3998" s="98"/>
      <c r="O3998" s="110"/>
    </row>
    <row r="3999" spans="1:15" x14ac:dyDescent="0.2">
      <c r="A3999" s="97"/>
      <c r="H3999" s="98"/>
    </row>
    <row r="4000" spans="1:15" x14ac:dyDescent="0.2">
      <c r="A4000" s="97"/>
      <c r="H4000" s="98"/>
    </row>
    <row r="4001" spans="1:15" x14ac:dyDescent="0.2">
      <c r="A4001" s="97"/>
      <c r="H4001" s="98"/>
      <c r="O4001" s="110"/>
    </row>
    <row r="4002" spans="1:15" x14ac:dyDescent="0.2">
      <c r="A4002" s="97"/>
      <c r="H4002" s="98"/>
    </row>
    <row r="4003" spans="1:15" x14ac:dyDescent="0.2">
      <c r="A4003" s="97"/>
      <c r="H4003" s="98"/>
    </row>
    <row r="4004" spans="1:15" x14ac:dyDescent="0.2">
      <c r="A4004" s="97"/>
      <c r="H4004" s="98"/>
      <c r="O4004" s="110"/>
    </row>
    <row r="4005" spans="1:15" x14ac:dyDescent="0.2">
      <c r="A4005" s="97"/>
      <c r="H4005" s="98"/>
    </row>
    <row r="4006" spans="1:15" x14ac:dyDescent="0.2">
      <c r="A4006" s="97"/>
      <c r="H4006" s="98"/>
      <c r="O4006" s="110"/>
    </row>
    <row r="4007" spans="1:15" x14ac:dyDescent="0.2">
      <c r="A4007" s="97"/>
      <c r="H4007" s="98"/>
    </row>
    <row r="4008" spans="1:15" x14ac:dyDescent="0.2">
      <c r="A4008" s="97"/>
      <c r="H4008" s="98"/>
    </row>
    <row r="4009" spans="1:15" x14ac:dyDescent="0.2">
      <c r="A4009" s="97"/>
      <c r="H4009" s="98"/>
    </row>
    <row r="4010" spans="1:15" x14ac:dyDescent="0.2">
      <c r="A4010" s="97"/>
      <c r="H4010" s="98"/>
    </row>
    <row r="4011" spans="1:15" x14ac:dyDescent="0.2">
      <c r="A4011" s="97"/>
      <c r="H4011" s="98"/>
    </row>
    <row r="4012" spans="1:15" x14ac:dyDescent="0.2">
      <c r="A4012" s="97"/>
      <c r="H4012" s="98"/>
      <c r="O4012" s="110"/>
    </row>
    <row r="4013" spans="1:15" x14ac:dyDescent="0.2">
      <c r="A4013" s="97"/>
      <c r="H4013" s="98"/>
    </row>
    <row r="4014" spans="1:15" x14ac:dyDescent="0.2">
      <c r="A4014" s="97"/>
      <c r="H4014" s="98"/>
    </row>
    <row r="4015" spans="1:15" x14ac:dyDescent="0.2">
      <c r="A4015" s="97"/>
    </row>
    <row r="4016" spans="1:15" x14ac:dyDescent="0.2">
      <c r="A4016" s="97"/>
    </row>
    <row r="4017" spans="1:15" x14ac:dyDescent="0.2">
      <c r="A4017" s="97"/>
    </row>
    <row r="4018" spans="1:15" x14ac:dyDescent="0.2">
      <c r="A4018" s="97"/>
    </row>
    <row r="4019" spans="1:15" x14ac:dyDescent="0.2">
      <c r="A4019" s="97"/>
    </row>
    <row r="4020" spans="1:15" x14ac:dyDescent="0.2">
      <c r="A4020" s="97"/>
    </row>
    <row r="4021" spans="1:15" x14ac:dyDescent="0.2">
      <c r="A4021" s="97"/>
    </row>
    <row r="4022" spans="1:15" x14ac:dyDescent="0.2">
      <c r="A4022" s="97"/>
      <c r="H4022" s="98"/>
      <c r="O4022" s="110"/>
    </row>
    <row r="4023" spans="1:15" x14ac:dyDescent="0.2">
      <c r="A4023" s="97"/>
      <c r="H4023" s="98"/>
    </row>
    <row r="4024" spans="1:15" x14ac:dyDescent="0.2">
      <c r="A4024" s="97"/>
      <c r="H4024" s="98"/>
    </row>
    <row r="4025" spans="1:15" x14ac:dyDescent="0.2">
      <c r="A4025" s="97"/>
      <c r="H4025" s="98"/>
      <c r="O4025" s="110"/>
    </row>
    <row r="4026" spans="1:15" x14ac:dyDescent="0.2">
      <c r="A4026" s="97"/>
      <c r="H4026" s="98"/>
    </row>
    <row r="4027" spans="1:15" x14ac:dyDescent="0.2">
      <c r="A4027" s="97"/>
      <c r="H4027" s="98"/>
    </row>
    <row r="4028" spans="1:15" x14ac:dyDescent="0.2">
      <c r="A4028" s="97"/>
      <c r="H4028" s="98"/>
      <c r="O4028" s="110"/>
    </row>
    <row r="4029" spans="1:15" x14ac:dyDescent="0.2">
      <c r="A4029" s="97"/>
      <c r="H4029" s="98"/>
    </row>
    <row r="4030" spans="1:15" x14ac:dyDescent="0.2">
      <c r="A4030" s="97"/>
      <c r="H4030" s="98"/>
    </row>
    <row r="4031" spans="1:15" x14ac:dyDescent="0.2">
      <c r="A4031" s="97"/>
      <c r="H4031" s="98"/>
    </row>
    <row r="4032" spans="1:15" x14ac:dyDescent="0.2">
      <c r="A4032" s="97"/>
      <c r="H4032" s="98"/>
      <c r="O4032" s="110"/>
    </row>
    <row r="4033" spans="1:15" x14ac:dyDescent="0.2">
      <c r="A4033" s="97"/>
      <c r="H4033" s="98"/>
    </row>
    <row r="4034" spans="1:15" x14ac:dyDescent="0.2">
      <c r="A4034" s="97"/>
      <c r="H4034" s="98"/>
    </row>
    <row r="4035" spans="1:15" x14ac:dyDescent="0.2">
      <c r="A4035" s="97"/>
      <c r="H4035" s="98"/>
    </row>
    <row r="4036" spans="1:15" x14ac:dyDescent="0.2">
      <c r="A4036" s="97"/>
      <c r="H4036" s="98"/>
      <c r="O4036" s="110"/>
    </row>
    <row r="4037" spans="1:15" x14ac:dyDescent="0.2">
      <c r="A4037" s="97"/>
      <c r="H4037" s="98"/>
    </row>
    <row r="4038" spans="1:15" x14ac:dyDescent="0.2">
      <c r="A4038" s="97"/>
      <c r="H4038" s="98"/>
    </row>
    <row r="4039" spans="1:15" x14ac:dyDescent="0.2">
      <c r="A4039" s="97"/>
      <c r="H4039" s="98"/>
    </row>
    <row r="4040" spans="1:15" x14ac:dyDescent="0.2">
      <c r="A4040" s="97"/>
      <c r="H4040" s="98"/>
    </row>
    <row r="4041" spans="1:15" x14ac:dyDescent="0.2">
      <c r="A4041" s="97"/>
      <c r="H4041" s="98"/>
    </row>
    <row r="4042" spans="1:15" x14ac:dyDescent="0.2">
      <c r="A4042" s="97"/>
      <c r="H4042" s="98"/>
      <c r="O4042" s="110"/>
    </row>
    <row r="4043" spans="1:15" x14ac:dyDescent="0.2">
      <c r="A4043" s="97"/>
      <c r="H4043" s="98"/>
    </row>
    <row r="4044" spans="1:15" x14ac:dyDescent="0.2">
      <c r="A4044" s="97"/>
      <c r="H4044" s="98"/>
      <c r="O4044" s="110"/>
    </row>
    <row r="4045" spans="1:15" x14ac:dyDescent="0.2">
      <c r="A4045" s="97"/>
      <c r="H4045" s="98"/>
      <c r="O4045" s="110"/>
    </row>
    <row r="4046" spans="1:15" x14ac:dyDescent="0.2">
      <c r="A4046" s="97"/>
      <c r="H4046" s="98"/>
      <c r="O4046" s="110"/>
    </row>
    <row r="4047" spans="1:15" x14ac:dyDescent="0.2">
      <c r="A4047" s="97"/>
      <c r="H4047" s="98"/>
    </row>
    <row r="4048" spans="1:15" x14ac:dyDescent="0.2">
      <c r="A4048" s="97"/>
      <c r="H4048" s="98"/>
    </row>
    <row r="4049" spans="1:15" x14ac:dyDescent="0.2">
      <c r="A4049" s="97"/>
      <c r="H4049" s="98"/>
      <c r="O4049" s="110"/>
    </row>
    <row r="4050" spans="1:15" x14ac:dyDescent="0.2">
      <c r="A4050" s="97"/>
      <c r="H4050" s="98"/>
    </row>
    <row r="4051" spans="1:15" x14ac:dyDescent="0.2">
      <c r="A4051" s="97"/>
      <c r="H4051" s="98"/>
    </row>
    <row r="4052" spans="1:15" x14ac:dyDescent="0.2">
      <c r="A4052" s="97"/>
      <c r="H4052" s="98"/>
    </row>
    <row r="4053" spans="1:15" x14ac:dyDescent="0.2">
      <c r="A4053" s="97"/>
      <c r="H4053" s="98"/>
      <c r="O4053" s="110"/>
    </row>
    <row r="4054" spans="1:15" x14ac:dyDescent="0.2">
      <c r="A4054" s="97"/>
      <c r="H4054" s="98"/>
    </row>
    <row r="4055" spans="1:15" x14ac:dyDescent="0.2">
      <c r="A4055" s="97"/>
      <c r="H4055" s="98"/>
    </row>
    <row r="4056" spans="1:15" x14ac:dyDescent="0.2">
      <c r="A4056" s="97"/>
      <c r="H4056" s="98"/>
      <c r="O4056" s="110"/>
    </row>
    <row r="4057" spans="1:15" x14ac:dyDescent="0.2">
      <c r="A4057" s="97"/>
      <c r="H4057" s="98"/>
    </row>
    <row r="4058" spans="1:15" x14ac:dyDescent="0.2">
      <c r="A4058" s="97"/>
      <c r="H4058" s="98"/>
    </row>
    <row r="4059" spans="1:15" x14ac:dyDescent="0.2">
      <c r="A4059" s="97"/>
      <c r="H4059" s="98"/>
    </row>
    <row r="4060" spans="1:15" x14ac:dyDescent="0.2">
      <c r="A4060" s="97"/>
      <c r="H4060" s="98"/>
      <c r="O4060" s="110"/>
    </row>
    <row r="4061" spans="1:15" x14ac:dyDescent="0.2">
      <c r="A4061" s="97"/>
      <c r="H4061" s="98"/>
    </row>
    <row r="4062" spans="1:15" x14ac:dyDescent="0.2">
      <c r="A4062" s="97"/>
      <c r="H4062" s="98"/>
      <c r="O4062" s="110"/>
    </row>
    <row r="4063" spans="1:15" x14ac:dyDescent="0.2">
      <c r="A4063" s="97"/>
      <c r="H4063" s="98"/>
    </row>
    <row r="4064" spans="1:15" x14ac:dyDescent="0.2">
      <c r="A4064" s="97"/>
      <c r="H4064" s="98"/>
      <c r="O4064" s="110"/>
    </row>
    <row r="4065" spans="1:15" x14ac:dyDescent="0.2">
      <c r="A4065" s="97"/>
      <c r="H4065" s="98"/>
    </row>
    <row r="4066" spans="1:15" x14ac:dyDescent="0.2">
      <c r="A4066" s="97"/>
      <c r="H4066" s="98"/>
      <c r="O4066" s="110"/>
    </row>
    <row r="4067" spans="1:15" x14ac:dyDescent="0.2">
      <c r="A4067" s="97"/>
      <c r="H4067" s="98"/>
      <c r="O4067" s="110"/>
    </row>
    <row r="4068" spans="1:15" x14ac:dyDescent="0.2">
      <c r="A4068" s="97"/>
      <c r="H4068" s="98"/>
    </row>
    <row r="4069" spans="1:15" x14ac:dyDescent="0.2">
      <c r="A4069" s="97"/>
      <c r="H4069" s="98"/>
      <c r="O4069" s="110"/>
    </row>
    <row r="4070" spans="1:15" x14ac:dyDescent="0.2">
      <c r="A4070" s="97"/>
      <c r="H4070" s="98"/>
      <c r="O4070" s="110"/>
    </row>
    <row r="4071" spans="1:15" x14ac:dyDescent="0.2">
      <c r="A4071" s="97"/>
      <c r="H4071" s="98"/>
    </row>
    <row r="4072" spans="1:15" x14ac:dyDescent="0.2">
      <c r="A4072" s="97"/>
      <c r="H4072" s="98"/>
    </row>
    <row r="4073" spans="1:15" x14ac:dyDescent="0.2">
      <c r="A4073" s="97"/>
      <c r="H4073" s="98"/>
    </row>
    <row r="4074" spans="1:15" x14ac:dyDescent="0.2">
      <c r="A4074" s="97"/>
      <c r="H4074" s="98"/>
      <c r="O4074" s="110"/>
    </row>
    <row r="4075" spans="1:15" x14ac:dyDescent="0.2">
      <c r="A4075" s="97"/>
      <c r="H4075" s="98"/>
    </row>
    <row r="4076" spans="1:15" x14ac:dyDescent="0.2">
      <c r="A4076" s="97"/>
      <c r="H4076" s="98"/>
      <c r="O4076" s="110"/>
    </row>
    <row r="4077" spans="1:15" x14ac:dyDescent="0.2">
      <c r="A4077" s="97"/>
      <c r="H4077" s="98"/>
      <c r="O4077" s="110"/>
    </row>
    <row r="4078" spans="1:15" x14ac:dyDescent="0.2">
      <c r="A4078" s="97"/>
      <c r="H4078" s="98"/>
    </row>
    <row r="4079" spans="1:15" x14ac:dyDescent="0.2">
      <c r="A4079" s="97"/>
      <c r="H4079" s="98"/>
    </row>
    <row r="4080" spans="1:15" x14ac:dyDescent="0.2">
      <c r="A4080" s="97"/>
      <c r="H4080" s="98"/>
      <c r="O4080" s="110"/>
    </row>
    <row r="4081" spans="1:15" x14ac:dyDescent="0.2">
      <c r="A4081" s="97"/>
      <c r="H4081" s="98"/>
    </row>
    <row r="4082" spans="1:15" x14ac:dyDescent="0.2">
      <c r="A4082" s="97"/>
      <c r="H4082" s="98"/>
    </row>
    <row r="4083" spans="1:15" x14ac:dyDescent="0.2">
      <c r="A4083" s="97"/>
      <c r="H4083" s="98"/>
    </row>
    <row r="4084" spans="1:15" x14ac:dyDescent="0.2">
      <c r="A4084" s="97"/>
      <c r="H4084" s="98"/>
      <c r="O4084" s="110"/>
    </row>
    <row r="4085" spans="1:15" x14ac:dyDescent="0.2">
      <c r="A4085" s="97"/>
      <c r="H4085" s="98"/>
    </row>
    <row r="4086" spans="1:15" x14ac:dyDescent="0.2">
      <c r="A4086" s="97"/>
      <c r="H4086" s="98"/>
      <c r="O4086" s="110"/>
    </row>
    <row r="4087" spans="1:15" x14ac:dyDescent="0.2">
      <c r="A4087" s="97"/>
      <c r="H4087" s="98"/>
    </row>
    <row r="4088" spans="1:15" x14ac:dyDescent="0.2">
      <c r="A4088" s="97"/>
      <c r="H4088" s="98"/>
    </row>
    <row r="4089" spans="1:15" x14ac:dyDescent="0.2">
      <c r="A4089" s="97"/>
      <c r="H4089" s="98"/>
    </row>
    <row r="4090" spans="1:15" x14ac:dyDescent="0.2">
      <c r="A4090" s="97"/>
      <c r="H4090" s="98"/>
    </row>
    <row r="4091" spans="1:15" x14ac:dyDescent="0.2">
      <c r="A4091" s="97"/>
      <c r="H4091" s="98"/>
      <c r="O4091" s="110"/>
    </row>
    <row r="4092" spans="1:15" x14ac:dyDescent="0.2">
      <c r="A4092" s="97"/>
      <c r="H4092" s="98"/>
    </row>
    <row r="4093" spans="1:15" x14ac:dyDescent="0.2">
      <c r="A4093" s="97"/>
      <c r="H4093" s="98"/>
      <c r="O4093" s="110"/>
    </row>
    <row r="4094" spans="1:15" x14ac:dyDescent="0.2">
      <c r="A4094" s="97"/>
      <c r="H4094" s="98"/>
      <c r="O4094" s="110"/>
    </row>
    <row r="4095" spans="1:15" x14ac:dyDescent="0.2">
      <c r="A4095" s="97"/>
      <c r="H4095" s="98"/>
      <c r="O4095" s="110"/>
    </row>
    <row r="4096" spans="1:15" x14ac:dyDescent="0.2">
      <c r="A4096" s="97"/>
      <c r="H4096" s="98"/>
    </row>
    <row r="4097" spans="1:15" x14ac:dyDescent="0.2">
      <c r="A4097" s="97"/>
      <c r="H4097" s="98"/>
    </row>
    <row r="4098" spans="1:15" x14ac:dyDescent="0.2">
      <c r="A4098" s="97"/>
      <c r="H4098" s="98"/>
    </row>
    <row r="4099" spans="1:15" x14ac:dyDescent="0.2">
      <c r="A4099" s="97"/>
      <c r="H4099" s="98"/>
      <c r="O4099" s="110"/>
    </row>
    <row r="4100" spans="1:15" x14ac:dyDescent="0.2">
      <c r="A4100" s="97"/>
      <c r="H4100" s="98"/>
      <c r="O4100" s="110"/>
    </row>
    <row r="4101" spans="1:15" x14ac:dyDescent="0.2">
      <c r="A4101" s="97"/>
      <c r="H4101" s="98"/>
    </row>
    <row r="4102" spans="1:15" x14ac:dyDescent="0.2">
      <c r="A4102" s="97"/>
      <c r="H4102" s="98"/>
    </row>
    <row r="4103" spans="1:15" x14ac:dyDescent="0.2">
      <c r="A4103" s="97"/>
      <c r="H4103" s="98"/>
    </row>
    <row r="4104" spans="1:15" x14ac:dyDescent="0.2">
      <c r="A4104" s="97"/>
      <c r="H4104" s="98"/>
    </row>
    <row r="4105" spans="1:15" x14ac:dyDescent="0.2">
      <c r="A4105" s="97"/>
      <c r="H4105" s="98"/>
    </row>
    <row r="4106" spans="1:15" x14ac:dyDescent="0.2">
      <c r="A4106" s="97"/>
      <c r="H4106" s="98"/>
      <c r="O4106" s="110"/>
    </row>
    <row r="4107" spans="1:15" x14ac:dyDescent="0.2">
      <c r="A4107" s="97"/>
      <c r="H4107" s="98"/>
      <c r="O4107" s="110"/>
    </row>
    <row r="4108" spans="1:15" x14ac:dyDescent="0.2">
      <c r="A4108" s="97"/>
      <c r="H4108" s="98"/>
      <c r="O4108" s="110"/>
    </row>
    <row r="4109" spans="1:15" x14ac:dyDescent="0.2">
      <c r="A4109" s="97"/>
      <c r="H4109" s="98"/>
      <c r="O4109" s="110"/>
    </row>
    <row r="4110" spans="1:15" x14ac:dyDescent="0.2">
      <c r="A4110" s="97"/>
      <c r="H4110" s="98"/>
      <c r="O4110" s="110"/>
    </row>
    <row r="4111" spans="1:15" x14ac:dyDescent="0.2">
      <c r="A4111" s="97"/>
      <c r="H4111" s="98"/>
    </row>
    <row r="4112" spans="1:15" x14ac:dyDescent="0.2">
      <c r="A4112" s="97"/>
      <c r="H4112" s="98"/>
    </row>
    <row r="4113" spans="1:15" x14ac:dyDescent="0.2">
      <c r="A4113" s="97"/>
      <c r="H4113" s="98"/>
    </row>
    <row r="4114" spans="1:15" x14ac:dyDescent="0.2">
      <c r="A4114" s="97"/>
      <c r="H4114" s="98"/>
    </row>
    <row r="4115" spans="1:15" x14ac:dyDescent="0.2">
      <c r="A4115" s="97"/>
      <c r="H4115" s="98"/>
    </row>
    <row r="4116" spans="1:15" x14ac:dyDescent="0.2">
      <c r="A4116" s="97"/>
      <c r="H4116" s="98"/>
    </row>
    <row r="4117" spans="1:15" x14ac:dyDescent="0.2">
      <c r="A4117" s="97"/>
      <c r="H4117" s="98"/>
      <c r="O4117" s="110"/>
    </row>
    <row r="4118" spans="1:15" x14ac:dyDescent="0.2">
      <c r="A4118" s="97"/>
      <c r="H4118" s="98"/>
    </row>
    <row r="4119" spans="1:15" x14ac:dyDescent="0.2">
      <c r="A4119" s="97"/>
      <c r="H4119" s="98"/>
    </row>
    <row r="4120" spans="1:15" x14ac:dyDescent="0.2">
      <c r="A4120" s="97"/>
      <c r="H4120" s="98"/>
    </row>
    <row r="4121" spans="1:15" x14ac:dyDescent="0.2">
      <c r="A4121" s="97"/>
      <c r="H4121" s="98"/>
    </row>
    <row r="4122" spans="1:15" x14ac:dyDescent="0.2">
      <c r="A4122" s="97"/>
      <c r="H4122" s="98"/>
      <c r="O4122" s="110"/>
    </row>
    <row r="4123" spans="1:15" x14ac:dyDescent="0.2">
      <c r="A4123" s="97"/>
      <c r="H4123" s="98"/>
    </row>
    <row r="4124" spans="1:15" x14ac:dyDescent="0.2">
      <c r="A4124" s="97"/>
      <c r="H4124" s="98"/>
    </row>
    <row r="4125" spans="1:15" x14ac:dyDescent="0.2">
      <c r="A4125" s="97"/>
      <c r="H4125" s="98"/>
    </row>
    <row r="4126" spans="1:15" x14ac:dyDescent="0.2">
      <c r="A4126" s="97"/>
      <c r="H4126" s="98"/>
    </row>
    <row r="4127" spans="1:15" x14ac:dyDescent="0.2">
      <c r="A4127" s="97"/>
      <c r="H4127" s="98"/>
    </row>
    <row r="4128" spans="1:15" x14ac:dyDescent="0.2">
      <c r="A4128" s="97"/>
      <c r="H4128" s="98"/>
      <c r="O4128" s="110"/>
    </row>
    <row r="4129" spans="1:15" x14ac:dyDescent="0.2">
      <c r="A4129" s="97"/>
      <c r="H4129" s="98"/>
    </row>
    <row r="4130" spans="1:15" x14ac:dyDescent="0.2">
      <c r="A4130" s="97"/>
      <c r="H4130" s="98"/>
    </row>
    <row r="4131" spans="1:15" x14ac:dyDescent="0.2">
      <c r="A4131" s="97"/>
      <c r="H4131" s="98"/>
    </row>
    <row r="4132" spans="1:15" x14ac:dyDescent="0.2">
      <c r="A4132" s="97"/>
      <c r="H4132" s="98"/>
    </row>
    <row r="4133" spans="1:15" x14ac:dyDescent="0.2">
      <c r="A4133" s="97"/>
      <c r="H4133" s="98"/>
      <c r="O4133" s="110"/>
    </row>
    <row r="4134" spans="1:15" x14ac:dyDescent="0.2">
      <c r="A4134" s="97"/>
      <c r="H4134" s="98"/>
    </row>
    <row r="4135" spans="1:15" x14ac:dyDescent="0.2">
      <c r="A4135" s="97"/>
      <c r="H4135" s="98"/>
    </row>
    <row r="4136" spans="1:15" x14ac:dyDescent="0.2">
      <c r="A4136" s="97"/>
      <c r="H4136" s="98"/>
    </row>
    <row r="4137" spans="1:15" x14ac:dyDescent="0.2">
      <c r="A4137" s="97"/>
      <c r="H4137" s="98"/>
      <c r="O4137" s="110"/>
    </row>
    <row r="4138" spans="1:15" x14ac:dyDescent="0.2">
      <c r="A4138" s="97"/>
      <c r="H4138" s="98"/>
    </row>
    <row r="4139" spans="1:15" x14ac:dyDescent="0.2">
      <c r="A4139" s="97"/>
      <c r="H4139" s="98"/>
      <c r="O4139" s="110"/>
    </row>
    <row r="4140" spans="1:15" x14ac:dyDescent="0.2">
      <c r="A4140" s="97"/>
      <c r="H4140" s="98"/>
      <c r="O4140" s="110"/>
    </row>
    <row r="4141" spans="1:15" x14ac:dyDescent="0.2">
      <c r="A4141" s="97"/>
      <c r="H4141" s="98"/>
    </row>
    <row r="4142" spans="1:15" x14ac:dyDescent="0.2">
      <c r="A4142" s="97"/>
      <c r="H4142" s="98"/>
      <c r="O4142" s="110"/>
    </row>
    <row r="4143" spans="1:15" x14ac:dyDescent="0.2">
      <c r="A4143" s="97"/>
      <c r="H4143" s="98"/>
    </row>
    <row r="4144" spans="1:15" x14ac:dyDescent="0.2">
      <c r="A4144" s="97"/>
      <c r="H4144" s="98"/>
      <c r="O4144" s="110"/>
    </row>
    <row r="4145" spans="1:15" x14ac:dyDescent="0.2">
      <c r="A4145" s="97"/>
      <c r="H4145" s="98"/>
    </row>
    <row r="4146" spans="1:15" x14ac:dyDescent="0.2">
      <c r="A4146" s="97"/>
      <c r="H4146" s="98"/>
      <c r="O4146" s="110"/>
    </row>
    <row r="4147" spans="1:15" x14ac:dyDescent="0.2">
      <c r="A4147" s="97"/>
      <c r="H4147" s="98"/>
    </row>
    <row r="4148" spans="1:15" x14ac:dyDescent="0.2">
      <c r="A4148" s="97"/>
      <c r="H4148" s="98"/>
    </row>
    <row r="4149" spans="1:15" x14ac:dyDescent="0.2">
      <c r="A4149" s="97"/>
      <c r="H4149" s="98"/>
      <c r="O4149" s="110"/>
    </row>
    <row r="4150" spans="1:15" x14ac:dyDescent="0.2">
      <c r="A4150" s="97"/>
      <c r="H4150" s="98"/>
      <c r="O4150" s="110"/>
    </row>
    <row r="4151" spans="1:15" x14ac:dyDescent="0.2">
      <c r="A4151" s="97"/>
      <c r="H4151" s="98"/>
    </row>
    <row r="4152" spans="1:15" x14ac:dyDescent="0.2">
      <c r="A4152" s="97"/>
      <c r="H4152" s="98"/>
      <c r="O4152" s="110"/>
    </row>
    <row r="4153" spans="1:15" x14ac:dyDescent="0.2">
      <c r="A4153" s="97"/>
      <c r="H4153" s="98"/>
    </row>
    <row r="4154" spans="1:15" x14ac:dyDescent="0.2">
      <c r="A4154" s="97"/>
      <c r="H4154" s="98"/>
      <c r="O4154" s="110"/>
    </row>
    <row r="4155" spans="1:15" x14ac:dyDescent="0.2">
      <c r="A4155" s="97"/>
      <c r="H4155" s="98"/>
    </row>
    <row r="4156" spans="1:15" x14ac:dyDescent="0.2">
      <c r="A4156" s="97"/>
      <c r="H4156" s="98"/>
    </row>
    <row r="4157" spans="1:15" x14ac:dyDescent="0.2">
      <c r="A4157" s="97"/>
      <c r="H4157" s="98"/>
    </row>
    <row r="4158" spans="1:15" x14ac:dyDescent="0.2">
      <c r="A4158" s="97"/>
      <c r="H4158" s="98"/>
      <c r="O4158" s="110"/>
    </row>
    <row r="4159" spans="1:15" x14ac:dyDescent="0.2">
      <c r="A4159" s="97"/>
      <c r="H4159" s="98"/>
    </row>
    <row r="4160" spans="1:15" x14ac:dyDescent="0.2">
      <c r="A4160" s="97"/>
      <c r="H4160" s="98"/>
    </row>
    <row r="4161" spans="1:15" x14ac:dyDescent="0.2">
      <c r="A4161" s="97"/>
      <c r="H4161" s="98"/>
    </row>
    <row r="4162" spans="1:15" x14ac:dyDescent="0.2">
      <c r="A4162" s="97"/>
      <c r="H4162" s="98"/>
    </row>
    <row r="4163" spans="1:15" x14ac:dyDescent="0.2">
      <c r="A4163" s="97"/>
      <c r="H4163" s="98"/>
    </row>
    <row r="4164" spans="1:15" x14ac:dyDescent="0.2">
      <c r="A4164" s="97"/>
      <c r="H4164" s="98"/>
      <c r="O4164" s="110"/>
    </row>
    <row r="4165" spans="1:15" x14ac:dyDescent="0.2">
      <c r="A4165" s="97"/>
      <c r="H4165" s="98"/>
    </row>
    <row r="4166" spans="1:15" x14ac:dyDescent="0.2">
      <c r="A4166" s="97"/>
      <c r="H4166" s="98"/>
    </row>
    <row r="4167" spans="1:15" x14ac:dyDescent="0.2">
      <c r="A4167" s="97"/>
      <c r="H4167" s="98"/>
      <c r="O4167" s="110"/>
    </row>
    <row r="4168" spans="1:15" x14ac:dyDescent="0.2">
      <c r="A4168" s="97"/>
      <c r="H4168" s="98"/>
    </row>
    <row r="4169" spans="1:15" x14ac:dyDescent="0.2">
      <c r="A4169" s="97"/>
      <c r="H4169" s="98"/>
      <c r="O4169" s="110"/>
    </row>
    <row r="4170" spans="1:15" x14ac:dyDescent="0.2">
      <c r="A4170" s="97"/>
      <c r="H4170" s="98"/>
      <c r="O4170" s="110"/>
    </row>
    <row r="4171" spans="1:15" x14ac:dyDescent="0.2">
      <c r="A4171" s="97"/>
      <c r="H4171" s="98"/>
      <c r="O4171" s="110"/>
    </row>
    <row r="4172" spans="1:15" x14ac:dyDescent="0.2">
      <c r="A4172" s="97"/>
      <c r="H4172" s="98"/>
      <c r="O4172" s="110"/>
    </row>
    <row r="4173" spans="1:15" x14ac:dyDescent="0.2">
      <c r="A4173" s="97"/>
      <c r="H4173" s="98"/>
      <c r="O4173" s="110"/>
    </row>
    <row r="4174" spans="1:15" x14ac:dyDescent="0.2">
      <c r="A4174" s="97"/>
      <c r="H4174" s="98"/>
    </row>
    <row r="4175" spans="1:15" x14ac:dyDescent="0.2">
      <c r="A4175" s="97"/>
      <c r="H4175" s="98"/>
    </row>
    <row r="4176" spans="1:15" x14ac:dyDescent="0.2">
      <c r="A4176" s="97"/>
      <c r="H4176" s="98"/>
    </row>
    <row r="4177" spans="1:8" x14ac:dyDescent="0.2">
      <c r="A4177" s="97"/>
      <c r="H4177" s="98"/>
    </row>
    <row r="4178" spans="1:8" x14ac:dyDescent="0.2">
      <c r="A4178" s="97"/>
      <c r="H4178" s="98"/>
    </row>
    <row r="4179" spans="1:8" x14ac:dyDescent="0.2">
      <c r="A4179" s="97"/>
      <c r="H4179" s="98"/>
    </row>
    <row r="4180" spans="1:8" x14ac:dyDescent="0.2">
      <c r="A4180" s="97"/>
      <c r="H4180" s="98"/>
    </row>
    <row r="4181" spans="1:8" x14ac:dyDescent="0.2">
      <c r="A4181" s="97"/>
      <c r="H4181" s="98"/>
    </row>
    <row r="4182" spans="1:8" x14ac:dyDescent="0.2">
      <c r="A4182" s="97"/>
      <c r="H4182" s="98"/>
    </row>
    <row r="4183" spans="1:8" x14ac:dyDescent="0.2">
      <c r="A4183" s="97"/>
      <c r="H4183" s="98"/>
    </row>
    <row r="4184" spans="1:8" x14ac:dyDescent="0.2">
      <c r="A4184" s="97"/>
      <c r="H4184" s="98"/>
    </row>
    <row r="4185" spans="1:8" x14ac:dyDescent="0.2">
      <c r="A4185" s="97"/>
    </row>
    <row r="4186" spans="1:8" x14ac:dyDescent="0.2">
      <c r="A4186" s="97"/>
    </row>
    <row r="4187" spans="1:8" x14ac:dyDescent="0.2">
      <c r="A4187" s="97"/>
    </row>
    <row r="4188" spans="1:8" x14ac:dyDescent="0.2">
      <c r="A4188" s="97"/>
    </row>
    <row r="4189" spans="1:8" x14ac:dyDescent="0.2">
      <c r="A4189" s="97"/>
    </row>
    <row r="4190" spans="1:8" x14ac:dyDescent="0.2">
      <c r="A4190" s="97"/>
    </row>
    <row r="4191" spans="1:8" x14ac:dyDescent="0.2">
      <c r="A4191" s="97"/>
    </row>
    <row r="4192" spans="1:8" x14ac:dyDescent="0.2">
      <c r="A4192" s="97"/>
    </row>
    <row r="4193" spans="1:1" x14ac:dyDescent="0.2">
      <c r="A4193" s="97"/>
    </row>
    <row r="4194" spans="1:1" x14ac:dyDescent="0.2">
      <c r="A4194" s="97"/>
    </row>
    <row r="4195" spans="1:1" x14ac:dyDescent="0.2">
      <c r="A4195" s="97"/>
    </row>
    <row r="4196" spans="1:1" x14ac:dyDescent="0.2">
      <c r="A4196" s="97"/>
    </row>
    <row r="4197" spans="1:1" x14ac:dyDescent="0.2">
      <c r="A4197" s="97"/>
    </row>
    <row r="4198" spans="1:1" x14ac:dyDescent="0.2">
      <c r="A4198" s="97"/>
    </row>
    <row r="4199" spans="1:1" x14ac:dyDescent="0.2">
      <c r="A4199" s="97"/>
    </row>
    <row r="4200" spans="1:1" x14ac:dyDescent="0.2">
      <c r="A4200" s="97"/>
    </row>
    <row r="4201" spans="1:1" x14ac:dyDescent="0.2">
      <c r="A4201" s="97"/>
    </row>
    <row r="4202" spans="1:1" x14ac:dyDescent="0.2">
      <c r="A4202" s="97"/>
    </row>
    <row r="4203" spans="1:1" x14ac:dyDescent="0.2">
      <c r="A4203" s="97"/>
    </row>
    <row r="4204" spans="1:1" x14ac:dyDescent="0.2">
      <c r="A4204" s="97"/>
    </row>
    <row r="4205" spans="1:1" x14ac:dyDescent="0.2">
      <c r="A4205" s="97"/>
    </row>
    <row r="4206" spans="1:1" x14ac:dyDescent="0.2">
      <c r="A4206" s="97"/>
    </row>
    <row r="4207" spans="1:1" x14ac:dyDescent="0.2">
      <c r="A4207" s="97"/>
    </row>
    <row r="4208" spans="1:1" x14ac:dyDescent="0.2">
      <c r="A4208" s="97"/>
    </row>
    <row r="4209" spans="1:1" x14ac:dyDescent="0.2">
      <c r="A4209" s="97"/>
    </row>
    <row r="4210" spans="1:1" x14ac:dyDescent="0.2">
      <c r="A4210" s="97"/>
    </row>
    <row r="4211" spans="1:1" x14ac:dyDescent="0.2">
      <c r="A4211" s="97"/>
    </row>
    <row r="4212" spans="1:1" x14ac:dyDescent="0.2">
      <c r="A4212" s="97"/>
    </row>
    <row r="4213" spans="1:1" x14ac:dyDescent="0.2">
      <c r="A4213" s="97"/>
    </row>
    <row r="4214" spans="1:1" x14ac:dyDescent="0.2">
      <c r="A4214" s="97"/>
    </row>
    <row r="4215" spans="1:1" x14ac:dyDescent="0.2">
      <c r="A4215" s="97"/>
    </row>
    <row r="4216" spans="1:1" x14ac:dyDescent="0.2">
      <c r="A4216" s="97"/>
    </row>
    <row r="4217" spans="1:1" x14ac:dyDescent="0.2">
      <c r="A4217" s="97"/>
    </row>
    <row r="4218" spans="1:1" x14ac:dyDescent="0.2">
      <c r="A4218" s="97"/>
    </row>
    <row r="4219" spans="1:1" x14ac:dyDescent="0.2">
      <c r="A4219" s="97"/>
    </row>
    <row r="4220" spans="1:1" x14ac:dyDescent="0.2">
      <c r="A4220" s="97"/>
    </row>
    <row r="4221" spans="1:1" x14ac:dyDescent="0.2">
      <c r="A4221" s="97"/>
    </row>
    <row r="4222" spans="1:1" x14ac:dyDescent="0.2">
      <c r="A4222" s="97"/>
    </row>
    <row r="4223" spans="1:1" x14ac:dyDescent="0.2">
      <c r="A4223" s="97"/>
    </row>
    <row r="4224" spans="1:1" x14ac:dyDescent="0.2">
      <c r="A4224" s="97"/>
    </row>
    <row r="4225" spans="1:1" x14ac:dyDescent="0.2">
      <c r="A4225" s="97"/>
    </row>
    <row r="4226" spans="1:1" x14ac:dyDescent="0.2">
      <c r="A4226" s="97"/>
    </row>
    <row r="4227" spans="1:1" x14ac:dyDescent="0.2">
      <c r="A4227" s="97"/>
    </row>
    <row r="4228" spans="1:1" x14ac:dyDescent="0.2">
      <c r="A4228" s="97"/>
    </row>
    <row r="4229" spans="1:1" x14ac:dyDescent="0.2">
      <c r="A4229" s="97"/>
    </row>
    <row r="4230" spans="1:1" x14ac:dyDescent="0.2">
      <c r="A4230" s="97"/>
    </row>
    <row r="4231" spans="1:1" x14ac:dyDescent="0.2">
      <c r="A4231" s="97"/>
    </row>
    <row r="4232" spans="1:1" x14ac:dyDescent="0.2">
      <c r="A4232" s="97"/>
    </row>
    <row r="4233" spans="1:1" x14ac:dyDescent="0.2">
      <c r="A4233" s="97"/>
    </row>
    <row r="4234" spans="1:1" x14ac:dyDescent="0.2">
      <c r="A4234" s="97"/>
    </row>
    <row r="4235" spans="1:1" x14ac:dyDescent="0.2">
      <c r="A4235" s="97"/>
    </row>
    <row r="4236" spans="1:1" x14ac:dyDescent="0.2">
      <c r="A4236" s="97"/>
    </row>
    <row r="4237" spans="1:1" x14ac:dyDescent="0.2">
      <c r="A4237" s="97"/>
    </row>
    <row r="4238" spans="1:1" x14ac:dyDescent="0.2">
      <c r="A4238" s="97"/>
    </row>
    <row r="4239" spans="1:1" x14ac:dyDescent="0.2">
      <c r="A4239" s="97"/>
    </row>
    <row r="4240" spans="1:1" x14ac:dyDescent="0.2">
      <c r="A4240" s="97"/>
    </row>
    <row r="4241" spans="1:1" x14ac:dyDescent="0.2">
      <c r="A4241" s="97"/>
    </row>
    <row r="4242" spans="1:1" x14ac:dyDescent="0.2">
      <c r="A4242" s="97"/>
    </row>
    <row r="4243" spans="1:1" x14ac:dyDescent="0.2">
      <c r="A4243" s="97"/>
    </row>
    <row r="4244" spans="1:1" x14ac:dyDescent="0.2">
      <c r="A4244" s="97"/>
    </row>
    <row r="4245" spans="1:1" x14ac:dyDescent="0.2">
      <c r="A4245" s="97"/>
    </row>
    <row r="4246" spans="1:1" x14ac:dyDescent="0.2">
      <c r="A4246" s="97"/>
    </row>
    <row r="4247" spans="1:1" x14ac:dyDescent="0.2">
      <c r="A4247" s="97"/>
    </row>
    <row r="4248" spans="1:1" x14ac:dyDescent="0.2">
      <c r="A4248" s="97"/>
    </row>
    <row r="4249" spans="1:1" x14ac:dyDescent="0.2">
      <c r="A4249" s="97"/>
    </row>
    <row r="4250" spans="1:1" x14ac:dyDescent="0.2">
      <c r="A4250" s="97"/>
    </row>
    <row r="4251" spans="1:1" x14ac:dyDescent="0.2">
      <c r="A4251" s="97"/>
    </row>
    <row r="4252" spans="1:1" x14ac:dyDescent="0.2">
      <c r="A4252" s="97"/>
    </row>
    <row r="4253" spans="1:1" x14ac:dyDescent="0.2">
      <c r="A4253" s="97"/>
    </row>
    <row r="4254" spans="1:1" x14ac:dyDescent="0.2">
      <c r="A4254" s="97"/>
    </row>
    <row r="4255" spans="1:1" x14ac:dyDescent="0.2">
      <c r="A4255" s="97"/>
    </row>
    <row r="4256" spans="1:1" x14ac:dyDescent="0.2">
      <c r="A4256" s="97"/>
    </row>
    <row r="4257" spans="1:1" x14ac:dyDescent="0.2">
      <c r="A4257" s="97"/>
    </row>
    <row r="4258" spans="1:1" x14ac:dyDescent="0.2">
      <c r="A4258" s="97"/>
    </row>
    <row r="4259" spans="1:1" x14ac:dyDescent="0.2">
      <c r="A4259" s="97"/>
    </row>
    <row r="4260" spans="1:1" x14ac:dyDescent="0.2">
      <c r="A4260" s="97"/>
    </row>
    <row r="4261" spans="1:1" x14ac:dyDescent="0.2">
      <c r="A4261" s="97"/>
    </row>
    <row r="4262" spans="1:1" x14ac:dyDescent="0.2">
      <c r="A4262" s="97"/>
    </row>
    <row r="4263" spans="1:1" x14ac:dyDescent="0.2">
      <c r="A4263" s="97"/>
    </row>
    <row r="4264" spans="1:1" x14ac:dyDescent="0.2">
      <c r="A4264" s="97"/>
    </row>
    <row r="4265" spans="1:1" x14ac:dyDescent="0.2">
      <c r="A4265" s="97"/>
    </row>
    <row r="4266" spans="1:1" x14ac:dyDescent="0.2">
      <c r="A4266" s="97"/>
    </row>
    <row r="4267" spans="1:1" x14ac:dyDescent="0.2">
      <c r="A4267" s="97"/>
    </row>
    <row r="4268" spans="1:1" x14ac:dyDescent="0.2">
      <c r="A4268" s="97"/>
    </row>
    <row r="4269" spans="1:1" x14ac:dyDescent="0.2">
      <c r="A4269" s="97"/>
    </row>
    <row r="4270" spans="1:1" x14ac:dyDescent="0.2">
      <c r="A4270" s="97"/>
    </row>
    <row r="4271" spans="1:1" x14ac:dyDescent="0.2">
      <c r="A4271" s="97"/>
    </row>
    <row r="4272" spans="1:1" x14ac:dyDescent="0.2">
      <c r="A4272" s="97"/>
    </row>
    <row r="4273" spans="1:1" x14ac:dyDescent="0.2">
      <c r="A4273" s="97"/>
    </row>
    <row r="4274" spans="1:1" x14ac:dyDescent="0.2">
      <c r="A4274" s="97"/>
    </row>
    <row r="4275" spans="1:1" x14ac:dyDescent="0.2">
      <c r="A4275" s="97"/>
    </row>
    <row r="4276" spans="1:1" x14ac:dyDescent="0.2">
      <c r="A4276" s="97"/>
    </row>
    <row r="4277" spans="1:1" x14ac:dyDescent="0.2">
      <c r="A4277" s="97"/>
    </row>
    <row r="4278" spans="1:1" x14ac:dyDescent="0.2">
      <c r="A4278" s="97"/>
    </row>
    <row r="4279" spans="1:1" x14ac:dyDescent="0.2">
      <c r="A4279" s="97"/>
    </row>
    <row r="4280" spans="1:1" x14ac:dyDescent="0.2">
      <c r="A4280" s="97"/>
    </row>
    <row r="4281" spans="1:1" x14ac:dyDescent="0.2">
      <c r="A4281" s="97"/>
    </row>
    <row r="4282" spans="1:1" x14ac:dyDescent="0.2">
      <c r="A4282" s="97"/>
    </row>
    <row r="4283" spans="1:1" x14ac:dyDescent="0.2">
      <c r="A4283" s="97"/>
    </row>
    <row r="4284" spans="1:1" x14ac:dyDescent="0.2">
      <c r="A4284" s="97"/>
    </row>
    <row r="4285" spans="1:1" x14ac:dyDescent="0.2">
      <c r="A4285" s="97"/>
    </row>
    <row r="4286" spans="1:1" x14ac:dyDescent="0.2">
      <c r="A4286" s="97"/>
    </row>
    <row r="4287" spans="1:1" x14ac:dyDescent="0.2">
      <c r="A4287" s="97"/>
    </row>
    <row r="4288" spans="1:1" x14ac:dyDescent="0.2">
      <c r="A4288" s="97"/>
    </row>
    <row r="4289" spans="1:15" x14ac:dyDescent="0.2">
      <c r="A4289" s="97"/>
    </row>
    <row r="4290" spans="1:15" x14ac:dyDescent="0.2">
      <c r="A4290" s="97"/>
    </row>
    <row r="4291" spans="1:15" x14ac:dyDescent="0.2">
      <c r="A4291" s="97"/>
    </row>
    <row r="4292" spans="1:15" x14ac:dyDescent="0.2">
      <c r="A4292" s="97"/>
    </row>
    <row r="4293" spans="1:15" x14ac:dyDescent="0.2">
      <c r="A4293" s="97"/>
    </row>
    <row r="4294" spans="1:15" x14ac:dyDescent="0.2">
      <c r="A4294" s="97"/>
    </row>
    <row r="4295" spans="1:15" x14ac:dyDescent="0.2">
      <c r="A4295" s="97"/>
      <c r="H4295" s="98"/>
    </row>
    <row r="4296" spans="1:15" x14ac:dyDescent="0.2">
      <c r="A4296" s="97"/>
      <c r="H4296" s="98"/>
      <c r="O4296" s="110"/>
    </row>
    <row r="4297" spans="1:15" x14ac:dyDescent="0.2">
      <c r="A4297" s="97"/>
      <c r="H4297" s="98"/>
    </row>
    <row r="4298" spans="1:15" x14ac:dyDescent="0.2">
      <c r="A4298" s="97"/>
      <c r="H4298" s="98"/>
    </row>
    <row r="4299" spans="1:15" x14ac:dyDescent="0.2">
      <c r="A4299" s="97"/>
      <c r="H4299" s="98"/>
    </row>
    <row r="4300" spans="1:15" x14ac:dyDescent="0.2">
      <c r="A4300" s="97"/>
      <c r="H4300" s="98"/>
      <c r="O4300" s="110"/>
    </row>
    <row r="4301" spans="1:15" x14ac:dyDescent="0.2">
      <c r="A4301" s="97"/>
      <c r="H4301" s="98"/>
    </row>
    <row r="4302" spans="1:15" x14ac:dyDescent="0.2">
      <c r="A4302" s="97"/>
      <c r="H4302" s="98"/>
      <c r="O4302" s="110"/>
    </row>
    <row r="4303" spans="1:15" x14ac:dyDescent="0.2">
      <c r="A4303" s="97"/>
      <c r="H4303" s="98"/>
      <c r="O4303" s="110"/>
    </row>
    <row r="4304" spans="1:15" x14ac:dyDescent="0.2">
      <c r="A4304" s="97"/>
      <c r="H4304" s="98"/>
    </row>
    <row r="4305" spans="1:15" x14ac:dyDescent="0.2">
      <c r="A4305" s="97"/>
      <c r="H4305" s="98"/>
      <c r="O4305" s="110"/>
    </row>
    <row r="4306" spans="1:15" x14ac:dyDescent="0.2">
      <c r="A4306" s="97"/>
      <c r="H4306" s="98"/>
    </row>
    <row r="4307" spans="1:15" x14ac:dyDescent="0.2">
      <c r="A4307" s="97"/>
      <c r="H4307" s="98"/>
      <c r="O4307" s="110"/>
    </row>
    <row r="4308" spans="1:15" x14ac:dyDescent="0.2">
      <c r="A4308" s="97"/>
      <c r="H4308" s="98"/>
    </row>
    <row r="4309" spans="1:15" x14ac:dyDescent="0.2">
      <c r="A4309" s="97"/>
      <c r="H4309" s="98"/>
      <c r="O4309" s="110"/>
    </row>
    <row r="4310" spans="1:15" x14ac:dyDescent="0.2">
      <c r="A4310" s="97"/>
      <c r="H4310" s="98"/>
    </row>
    <row r="4311" spans="1:15" x14ac:dyDescent="0.2">
      <c r="A4311" s="97"/>
      <c r="H4311" s="98"/>
    </row>
    <row r="4312" spans="1:15" x14ac:dyDescent="0.2">
      <c r="A4312" s="97"/>
      <c r="H4312" s="98"/>
    </row>
    <row r="4313" spans="1:15" x14ac:dyDescent="0.2">
      <c r="A4313" s="97"/>
      <c r="H4313" s="98"/>
    </row>
    <row r="4314" spans="1:15" x14ac:dyDescent="0.2">
      <c r="A4314" s="97"/>
      <c r="H4314" s="98"/>
      <c r="O4314" s="110"/>
    </row>
    <row r="4315" spans="1:15" x14ac:dyDescent="0.2">
      <c r="A4315" s="97"/>
      <c r="H4315" s="98"/>
      <c r="O4315" s="110"/>
    </row>
    <row r="4316" spans="1:15" x14ac:dyDescent="0.2">
      <c r="A4316" s="97"/>
      <c r="H4316" s="98"/>
      <c r="O4316" s="110"/>
    </row>
    <row r="4317" spans="1:15" x14ac:dyDescent="0.2">
      <c r="A4317" s="97"/>
      <c r="H4317" s="98"/>
      <c r="O4317" s="110"/>
    </row>
    <row r="4318" spans="1:15" x14ac:dyDescent="0.2">
      <c r="A4318" s="97"/>
      <c r="H4318" s="98"/>
      <c r="O4318" s="110"/>
    </row>
    <row r="4319" spans="1:15" x14ac:dyDescent="0.2">
      <c r="A4319" s="97"/>
      <c r="H4319" s="98"/>
      <c r="O4319" s="110"/>
    </row>
    <row r="4320" spans="1:15" x14ac:dyDescent="0.2">
      <c r="A4320" s="97"/>
      <c r="H4320" s="98"/>
      <c r="O4320" s="110"/>
    </row>
    <row r="4321" spans="1:15" x14ac:dyDescent="0.2">
      <c r="A4321" s="97"/>
      <c r="H4321" s="98"/>
    </row>
    <row r="4322" spans="1:15" x14ac:dyDescent="0.2">
      <c r="A4322" s="97"/>
      <c r="H4322" s="98"/>
    </row>
    <row r="4323" spans="1:15" x14ac:dyDescent="0.2">
      <c r="A4323" s="97"/>
      <c r="H4323" s="98"/>
    </row>
    <row r="4324" spans="1:15" x14ac:dyDescent="0.2">
      <c r="A4324" s="97"/>
      <c r="H4324" s="98"/>
    </row>
    <row r="4325" spans="1:15" x14ac:dyDescent="0.2">
      <c r="A4325" s="97"/>
      <c r="H4325" s="98"/>
    </row>
    <row r="4326" spans="1:15" x14ac:dyDescent="0.2">
      <c r="A4326" s="97"/>
      <c r="H4326" s="98"/>
    </row>
    <row r="4327" spans="1:15" x14ac:dyDescent="0.2">
      <c r="A4327" s="97"/>
      <c r="H4327" s="98"/>
    </row>
    <row r="4328" spans="1:15" x14ac:dyDescent="0.2">
      <c r="A4328" s="97"/>
      <c r="H4328" s="98"/>
    </row>
    <row r="4329" spans="1:15" x14ac:dyDescent="0.2">
      <c r="A4329" s="97"/>
      <c r="H4329" s="98"/>
    </row>
    <row r="4330" spans="1:15" x14ac:dyDescent="0.2">
      <c r="A4330" s="97"/>
      <c r="H4330" s="98"/>
      <c r="O4330" s="110"/>
    </row>
    <row r="4331" spans="1:15" x14ac:dyDescent="0.2">
      <c r="A4331" s="97"/>
      <c r="H4331" s="98"/>
      <c r="O4331" s="110"/>
    </row>
    <row r="4332" spans="1:15" x14ac:dyDescent="0.2">
      <c r="A4332" s="97"/>
      <c r="H4332" s="98"/>
      <c r="O4332" s="110"/>
    </row>
    <row r="4333" spans="1:15" x14ac:dyDescent="0.2">
      <c r="A4333" s="97"/>
      <c r="H4333" s="98"/>
    </row>
    <row r="4334" spans="1:15" x14ac:dyDescent="0.2">
      <c r="A4334" s="97"/>
      <c r="H4334" s="98"/>
    </row>
    <row r="4335" spans="1:15" x14ac:dyDescent="0.2">
      <c r="A4335" s="97"/>
      <c r="H4335" s="98"/>
      <c r="O4335" s="110"/>
    </row>
    <row r="4336" spans="1:15" x14ac:dyDescent="0.2">
      <c r="A4336" s="97"/>
      <c r="H4336" s="98"/>
    </row>
    <row r="4337" spans="1:15" x14ac:dyDescent="0.2">
      <c r="A4337" s="97"/>
      <c r="H4337" s="98"/>
    </row>
    <row r="4338" spans="1:15" x14ac:dyDescent="0.2">
      <c r="A4338" s="97"/>
    </row>
    <row r="4339" spans="1:15" x14ac:dyDescent="0.2">
      <c r="A4339" s="97"/>
    </row>
    <row r="4340" spans="1:15" x14ac:dyDescent="0.2">
      <c r="A4340" s="97"/>
    </row>
    <row r="4341" spans="1:15" x14ac:dyDescent="0.2">
      <c r="A4341" s="97"/>
      <c r="H4341" s="98"/>
    </row>
    <row r="4342" spans="1:15" x14ac:dyDescent="0.2">
      <c r="A4342" s="97"/>
      <c r="H4342" s="98"/>
    </row>
    <row r="4343" spans="1:15" x14ac:dyDescent="0.2">
      <c r="A4343" s="97"/>
      <c r="H4343" s="98"/>
    </row>
    <row r="4344" spans="1:15" x14ac:dyDescent="0.2">
      <c r="A4344" s="97"/>
      <c r="H4344" s="98"/>
      <c r="O4344" s="110"/>
    </row>
    <row r="4345" spans="1:15" x14ac:dyDescent="0.2">
      <c r="A4345" s="97"/>
      <c r="H4345" s="98"/>
    </row>
    <row r="4346" spans="1:15" x14ac:dyDescent="0.2">
      <c r="A4346" s="97"/>
      <c r="H4346" s="98"/>
    </row>
    <row r="4347" spans="1:15" x14ac:dyDescent="0.2">
      <c r="A4347" s="97"/>
      <c r="H4347" s="98"/>
    </row>
    <row r="4348" spans="1:15" x14ac:dyDescent="0.2">
      <c r="A4348" s="97"/>
      <c r="H4348" s="98"/>
    </row>
    <row r="4349" spans="1:15" x14ac:dyDescent="0.2">
      <c r="A4349" s="97"/>
      <c r="H4349" s="98"/>
      <c r="O4349" s="110"/>
    </row>
    <row r="4350" spans="1:15" x14ac:dyDescent="0.2">
      <c r="A4350" s="97"/>
      <c r="H4350" s="98"/>
      <c r="O4350" s="110"/>
    </row>
    <row r="4351" spans="1:15" x14ac:dyDescent="0.2">
      <c r="A4351" s="97"/>
      <c r="H4351" s="98"/>
    </row>
    <row r="4352" spans="1:15" x14ac:dyDescent="0.2">
      <c r="A4352" s="97"/>
      <c r="H4352" s="98"/>
    </row>
    <row r="4353" spans="1:15" x14ac:dyDescent="0.2">
      <c r="A4353" s="97"/>
      <c r="H4353" s="98"/>
    </row>
    <row r="4354" spans="1:15" x14ac:dyDescent="0.2">
      <c r="A4354" s="97"/>
      <c r="H4354" s="98"/>
    </row>
    <row r="4355" spans="1:15" x14ac:dyDescent="0.2">
      <c r="A4355" s="97"/>
      <c r="H4355" s="98"/>
    </row>
    <row r="4356" spans="1:15" x14ac:dyDescent="0.2">
      <c r="A4356" s="97"/>
      <c r="H4356" s="98"/>
    </row>
    <row r="4357" spans="1:15" x14ac:dyDescent="0.2">
      <c r="A4357" s="97"/>
      <c r="H4357" s="98"/>
    </row>
    <row r="4358" spans="1:15" x14ac:dyDescent="0.2">
      <c r="A4358" s="97"/>
      <c r="H4358" s="98"/>
      <c r="O4358" s="110"/>
    </row>
    <row r="4359" spans="1:15" x14ac:dyDescent="0.2">
      <c r="A4359" s="97"/>
      <c r="H4359" s="98"/>
    </row>
    <row r="4360" spans="1:15" x14ac:dyDescent="0.2">
      <c r="A4360" s="97"/>
      <c r="H4360" s="98"/>
    </row>
    <row r="4361" spans="1:15" x14ac:dyDescent="0.2">
      <c r="A4361" s="97"/>
      <c r="H4361" s="98"/>
    </row>
    <row r="4362" spans="1:15" x14ac:dyDescent="0.2">
      <c r="A4362" s="97"/>
      <c r="H4362" s="98"/>
    </row>
    <row r="4363" spans="1:15" x14ac:dyDescent="0.2">
      <c r="A4363" s="97"/>
      <c r="H4363" s="98"/>
      <c r="O4363" s="110"/>
    </row>
    <row r="4364" spans="1:15" x14ac:dyDescent="0.2">
      <c r="A4364" s="97"/>
      <c r="H4364" s="98"/>
    </row>
    <row r="4365" spans="1:15" x14ac:dyDescent="0.2">
      <c r="A4365" s="97"/>
      <c r="H4365" s="98"/>
    </row>
    <row r="4366" spans="1:15" x14ac:dyDescent="0.2">
      <c r="A4366" s="97"/>
      <c r="H4366" s="98"/>
    </row>
    <row r="4367" spans="1:15" x14ac:dyDescent="0.2">
      <c r="A4367" s="97"/>
      <c r="H4367" s="98"/>
    </row>
    <row r="4368" spans="1:15" x14ac:dyDescent="0.2">
      <c r="A4368" s="97"/>
      <c r="H4368" s="98"/>
    </row>
    <row r="4369" spans="1:15" x14ac:dyDescent="0.2">
      <c r="A4369" s="97"/>
      <c r="H4369" s="98"/>
      <c r="O4369" s="110"/>
    </row>
    <row r="4370" spans="1:15" x14ac:dyDescent="0.2">
      <c r="A4370" s="97"/>
      <c r="H4370" s="98"/>
    </row>
    <row r="4371" spans="1:15" x14ac:dyDescent="0.2">
      <c r="A4371" s="97"/>
      <c r="H4371" s="98"/>
    </row>
    <row r="4372" spans="1:15" x14ac:dyDescent="0.2">
      <c r="A4372" s="97"/>
      <c r="H4372" s="98"/>
    </row>
    <row r="4373" spans="1:15" x14ac:dyDescent="0.2">
      <c r="A4373" s="97"/>
      <c r="H4373" s="98"/>
    </row>
    <row r="4374" spans="1:15" x14ac:dyDescent="0.2">
      <c r="A4374" s="97"/>
      <c r="H4374" s="98"/>
      <c r="O4374" s="110"/>
    </row>
    <row r="4375" spans="1:15" x14ac:dyDescent="0.2">
      <c r="A4375" s="97"/>
      <c r="H4375" s="98"/>
    </row>
    <row r="4376" spans="1:15" x14ac:dyDescent="0.2">
      <c r="A4376" s="97"/>
      <c r="H4376" s="98"/>
      <c r="O4376" s="110"/>
    </row>
    <row r="4377" spans="1:15" x14ac:dyDescent="0.2">
      <c r="A4377" s="97"/>
      <c r="H4377" s="98"/>
    </row>
    <row r="4378" spans="1:15" x14ac:dyDescent="0.2">
      <c r="A4378" s="97"/>
      <c r="H4378" s="98"/>
    </row>
    <row r="4379" spans="1:15" x14ac:dyDescent="0.2">
      <c r="A4379" s="97"/>
      <c r="H4379" s="98"/>
    </row>
    <row r="4380" spans="1:15" x14ac:dyDescent="0.2">
      <c r="A4380" s="97"/>
      <c r="H4380" s="98"/>
    </row>
    <row r="4381" spans="1:15" x14ac:dyDescent="0.2">
      <c r="A4381" s="97"/>
      <c r="H4381" s="98"/>
    </row>
    <row r="4382" spans="1:15" x14ac:dyDescent="0.2">
      <c r="A4382" s="97"/>
      <c r="H4382" s="98"/>
    </row>
    <row r="4383" spans="1:15" x14ac:dyDescent="0.2">
      <c r="A4383" s="97"/>
      <c r="H4383" s="98"/>
      <c r="O4383" s="110"/>
    </row>
    <row r="4384" spans="1:15" x14ac:dyDescent="0.2">
      <c r="A4384" s="97"/>
      <c r="H4384" s="98"/>
    </row>
    <row r="4385" spans="1:15" x14ac:dyDescent="0.2">
      <c r="A4385" s="97"/>
      <c r="H4385" s="98"/>
    </row>
    <row r="4386" spans="1:15" x14ac:dyDescent="0.2">
      <c r="A4386" s="97"/>
      <c r="H4386" s="98"/>
      <c r="O4386" s="110"/>
    </row>
    <row r="4387" spans="1:15" x14ac:dyDescent="0.2">
      <c r="A4387" s="97"/>
    </row>
    <row r="4388" spans="1:15" x14ac:dyDescent="0.2">
      <c r="A4388" s="97"/>
    </row>
    <row r="4389" spans="1:15" x14ac:dyDescent="0.2">
      <c r="A4389" s="97"/>
    </row>
    <row r="4390" spans="1:15" x14ac:dyDescent="0.2">
      <c r="A4390" s="97"/>
    </row>
    <row r="4391" spans="1:15" x14ac:dyDescent="0.2">
      <c r="A4391" s="97"/>
    </row>
    <row r="4392" spans="1:15" x14ac:dyDescent="0.2">
      <c r="A4392" s="97"/>
    </row>
    <row r="4393" spans="1:15" x14ac:dyDescent="0.2">
      <c r="A4393" s="97"/>
    </row>
    <row r="4394" spans="1:15" x14ac:dyDescent="0.2">
      <c r="A4394" s="97"/>
    </row>
    <row r="4395" spans="1:15" x14ac:dyDescent="0.2">
      <c r="A4395" s="97"/>
    </row>
    <row r="4396" spans="1:15" x14ac:dyDescent="0.2">
      <c r="A4396" s="97"/>
    </row>
    <row r="4397" spans="1:15" x14ac:dyDescent="0.2">
      <c r="A4397" s="97"/>
    </row>
    <row r="4398" spans="1:15" x14ac:dyDescent="0.2">
      <c r="A4398" s="97"/>
    </row>
    <row r="4399" spans="1:15" x14ac:dyDescent="0.2">
      <c r="A4399" s="97"/>
    </row>
    <row r="4400" spans="1:15" x14ac:dyDescent="0.2">
      <c r="A4400" s="97"/>
    </row>
    <row r="4401" spans="1:1" x14ac:dyDescent="0.2">
      <c r="A4401" s="97"/>
    </row>
    <row r="4402" spans="1:1" x14ac:dyDescent="0.2">
      <c r="A4402" s="97"/>
    </row>
    <row r="4403" spans="1:1" x14ac:dyDescent="0.2">
      <c r="A4403" s="97"/>
    </row>
    <row r="4404" spans="1:1" x14ac:dyDescent="0.2">
      <c r="A4404" s="97"/>
    </row>
    <row r="4405" spans="1:1" x14ac:dyDescent="0.2">
      <c r="A4405" s="97"/>
    </row>
    <row r="4406" spans="1:1" x14ac:dyDescent="0.2">
      <c r="A4406" s="97"/>
    </row>
    <row r="4407" spans="1:1" x14ac:dyDescent="0.2">
      <c r="A4407" s="97"/>
    </row>
    <row r="4408" spans="1:1" x14ac:dyDescent="0.2">
      <c r="A4408" s="97"/>
    </row>
    <row r="4409" spans="1:1" x14ac:dyDescent="0.2">
      <c r="A4409" s="97"/>
    </row>
    <row r="4410" spans="1:1" x14ac:dyDescent="0.2">
      <c r="A4410" s="97"/>
    </row>
    <row r="4411" spans="1:1" x14ac:dyDescent="0.2">
      <c r="A4411" s="97"/>
    </row>
    <row r="4412" spans="1:1" x14ac:dyDescent="0.2">
      <c r="A4412" s="97"/>
    </row>
    <row r="4413" spans="1:1" x14ac:dyDescent="0.2">
      <c r="A4413" s="97"/>
    </row>
    <row r="4414" spans="1:1" x14ac:dyDescent="0.2">
      <c r="A4414" s="97"/>
    </row>
    <row r="4415" spans="1:1" x14ac:dyDescent="0.2">
      <c r="A4415" s="97"/>
    </row>
    <row r="4416" spans="1:1" x14ac:dyDescent="0.2">
      <c r="A4416" s="97"/>
    </row>
    <row r="4417" spans="1:1" x14ac:dyDescent="0.2">
      <c r="A4417" s="97"/>
    </row>
    <row r="4418" spans="1:1" x14ac:dyDescent="0.2">
      <c r="A4418" s="97"/>
    </row>
    <row r="4419" spans="1:1" x14ac:dyDescent="0.2">
      <c r="A4419" s="97"/>
    </row>
    <row r="4420" spans="1:1" x14ac:dyDescent="0.2">
      <c r="A4420" s="97"/>
    </row>
    <row r="4421" spans="1:1" x14ac:dyDescent="0.2">
      <c r="A4421" s="97"/>
    </row>
    <row r="4422" spans="1:1" x14ac:dyDescent="0.2">
      <c r="A4422" s="97"/>
    </row>
    <row r="4423" spans="1:1" x14ac:dyDescent="0.2">
      <c r="A4423" s="97"/>
    </row>
    <row r="4424" spans="1:1" x14ac:dyDescent="0.2">
      <c r="A4424" s="97"/>
    </row>
    <row r="4425" spans="1:1" x14ac:dyDescent="0.2">
      <c r="A4425" s="97"/>
    </row>
    <row r="4426" spans="1:1" x14ac:dyDescent="0.2">
      <c r="A4426" s="97"/>
    </row>
    <row r="4427" spans="1:1" x14ac:dyDescent="0.2">
      <c r="A4427" s="97"/>
    </row>
    <row r="4428" spans="1:1" x14ac:dyDescent="0.2">
      <c r="A4428" s="97"/>
    </row>
    <row r="4429" spans="1:1" x14ac:dyDescent="0.2">
      <c r="A4429" s="97"/>
    </row>
    <row r="4430" spans="1:1" x14ac:dyDescent="0.2">
      <c r="A4430" s="97"/>
    </row>
    <row r="4431" spans="1:1" x14ac:dyDescent="0.2">
      <c r="A4431" s="97"/>
    </row>
    <row r="4432" spans="1:1" x14ac:dyDescent="0.2">
      <c r="A4432" s="97"/>
    </row>
    <row r="4433" spans="1:1" x14ac:dyDescent="0.2">
      <c r="A4433" s="97"/>
    </row>
    <row r="4434" spans="1:1" x14ac:dyDescent="0.2">
      <c r="A4434" s="97"/>
    </row>
    <row r="4435" spans="1:1" x14ac:dyDescent="0.2">
      <c r="A4435" s="97"/>
    </row>
    <row r="4436" spans="1:1" x14ac:dyDescent="0.2">
      <c r="A4436" s="97"/>
    </row>
    <row r="4437" spans="1:1" x14ac:dyDescent="0.2">
      <c r="A4437" s="97"/>
    </row>
    <row r="4438" spans="1:1" x14ac:dyDescent="0.2">
      <c r="A4438" s="97"/>
    </row>
    <row r="4439" spans="1:1" x14ac:dyDescent="0.2">
      <c r="A4439" s="97"/>
    </row>
    <row r="4440" spans="1:1" x14ac:dyDescent="0.2">
      <c r="A4440" s="97"/>
    </row>
    <row r="4441" spans="1:1" x14ac:dyDescent="0.2">
      <c r="A4441" s="97"/>
    </row>
    <row r="4442" spans="1:1" x14ac:dyDescent="0.2">
      <c r="A4442" s="97"/>
    </row>
    <row r="4443" spans="1:1" x14ac:dyDescent="0.2">
      <c r="A4443" s="97"/>
    </row>
    <row r="4444" spans="1:1" x14ac:dyDescent="0.2">
      <c r="A4444" s="97"/>
    </row>
    <row r="4445" spans="1:1" x14ac:dyDescent="0.2">
      <c r="A4445" s="97"/>
    </row>
    <row r="4446" spans="1:1" x14ac:dyDescent="0.2">
      <c r="A4446" s="97"/>
    </row>
    <row r="4447" spans="1:1" x14ac:dyDescent="0.2">
      <c r="A4447" s="97"/>
    </row>
    <row r="4448" spans="1:1" x14ac:dyDescent="0.2">
      <c r="A4448" s="97"/>
    </row>
    <row r="4449" spans="1:1" x14ac:dyDescent="0.2">
      <c r="A4449" s="97"/>
    </row>
    <row r="4450" spans="1:1" x14ac:dyDescent="0.2">
      <c r="A4450" s="97"/>
    </row>
    <row r="4451" spans="1:1" x14ac:dyDescent="0.2">
      <c r="A4451" s="97"/>
    </row>
    <row r="4452" spans="1:1" x14ac:dyDescent="0.2">
      <c r="A4452" s="97"/>
    </row>
    <row r="4453" spans="1:1" x14ac:dyDescent="0.2">
      <c r="A4453" s="97"/>
    </row>
    <row r="4454" spans="1:1" x14ac:dyDescent="0.2">
      <c r="A4454" s="97"/>
    </row>
    <row r="4455" spans="1:1" x14ac:dyDescent="0.2">
      <c r="A4455" s="97"/>
    </row>
    <row r="4456" spans="1:1" x14ac:dyDescent="0.2">
      <c r="A4456" s="97"/>
    </row>
    <row r="4457" spans="1:1" x14ac:dyDescent="0.2">
      <c r="A4457" s="97"/>
    </row>
    <row r="4458" spans="1:1" x14ac:dyDescent="0.2">
      <c r="A4458" s="97"/>
    </row>
    <row r="4459" spans="1:1" x14ac:dyDescent="0.2">
      <c r="A4459" s="97"/>
    </row>
    <row r="4460" spans="1:1" x14ac:dyDescent="0.2">
      <c r="A4460" s="97"/>
    </row>
    <row r="4461" spans="1:1" x14ac:dyDescent="0.2">
      <c r="A4461" s="97"/>
    </row>
    <row r="4462" spans="1:1" x14ac:dyDescent="0.2">
      <c r="A4462" s="97"/>
    </row>
    <row r="4463" spans="1:1" x14ac:dyDescent="0.2">
      <c r="A4463" s="97"/>
    </row>
    <row r="4464" spans="1:1" x14ac:dyDescent="0.2">
      <c r="A4464" s="97"/>
    </row>
    <row r="4465" spans="1:1" x14ac:dyDescent="0.2">
      <c r="A4465" s="97"/>
    </row>
    <row r="4466" spans="1:1" x14ac:dyDescent="0.2">
      <c r="A4466" s="97"/>
    </row>
    <row r="4467" spans="1:1" x14ac:dyDescent="0.2">
      <c r="A4467" s="97"/>
    </row>
    <row r="4468" spans="1:1" x14ac:dyDescent="0.2">
      <c r="A4468" s="97"/>
    </row>
    <row r="4469" spans="1:1" x14ac:dyDescent="0.2">
      <c r="A4469" s="97"/>
    </row>
    <row r="4470" spans="1:1" x14ac:dyDescent="0.2">
      <c r="A4470" s="97"/>
    </row>
    <row r="4471" spans="1:1" x14ac:dyDescent="0.2">
      <c r="A4471" s="97"/>
    </row>
    <row r="4472" spans="1:1" x14ac:dyDescent="0.2">
      <c r="A4472" s="97"/>
    </row>
    <row r="4473" spans="1:1" x14ac:dyDescent="0.2">
      <c r="A4473" s="97"/>
    </row>
    <row r="4474" spans="1:1" x14ac:dyDescent="0.2">
      <c r="A4474" s="97"/>
    </row>
    <row r="4475" spans="1:1" x14ac:dyDescent="0.2">
      <c r="A4475" s="97"/>
    </row>
    <row r="4476" spans="1:1" x14ac:dyDescent="0.2">
      <c r="A4476" s="97"/>
    </row>
    <row r="4477" spans="1:1" x14ac:dyDescent="0.2">
      <c r="A4477" s="97"/>
    </row>
    <row r="4478" spans="1:1" x14ac:dyDescent="0.2">
      <c r="A4478" s="97"/>
    </row>
    <row r="4479" spans="1:1" x14ac:dyDescent="0.2">
      <c r="A4479" s="97"/>
    </row>
    <row r="4480" spans="1:1" x14ac:dyDescent="0.2">
      <c r="A4480" s="97"/>
    </row>
    <row r="4481" spans="1:1" x14ac:dyDescent="0.2">
      <c r="A4481" s="97"/>
    </row>
    <row r="4482" spans="1:1" x14ac:dyDescent="0.2">
      <c r="A4482" s="97"/>
    </row>
    <row r="4483" spans="1:1" x14ac:dyDescent="0.2">
      <c r="A4483" s="97"/>
    </row>
    <row r="4484" spans="1:1" x14ac:dyDescent="0.2">
      <c r="A4484" s="97"/>
    </row>
    <row r="4485" spans="1:1" x14ac:dyDescent="0.2">
      <c r="A4485" s="97"/>
    </row>
    <row r="4486" spans="1:1" x14ac:dyDescent="0.2">
      <c r="A4486" s="97"/>
    </row>
    <row r="4487" spans="1:1" x14ac:dyDescent="0.2">
      <c r="A4487" s="97"/>
    </row>
    <row r="4488" spans="1:1" x14ac:dyDescent="0.2">
      <c r="A4488" s="97"/>
    </row>
    <row r="4489" spans="1:1" x14ac:dyDescent="0.2">
      <c r="A4489" s="97"/>
    </row>
    <row r="4490" spans="1:1" x14ac:dyDescent="0.2">
      <c r="A4490" s="97"/>
    </row>
    <row r="4491" spans="1:1" x14ac:dyDescent="0.2">
      <c r="A4491" s="97"/>
    </row>
    <row r="4492" spans="1:1" x14ac:dyDescent="0.2">
      <c r="A4492" s="97"/>
    </row>
    <row r="4493" spans="1:1" x14ac:dyDescent="0.2">
      <c r="A4493" s="97"/>
    </row>
    <row r="4494" spans="1:1" x14ac:dyDescent="0.2">
      <c r="A4494" s="97"/>
    </row>
    <row r="4495" spans="1:1" x14ac:dyDescent="0.2">
      <c r="A4495" s="97"/>
    </row>
    <row r="4496" spans="1:1" x14ac:dyDescent="0.2">
      <c r="A4496" s="97"/>
    </row>
    <row r="4497" spans="1:1" x14ac:dyDescent="0.2">
      <c r="A4497" s="97"/>
    </row>
    <row r="4498" spans="1:1" x14ac:dyDescent="0.2">
      <c r="A4498" s="97"/>
    </row>
    <row r="4499" spans="1:1" x14ac:dyDescent="0.2">
      <c r="A4499" s="97"/>
    </row>
    <row r="4500" spans="1:1" x14ac:dyDescent="0.2">
      <c r="A4500" s="97"/>
    </row>
    <row r="4501" spans="1:1" x14ac:dyDescent="0.2">
      <c r="A4501" s="97"/>
    </row>
    <row r="4502" spans="1:1" x14ac:dyDescent="0.2">
      <c r="A4502" s="97"/>
    </row>
    <row r="4503" spans="1:1" x14ac:dyDescent="0.2">
      <c r="A4503" s="97"/>
    </row>
    <row r="4504" spans="1:1" x14ac:dyDescent="0.2">
      <c r="A4504" s="97"/>
    </row>
    <row r="4505" spans="1:1" x14ac:dyDescent="0.2">
      <c r="A4505" s="97"/>
    </row>
    <row r="4506" spans="1:1" x14ac:dyDescent="0.2">
      <c r="A4506" s="97"/>
    </row>
    <row r="4507" spans="1:1" x14ac:dyDescent="0.2">
      <c r="A4507" s="97"/>
    </row>
    <row r="4508" spans="1:1" x14ac:dyDescent="0.2">
      <c r="A4508" s="97"/>
    </row>
    <row r="4509" spans="1:1" x14ac:dyDescent="0.2">
      <c r="A4509" s="97"/>
    </row>
    <row r="4510" spans="1:1" x14ac:dyDescent="0.2">
      <c r="A4510" s="97"/>
    </row>
    <row r="4511" spans="1:1" x14ac:dyDescent="0.2">
      <c r="A4511" s="97"/>
    </row>
    <row r="4512" spans="1:1" x14ac:dyDescent="0.2">
      <c r="A4512" s="97"/>
    </row>
    <row r="4513" spans="1:1" x14ac:dyDescent="0.2">
      <c r="A4513" s="97"/>
    </row>
    <row r="4514" spans="1:1" x14ac:dyDescent="0.2">
      <c r="A4514" s="97"/>
    </row>
    <row r="4515" spans="1:1" x14ac:dyDescent="0.2">
      <c r="A4515" s="97"/>
    </row>
    <row r="4516" spans="1:1" x14ac:dyDescent="0.2">
      <c r="A4516" s="97"/>
    </row>
    <row r="4517" spans="1:1" x14ac:dyDescent="0.2">
      <c r="A4517" s="97"/>
    </row>
    <row r="4518" spans="1:1" x14ac:dyDescent="0.2">
      <c r="A4518" s="97"/>
    </row>
    <row r="4519" spans="1:1" x14ac:dyDescent="0.2">
      <c r="A4519" s="97"/>
    </row>
    <row r="4520" spans="1:1" x14ac:dyDescent="0.2">
      <c r="A4520" s="97"/>
    </row>
    <row r="4521" spans="1:1" x14ac:dyDescent="0.2">
      <c r="A4521" s="97"/>
    </row>
    <row r="4522" spans="1:1" x14ac:dyDescent="0.2">
      <c r="A4522" s="97"/>
    </row>
    <row r="4523" spans="1:1" x14ac:dyDescent="0.2">
      <c r="A4523" s="97"/>
    </row>
    <row r="4524" spans="1:1" x14ac:dyDescent="0.2">
      <c r="A4524" s="97"/>
    </row>
    <row r="4525" spans="1:1" x14ac:dyDescent="0.2">
      <c r="A4525" s="97"/>
    </row>
    <row r="4526" spans="1:1" x14ac:dyDescent="0.2">
      <c r="A4526" s="97"/>
    </row>
    <row r="4527" spans="1:1" x14ac:dyDescent="0.2">
      <c r="A4527" s="97"/>
    </row>
    <row r="4528" spans="1:1" x14ac:dyDescent="0.2">
      <c r="A4528" s="97"/>
    </row>
    <row r="4529" spans="1:1" x14ac:dyDescent="0.2">
      <c r="A4529" s="97"/>
    </row>
    <row r="4530" spans="1:1" x14ac:dyDescent="0.2">
      <c r="A4530" s="97"/>
    </row>
    <row r="4531" spans="1:1" x14ac:dyDescent="0.2">
      <c r="A4531" s="97"/>
    </row>
    <row r="4532" spans="1:1" x14ac:dyDescent="0.2">
      <c r="A4532" s="97"/>
    </row>
    <row r="4533" spans="1:1" x14ac:dyDescent="0.2">
      <c r="A4533" s="97"/>
    </row>
    <row r="4534" spans="1:1" x14ac:dyDescent="0.2">
      <c r="A4534" s="97"/>
    </row>
    <row r="4535" spans="1:1" x14ac:dyDescent="0.2">
      <c r="A4535" s="97"/>
    </row>
    <row r="4536" spans="1:1" x14ac:dyDescent="0.2">
      <c r="A4536" s="97"/>
    </row>
    <row r="4537" spans="1:1" x14ac:dyDescent="0.2">
      <c r="A4537" s="97"/>
    </row>
    <row r="4538" spans="1:1" x14ac:dyDescent="0.2">
      <c r="A4538" s="97"/>
    </row>
    <row r="4539" spans="1:1" x14ac:dyDescent="0.2">
      <c r="A4539" s="97"/>
    </row>
    <row r="4540" spans="1:1" x14ac:dyDescent="0.2">
      <c r="A4540" s="97"/>
    </row>
    <row r="4541" spans="1:1" x14ac:dyDescent="0.2">
      <c r="A4541" s="97"/>
    </row>
    <row r="4542" spans="1:1" x14ac:dyDescent="0.2">
      <c r="A4542" s="97"/>
    </row>
    <row r="4543" spans="1:1" x14ac:dyDescent="0.2">
      <c r="A4543" s="97"/>
    </row>
    <row r="4544" spans="1:1" x14ac:dyDescent="0.2">
      <c r="A4544" s="97"/>
    </row>
    <row r="4545" spans="1:1" x14ac:dyDescent="0.2">
      <c r="A4545" s="97"/>
    </row>
    <row r="4546" spans="1:1" x14ac:dyDescent="0.2">
      <c r="A4546" s="97"/>
    </row>
    <row r="4547" spans="1:1" x14ac:dyDescent="0.2">
      <c r="A4547" s="97"/>
    </row>
    <row r="4548" spans="1:1" x14ac:dyDescent="0.2">
      <c r="A4548" s="97"/>
    </row>
    <row r="4549" spans="1:1" x14ac:dyDescent="0.2">
      <c r="A4549" s="97"/>
    </row>
    <row r="4550" spans="1:1" x14ac:dyDescent="0.2">
      <c r="A4550" s="97"/>
    </row>
    <row r="4551" spans="1:1" x14ac:dyDescent="0.2">
      <c r="A4551" s="97"/>
    </row>
    <row r="4552" spans="1:1" x14ac:dyDescent="0.2">
      <c r="A4552" s="97"/>
    </row>
    <row r="4553" spans="1:1" x14ac:dyDescent="0.2">
      <c r="A4553" s="97"/>
    </row>
    <row r="4554" spans="1:1" x14ac:dyDescent="0.2">
      <c r="A4554" s="97"/>
    </row>
    <row r="4555" spans="1:1" x14ac:dyDescent="0.2">
      <c r="A4555" s="97"/>
    </row>
    <row r="4556" spans="1:1" x14ac:dyDescent="0.2">
      <c r="A4556" s="97"/>
    </row>
    <row r="4557" spans="1:1" x14ac:dyDescent="0.2">
      <c r="A4557" s="97"/>
    </row>
    <row r="4558" spans="1:1" x14ac:dyDescent="0.2">
      <c r="A4558" s="97"/>
    </row>
    <row r="4559" spans="1:1" x14ac:dyDescent="0.2">
      <c r="A4559" s="97"/>
    </row>
    <row r="4560" spans="1:1" x14ac:dyDescent="0.2">
      <c r="A4560" s="97"/>
    </row>
    <row r="4561" spans="1:1" x14ac:dyDescent="0.2">
      <c r="A4561" s="97"/>
    </row>
    <row r="4562" spans="1:1" x14ac:dyDescent="0.2">
      <c r="A4562" s="97"/>
    </row>
    <row r="4563" spans="1:1" x14ac:dyDescent="0.2">
      <c r="A4563" s="97"/>
    </row>
    <row r="4564" spans="1:1" x14ac:dyDescent="0.2">
      <c r="A4564" s="97"/>
    </row>
    <row r="4565" spans="1:1" x14ac:dyDescent="0.2">
      <c r="A4565" s="97"/>
    </row>
    <row r="4566" spans="1:1" x14ac:dyDescent="0.2">
      <c r="A4566" s="97"/>
    </row>
    <row r="4567" spans="1:1" x14ac:dyDescent="0.2">
      <c r="A4567" s="97"/>
    </row>
    <row r="4568" spans="1:1" x14ac:dyDescent="0.2">
      <c r="A4568" s="97"/>
    </row>
    <row r="4569" spans="1:1" x14ac:dyDescent="0.2">
      <c r="A4569" s="97"/>
    </row>
    <row r="4570" spans="1:1" x14ac:dyDescent="0.2">
      <c r="A4570" s="97"/>
    </row>
    <row r="4571" spans="1:1" x14ac:dyDescent="0.2">
      <c r="A4571" s="97"/>
    </row>
    <row r="4572" spans="1:1" x14ac:dyDescent="0.2">
      <c r="A4572" s="97"/>
    </row>
    <row r="4573" spans="1:1" x14ac:dyDescent="0.2">
      <c r="A4573" s="97"/>
    </row>
    <row r="4574" spans="1:1" x14ac:dyDescent="0.2">
      <c r="A4574" s="97"/>
    </row>
    <row r="4575" spans="1:1" x14ac:dyDescent="0.2">
      <c r="A4575" s="97"/>
    </row>
    <row r="4576" spans="1:1" x14ac:dyDescent="0.2">
      <c r="A4576" s="97"/>
    </row>
    <row r="4577" spans="1:1" x14ac:dyDescent="0.2">
      <c r="A4577" s="97"/>
    </row>
    <row r="4578" spans="1:1" x14ac:dyDescent="0.2">
      <c r="A4578" s="97"/>
    </row>
    <row r="4579" spans="1:1" x14ac:dyDescent="0.2">
      <c r="A4579" s="97"/>
    </row>
    <row r="4580" spans="1:1" x14ac:dyDescent="0.2">
      <c r="A4580" s="97"/>
    </row>
    <row r="4581" spans="1:1" x14ac:dyDescent="0.2">
      <c r="A4581" s="97"/>
    </row>
    <row r="4582" spans="1:1" x14ac:dyDescent="0.2">
      <c r="A4582" s="97"/>
    </row>
    <row r="4583" spans="1:1" x14ac:dyDescent="0.2">
      <c r="A4583" s="97"/>
    </row>
    <row r="4584" spans="1:1" x14ac:dyDescent="0.2">
      <c r="A4584" s="97"/>
    </row>
    <row r="4585" spans="1:1" x14ac:dyDescent="0.2">
      <c r="A4585" s="97"/>
    </row>
    <row r="4586" spans="1:1" x14ac:dyDescent="0.2">
      <c r="A4586" s="97"/>
    </row>
    <row r="4587" spans="1:1" x14ac:dyDescent="0.2">
      <c r="A4587" s="97"/>
    </row>
    <row r="4588" spans="1:1" x14ac:dyDescent="0.2">
      <c r="A4588" s="97"/>
    </row>
    <row r="4589" spans="1:1" x14ac:dyDescent="0.2">
      <c r="A4589" s="97"/>
    </row>
    <row r="4590" spans="1:1" x14ac:dyDescent="0.2">
      <c r="A4590" s="97"/>
    </row>
    <row r="4591" spans="1:1" x14ac:dyDescent="0.2">
      <c r="A4591" s="97"/>
    </row>
    <row r="4592" spans="1:1" x14ac:dyDescent="0.2">
      <c r="A4592" s="97"/>
    </row>
    <row r="4593" spans="1:1" x14ac:dyDescent="0.2">
      <c r="A4593" s="97"/>
    </row>
    <row r="4594" spans="1:1" x14ac:dyDescent="0.2">
      <c r="A4594" s="97"/>
    </row>
    <row r="4595" spans="1:1" x14ac:dyDescent="0.2">
      <c r="A4595" s="97"/>
    </row>
    <row r="4596" spans="1:1" x14ac:dyDescent="0.2">
      <c r="A4596" s="97"/>
    </row>
    <row r="4597" spans="1:1" x14ac:dyDescent="0.2">
      <c r="A4597" s="97"/>
    </row>
    <row r="4598" spans="1:1" x14ac:dyDescent="0.2">
      <c r="A4598" s="97"/>
    </row>
    <row r="4599" spans="1:1" x14ac:dyDescent="0.2">
      <c r="A4599" s="97"/>
    </row>
    <row r="4600" spans="1:1" x14ac:dyDescent="0.2">
      <c r="A4600" s="97"/>
    </row>
    <row r="4601" spans="1:1" x14ac:dyDescent="0.2">
      <c r="A4601" s="97"/>
    </row>
    <row r="4602" spans="1:1" x14ac:dyDescent="0.2">
      <c r="A4602" s="97"/>
    </row>
    <row r="4603" spans="1:1" x14ac:dyDescent="0.2">
      <c r="A4603" s="97"/>
    </row>
    <row r="4604" spans="1:1" x14ac:dyDescent="0.2">
      <c r="A4604" s="97"/>
    </row>
    <row r="4605" spans="1:1" x14ac:dyDescent="0.2">
      <c r="A4605" s="97"/>
    </row>
    <row r="4606" spans="1:1" x14ac:dyDescent="0.2">
      <c r="A4606" s="97"/>
    </row>
    <row r="4607" spans="1:1" x14ac:dyDescent="0.2">
      <c r="A4607" s="97"/>
    </row>
    <row r="4608" spans="1:1" x14ac:dyDescent="0.2">
      <c r="A4608" s="97"/>
    </row>
    <row r="4609" spans="1:1" x14ac:dyDescent="0.2">
      <c r="A4609" s="97"/>
    </row>
    <row r="4610" spans="1:1" x14ac:dyDescent="0.2">
      <c r="A4610" s="97"/>
    </row>
    <row r="4611" spans="1:1" x14ac:dyDescent="0.2">
      <c r="A4611" s="97"/>
    </row>
    <row r="4612" spans="1:1" x14ac:dyDescent="0.2">
      <c r="A4612" s="97"/>
    </row>
    <row r="4613" spans="1:1" x14ac:dyDescent="0.2">
      <c r="A4613" s="97"/>
    </row>
    <row r="4614" spans="1:1" x14ac:dyDescent="0.2">
      <c r="A4614" s="97"/>
    </row>
    <row r="4615" spans="1:1" x14ac:dyDescent="0.2">
      <c r="A4615" s="97"/>
    </row>
    <row r="4616" spans="1:1" x14ac:dyDescent="0.2">
      <c r="A4616" s="97"/>
    </row>
    <row r="4617" spans="1:1" x14ac:dyDescent="0.2">
      <c r="A4617" s="97"/>
    </row>
    <row r="4618" spans="1:1" x14ac:dyDescent="0.2">
      <c r="A4618" s="97"/>
    </row>
    <row r="4619" spans="1:1" x14ac:dyDescent="0.2">
      <c r="A4619" s="97"/>
    </row>
    <row r="4620" spans="1:1" x14ac:dyDescent="0.2">
      <c r="A4620" s="97"/>
    </row>
    <row r="4621" spans="1:1" x14ac:dyDescent="0.2">
      <c r="A4621" s="97"/>
    </row>
    <row r="4622" spans="1:1" x14ac:dyDescent="0.2">
      <c r="A4622" s="97"/>
    </row>
    <row r="4623" spans="1:1" x14ac:dyDescent="0.2">
      <c r="A4623" s="97"/>
    </row>
    <row r="4624" spans="1:1" x14ac:dyDescent="0.2">
      <c r="A4624" s="97"/>
    </row>
    <row r="4625" spans="1:1" x14ac:dyDescent="0.2">
      <c r="A4625" s="97"/>
    </row>
    <row r="4626" spans="1:1" x14ac:dyDescent="0.2">
      <c r="A4626" s="97"/>
    </row>
    <row r="4627" spans="1:1" x14ac:dyDescent="0.2">
      <c r="A4627" s="97"/>
    </row>
    <row r="4628" spans="1:1" x14ac:dyDescent="0.2">
      <c r="A4628" s="97"/>
    </row>
    <row r="4629" spans="1:1" x14ac:dyDescent="0.2">
      <c r="A4629" s="97"/>
    </row>
    <row r="4630" spans="1:1" x14ac:dyDescent="0.2">
      <c r="A4630" s="97"/>
    </row>
    <row r="4631" spans="1:1" x14ac:dyDescent="0.2">
      <c r="A4631" s="97"/>
    </row>
    <row r="4632" spans="1:1" x14ac:dyDescent="0.2">
      <c r="A4632" s="97"/>
    </row>
    <row r="4633" spans="1:1" x14ac:dyDescent="0.2">
      <c r="A4633" s="97"/>
    </row>
    <row r="4634" spans="1:1" x14ac:dyDescent="0.2">
      <c r="A4634" s="97"/>
    </row>
    <row r="4635" spans="1:1" x14ac:dyDescent="0.2">
      <c r="A4635" s="97"/>
    </row>
    <row r="4636" spans="1:1" x14ac:dyDescent="0.2">
      <c r="A4636" s="97"/>
    </row>
    <row r="4637" spans="1:1" x14ac:dyDescent="0.2">
      <c r="A4637" s="97"/>
    </row>
    <row r="4638" spans="1:1" x14ac:dyDescent="0.2">
      <c r="A4638" s="97"/>
    </row>
    <row r="4639" spans="1:1" x14ac:dyDescent="0.2">
      <c r="A4639" s="97"/>
    </row>
    <row r="4640" spans="1:1" x14ac:dyDescent="0.2">
      <c r="A4640" s="97"/>
    </row>
    <row r="4641" spans="1:1" x14ac:dyDescent="0.2">
      <c r="A4641" s="97"/>
    </row>
    <row r="4642" spans="1:1" x14ac:dyDescent="0.2">
      <c r="A4642" s="97"/>
    </row>
    <row r="4643" spans="1:1" x14ac:dyDescent="0.2">
      <c r="A4643" s="97"/>
    </row>
    <row r="4644" spans="1:1" x14ac:dyDescent="0.2">
      <c r="A4644" s="97"/>
    </row>
    <row r="4645" spans="1:1" x14ac:dyDescent="0.2">
      <c r="A4645" s="97"/>
    </row>
    <row r="4646" spans="1:1" x14ac:dyDescent="0.2">
      <c r="A4646" s="97"/>
    </row>
    <row r="4647" spans="1:1" x14ac:dyDescent="0.2">
      <c r="A4647" s="97"/>
    </row>
    <row r="4648" spans="1:1" x14ac:dyDescent="0.2">
      <c r="A4648" s="97"/>
    </row>
    <row r="4649" spans="1:1" x14ac:dyDescent="0.2">
      <c r="A4649" s="97"/>
    </row>
    <row r="4650" spans="1:1" x14ac:dyDescent="0.2">
      <c r="A4650" s="97"/>
    </row>
    <row r="4651" spans="1:1" x14ac:dyDescent="0.2">
      <c r="A4651" s="97"/>
    </row>
    <row r="4652" spans="1:1" x14ac:dyDescent="0.2">
      <c r="A4652" s="97"/>
    </row>
    <row r="4653" spans="1:1" x14ac:dyDescent="0.2">
      <c r="A4653" s="97"/>
    </row>
    <row r="4654" spans="1:1" x14ac:dyDescent="0.2">
      <c r="A4654" s="97"/>
    </row>
    <row r="4655" spans="1:1" x14ac:dyDescent="0.2">
      <c r="A4655" s="97"/>
    </row>
    <row r="4656" spans="1:1" x14ac:dyDescent="0.2">
      <c r="A4656" s="97"/>
    </row>
    <row r="4657" spans="1:1" x14ac:dyDescent="0.2">
      <c r="A4657" s="97"/>
    </row>
    <row r="4658" spans="1:1" x14ac:dyDescent="0.2">
      <c r="A4658" s="97"/>
    </row>
    <row r="4659" spans="1:1" x14ac:dyDescent="0.2">
      <c r="A4659" s="97"/>
    </row>
    <row r="4660" spans="1:1" x14ac:dyDescent="0.2">
      <c r="A4660" s="97"/>
    </row>
    <row r="4661" spans="1:1" x14ac:dyDescent="0.2">
      <c r="A4661" s="97"/>
    </row>
    <row r="4662" spans="1:1" x14ac:dyDescent="0.2">
      <c r="A4662" s="97"/>
    </row>
    <row r="4663" spans="1:1" x14ac:dyDescent="0.2">
      <c r="A4663" s="97"/>
    </row>
    <row r="4664" spans="1:1" x14ac:dyDescent="0.2">
      <c r="A4664" s="97"/>
    </row>
    <row r="4665" spans="1:1" x14ac:dyDescent="0.2">
      <c r="A4665" s="97"/>
    </row>
    <row r="4666" spans="1:1" x14ac:dyDescent="0.2">
      <c r="A4666" s="97"/>
    </row>
    <row r="4667" spans="1:1" x14ac:dyDescent="0.2">
      <c r="A4667" s="97"/>
    </row>
    <row r="4668" spans="1:1" x14ac:dyDescent="0.2">
      <c r="A4668" s="97"/>
    </row>
    <row r="4669" spans="1:1" x14ac:dyDescent="0.2">
      <c r="A4669" s="97"/>
    </row>
    <row r="4670" spans="1:1" x14ac:dyDescent="0.2">
      <c r="A4670" s="97"/>
    </row>
    <row r="4671" spans="1:1" x14ac:dyDescent="0.2">
      <c r="A4671" s="97"/>
    </row>
    <row r="4672" spans="1:1" x14ac:dyDescent="0.2">
      <c r="A4672" s="97"/>
    </row>
    <row r="4673" spans="1:1" x14ac:dyDescent="0.2">
      <c r="A4673" s="97"/>
    </row>
    <row r="4674" spans="1:1" x14ac:dyDescent="0.2">
      <c r="A4674" s="97"/>
    </row>
    <row r="4675" spans="1:1" x14ac:dyDescent="0.2">
      <c r="A4675" s="97"/>
    </row>
    <row r="4676" spans="1:1" x14ac:dyDescent="0.2">
      <c r="A4676" s="97"/>
    </row>
    <row r="4677" spans="1:1" x14ac:dyDescent="0.2">
      <c r="A4677" s="97"/>
    </row>
    <row r="4678" spans="1:1" x14ac:dyDescent="0.2">
      <c r="A4678" s="97"/>
    </row>
    <row r="4679" spans="1:1" x14ac:dyDescent="0.2">
      <c r="A4679" s="97"/>
    </row>
    <row r="4680" spans="1:1" x14ac:dyDescent="0.2">
      <c r="A4680" s="97"/>
    </row>
    <row r="4681" spans="1:1" x14ac:dyDescent="0.2">
      <c r="A4681" s="97"/>
    </row>
    <row r="4682" spans="1:1" x14ac:dyDescent="0.2">
      <c r="A4682" s="97"/>
    </row>
    <row r="4683" spans="1:1" x14ac:dyDescent="0.2">
      <c r="A4683" s="97"/>
    </row>
    <row r="4684" spans="1:1" x14ac:dyDescent="0.2">
      <c r="A4684" s="97"/>
    </row>
    <row r="4685" spans="1:1" x14ac:dyDescent="0.2">
      <c r="A4685" s="97"/>
    </row>
    <row r="4686" spans="1:1" x14ac:dyDescent="0.2">
      <c r="A4686" s="97"/>
    </row>
    <row r="4687" spans="1:1" x14ac:dyDescent="0.2">
      <c r="A4687" s="97"/>
    </row>
    <row r="4688" spans="1:1" x14ac:dyDescent="0.2">
      <c r="A4688" s="97"/>
    </row>
    <row r="4689" spans="1:1" x14ac:dyDescent="0.2">
      <c r="A4689" s="97"/>
    </row>
    <row r="4690" spans="1:1" x14ac:dyDescent="0.2">
      <c r="A4690" s="97"/>
    </row>
    <row r="4691" spans="1:1" x14ac:dyDescent="0.2">
      <c r="A4691" s="97"/>
    </row>
    <row r="4692" spans="1:1" x14ac:dyDescent="0.2">
      <c r="A4692" s="97"/>
    </row>
    <row r="4693" spans="1:1" x14ac:dyDescent="0.2">
      <c r="A4693" s="97"/>
    </row>
    <row r="4694" spans="1:1" x14ac:dyDescent="0.2">
      <c r="A4694" s="97"/>
    </row>
    <row r="4695" spans="1:1" x14ac:dyDescent="0.2">
      <c r="A4695" s="97"/>
    </row>
    <row r="4696" spans="1:1" x14ac:dyDescent="0.2">
      <c r="A4696" s="97"/>
    </row>
    <row r="4697" spans="1:1" x14ac:dyDescent="0.2">
      <c r="A4697" s="97"/>
    </row>
    <row r="4698" spans="1:1" x14ac:dyDescent="0.2">
      <c r="A4698" s="97"/>
    </row>
    <row r="4699" spans="1:1" x14ac:dyDescent="0.2">
      <c r="A4699" s="97"/>
    </row>
    <row r="4700" spans="1:1" x14ac:dyDescent="0.2">
      <c r="A4700" s="97"/>
    </row>
    <row r="4701" spans="1:1" x14ac:dyDescent="0.2">
      <c r="A4701" s="97"/>
    </row>
    <row r="4702" spans="1:1" x14ac:dyDescent="0.2">
      <c r="A4702" s="97"/>
    </row>
    <row r="4703" spans="1:1" x14ac:dyDescent="0.2">
      <c r="A4703" s="97"/>
    </row>
    <row r="4704" spans="1:1" x14ac:dyDescent="0.2">
      <c r="A4704" s="97"/>
    </row>
    <row r="4705" spans="1:1" x14ac:dyDescent="0.2">
      <c r="A4705" s="97"/>
    </row>
    <row r="4706" spans="1:1" x14ac:dyDescent="0.2">
      <c r="A4706" s="97"/>
    </row>
    <row r="4707" spans="1:1" x14ac:dyDescent="0.2">
      <c r="A4707" s="97"/>
    </row>
    <row r="4708" spans="1:1" x14ac:dyDescent="0.2">
      <c r="A4708" s="97"/>
    </row>
    <row r="4709" spans="1:1" x14ac:dyDescent="0.2">
      <c r="A4709" s="97"/>
    </row>
    <row r="4710" spans="1:1" x14ac:dyDescent="0.2">
      <c r="A4710" s="97"/>
    </row>
    <row r="4711" spans="1:1" x14ac:dyDescent="0.2">
      <c r="A4711" s="97"/>
    </row>
    <row r="4712" spans="1:1" x14ac:dyDescent="0.2">
      <c r="A4712" s="97"/>
    </row>
    <row r="4713" spans="1:1" x14ac:dyDescent="0.2">
      <c r="A4713" s="97"/>
    </row>
    <row r="4714" spans="1:1" x14ac:dyDescent="0.2">
      <c r="A4714" s="97"/>
    </row>
    <row r="4715" spans="1:1" x14ac:dyDescent="0.2">
      <c r="A4715" s="97"/>
    </row>
    <row r="4716" spans="1:1" x14ac:dyDescent="0.2">
      <c r="A4716" s="97"/>
    </row>
    <row r="4717" spans="1:1" x14ac:dyDescent="0.2">
      <c r="A4717" s="97"/>
    </row>
    <row r="4718" spans="1:1" x14ac:dyDescent="0.2">
      <c r="A4718" s="97"/>
    </row>
    <row r="4719" spans="1:1" x14ac:dyDescent="0.2">
      <c r="A4719" s="97"/>
    </row>
    <row r="4720" spans="1:1" x14ac:dyDescent="0.2">
      <c r="A4720" s="97"/>
    </row>
    <row r="4721" spans="1:1" x14ac:dyDescent="0.2">
      <c r="A4721" s="97"/>
    </row>
    <row r="4722" spans="1:1" x14ac:dyDescent="0.2">
      <c r="A4722" s="97"/>
    </row>
    <row r="4723" spans="1:1" x14ac:dyDescent="0.2">
      <c r="A4723" s="97"/>
    </row>
    <row r="4724" spans="1:1" x14ac:dyDescent="0.2">
      <c r="A4724" s="97"/>
    </row>
    <row r="4725" spans="1:1" x14ac:dyDescent="0.2">
      <c r="A4725" s="97"/>
    </row>
    <row r="4726" spans="1:1" x14ac:dyDescent="0.2">
      <c r="A4726" s="97"/>
    </row>
    <row r="4727" spans="1:1" x14ac:dyDescent="0.2">
      <c r="A4727" s="97"/>
    </row>
    <row r="4728" spans="1:1" x14ac:dyDescent="0.2">
      <c r="A4728" s="97"/>
    </row>
    <row r="4729" spans="1:1" x14ac:dyDescent="0.2">
      <c r="A4729" s="97"/>
    </row>
    <row r="4730" spans="1:1" x14ac:dyDescent="0.2">
      <c r="A4730" s="97"/>
    </row>
    <row r="4731" spans="1:1" x14ac:dyDescent="0.2">
      <c r="A4731" s="97"/>
    </row>
    <row r="4732" spans="1:1" x14ac:dyDescent="0.2">
      <c r="A4732" s="97"/>
    </row>
    <row r="4733" spans="1:1" x14ac:dyDescent="0.2">
      <c r="A4733" s="97"/>
    </row>
    <row r="4734" spans="1:1" x14ac:dyDescent="0.2">
      <c r="A4734" s="97"/>
    </row>
    <row r="4735" spans="1:1" x14ac:dyDescent="0.2">
      <c r="A4735" s="97"/>
    </row>
    <row r="4736" spans="1:1" x14ac:dyDescent="0.2">
      <c r="A4736" s="97"/>
    </row>
    <row r="4737" spans="1:1" x14ac:dyDescent="0.2">
      <c r="A4737" s="97"/>
    </row>
    <row r="4738" spans="1:1" x14ac:dyDescent="0.2">
      <c r="A4738" s="97"/>
    </row>
    <row r="4739" spans="1:1" x14ac:dyDescent="0.2">
      <c r="A4739" s="97"/>
    </row>
    <row r="4740" spans="1:1" x14ac:dyDescent="0.2">
      <c r="A4740" s="97"/>
    </row>
    <row r="4741" spans="1:1" x14ac:dyDescent="0.2">
      <c r="A4741" s="97"/>
    </row>
    <row r="4742" spans="1:1" x14ac:dyDescent="0.2">
      <c r="A4742" s="97"/>
    </row>
    <row r="4743" spans="1:1" x14ac:dyDescent="0.2">
      <c r="A4743" s="97"/>
    </row>
    <row r="4744" spans="1:1" x14ac:dyDescent="0.2">
      <c r="A4744" s="97"/>
    </row>
    <row r="4745" spans="1:1" x14ac:dyDescent="0.2">
      <c r="A4745" s="97"/>
    </row>
    <row r="4746" spans="1:1" x14ac:dyDescent="0.2">
      <c r="A4746" s="97"/>
    </row>
    <row r="4747" spans="1:1" x14ac:dyDescent="0.2">
      <c r="A4747" s="97"/>
    </row>
    <row r="4748" spans="1:1" x14ac:dyDescent="0.2">
      <c r="A4748" s="97"/>
    </row>
    <row r="4749" spans="1:1" x14ac:dyDescent="0.2">
      <c r="A4749" s="97"/>
    </row>
    <row r="4750" spans="1:1" x14ac:dyDescent="0.2">
      <c r="A4750" s="97"/>
    </row>
    <row r="4751" spans="1:1" x14ac:dyDescent="0.2">
      <c r="A4751" s="97"/>
    </row>
    <row r="4752" spans="1:1" x14ac:dyDescent="0.2">
      <c r="A4752" s="97"/>
    </row>
    <row r="4753" spans="1:1" x14ac:dyDescent="0.2">
      <c r="A4753" s="97"/>
    </row>
    <row r="4754" spans="1:1" x14ac:dyDescent="0.2">
      <c r="A4754" s="97"/>
    </row>
    <row r="4755" spans="1:1" x14ac:dyDescent="0.2">
      <c r="A4755" s="97"/>
    </row>
    <row r="4756" spans="1:1" x14ac:dyDescent="0.2">
      <c r="A4756" s="97"/>
    </row>
    <row r="4757" spans="1:1" x14ac:dyDescent="0.2">
      <c r="A4757" s="97"/>
    </row>
    <row r="4758" spans="1:1" x14ac:dyDescent="0.2">
      <c r="A4758" s="97"/>
    </row>
    <row r="4759" spans="1:1" x14ac:dyDescent="0.2">
      <c r="A4759" s="97"/>
    </row>
    <row r="4760" spans="1:1" x14ac:dyDescent="0.2">
      <c r="A4760" s="97"/>
    </row>
    <row r="4761" spans="1:1" x14ac:dyDescent="0.2">
      <c r="A4761" s="97"/>
    </row>
    <row r="4762" spans="1:1" x14ac:dyDescent="0.2">
      <c r="A4762" s="97"/>
    </row>
    <row r="4763" spans="1:1" x14ac:dyDescent="0.2">
      <c r="A4763" s="97"/>
    </row>
    <row r="4764" spans="1:1" x14ac:dyDescent="0.2">
      <c r="A4764" s="97"/>
    </row>
    <row r="4765" spans="1:1" x14ac:dyDescent="0.2">
      <c r="A4765" s="97"/>
    </row>
    <row r="4766" spans="1:1" x14ac:dyDescent="0.2">
      <c r="A4766" s="97"/>
    </row>
    <row r="4767" spans="1:1" x14ac:dyDescent="0.2">
      <c r="A4767" s="97"/>
    </row>
    <row r="4768" spans="1:1" x14ac:dyDescent="0.2">
      <c r="A4768" s="97"/>
    </row>
    <row r="4769" spans="1:1" x14ac:dyDescent="0.2">
      <c r="A4769" s="97"/>
    </row>
    <row r="4770" spans="1:1" x14ac:dyDescent="0.2">
      <c r="A4770" s="97"/>
    </row>
    <row r="4771" spans="1:1" x14ac:dyDescent="0.2">
      <c r="A4771" s="97"/>
    </row>
    <row r="4772" spans="1:1" x14ac:dyDescent="0.2">
      <c r="A4772" s="97"/>
    </row>
    <row r="4773" spans="1:1" x14ac:dyDescent="0.2">
      <c r="A4773" s="97"/>
    </row>
    <row r="4774" spans="1:1" x14ac:dyDescent="0.2">
      <c r="A4774" s="97"/>
    </row>
    <row r="4775" spans="1:1" x14ac:dyDescent="0.2">
      <c r="A4775" s="97"/>
    </row>
    <row r="4776" spans="1:1" x14ac:dyDescent="0.2">
      <c r="A4776" s="97"/>
    </row>
    <row r="4777" spans="1:1" x14ac:dyDescent="0.2">
      <c r="A4777" s="97"/>
    </row>
    <row r="4778" spans="1:1" x14ac:dyDescent="0.2">
      <c r="A4778" s="97"/>
    </row>
    <row r="4779" spans="1:1" x14ac:dyDescent="0.2">
      <c r="A4779" s="97"/>
    </row>
    <row r="4780" spans="1:1" x14ac:dyDescent="0.2">
      <c r="A4780" s="97"/>
    </row>
    <row r="4781" spans="1:1" x14ac:dyDescent="0.2">
      <c r="A4781" s="97"/>
    </row>
    <row r="4782" spans="1:1" x14ac:dyDescent="0.2">
      <c r="A4782" s="97"/>
    </row>
    <row r="4783" spans="1:1" x14ac:dyDescent="0.2">
      <c r="A4783" s="97"/>
    </row>
    <row r="4784" spans="1:1" x14ac:dyDescent="0.2">
      <c r="A4784" s="97"/>
    </row>
    <row r="4785" spans="1:1" x14ac:dyDescent="0.2">
      <c r="A4785" s="97"/>
    </row>
    <row r="4786" spans="1:1" x14ac:dyDescent="0.2">
      <c r="A4786" s="97"/>
    </row>
    <row r="4787" spans="1:1" x14ac:dyDescent="0.2">
      <c r="A4787" s="97"/>
    </row>
    <row r="4788" spans="1:1" x14ac:dyDescent="0.2">
      <c r="A4788" s="97"/>
    </row>
    <row r="4789" spans="1:1" x14ac:dyDescent="0.2">
      <c r="A4789" s="97"/>
    </row>
    <row r="4790" spans="1:1" x14ac:dyDescent="0.2">
      <c r="A4790" s="97"/>
    </row>
    <row r="4791" spans="1:1" x14ac:dyDescent="0.2">
      <c r="A4791" s="97"/>
    </row>
    <row r="4792" spans="1:1" x14ac:dyDescent="0.2">
      <c r="A4792" s="97"/>
    </row>
    <row r="4793" spans="1:1" x14ac:dyDescent="0.2">
      <c r="A4793" s="97"/>
    </row>
    <row r="4794" spans="1:1" x14ac:dyDescent="0.2">
      <c r="A4794" s="97"/>
    </row>
    <row r="4795" spans="1:1" x14ac:dyDescent="0.2">
      <c r="A4795" s="97"/>
    </row>
    <row r="4796" spans="1:1" x14ac:dyDescent="0.2">
      <c r="A4796" s="97"/>
    </row>
    <row r="4797" spans="1:1" x14ac:dyDescent="0.2">
      <c r="A4797" s="97"/>
    </row>
    <row r="4798" spans="1:1" x14ac:dyDescent="0.2">
      <c r="A4798" s="97"/>
    </row>
    <row r="4799" spans="1:1" x14ac:dyDescent="0.2">
      <c r="A4799" s="97"/>
    </row>
    <row r="4800" spans="1:1" x14ac:dyDescent="0.2">
      <c r="A4800" s="97"/>
    </row>
    <row r="4801" spans="1:1" x14ac:dyDescent="0.2">
      <c r="A4801" s="97"/>
    </row>
    <row r="4802" spans="1:1" x14ac:dyDescent="0.2">
      <c r="A4802" s="97"/>
    </row>
    <row r="4803" spans="1:1" x14ac:dyDescent="0.2">
      <c r="A4803" s="97"/>
    </row>
    <row r="4804" spans="1:1" x14ac:dyDescent="0.2">
      <c r="A4804" s="97"/>
    </row>
    <row r="4805" spans="1:1" x14ac:dyDescent="0.2">
      <c r="A4805" s="97"/>
    </row>
    <row r="4806" spans="1:1" x14ac:dyDescent="0.2">
      <c r="A4806" s="97"/>
    </row>
    <row r="4807" spans="1:1" x14ac:dyDescent="0.2">
      <c r="A4807" s="97"/>
    </row>
    <row r="4808" spans="1:1" x14ac:dyDescent="0.2">
      <c r="A4808" s="97"/>
    </row>
    <row r="4809" spans="1:1" x14ac:dyDescent="0.2">
      <c r="A4809" s="97"/>
    </row>
    <row r="4810" spans="1:1" x14ac:dyDescent="0.2">
      <c r="A4810" s="97"/>
    </row>
    <row r="4811" spans="1:1" x14ac:dyDescent="0.2">
      <c r="A4811" s="97"/>
    </row>
    <row r="4812" spans="1:1" x14ac:dyDescent="0.2">
      <c r="A4812" s="97"/>
    </row>
    <row r="4813" spans="1:1" x14ac:dyDescent="0.2">
      <c r="A4813" s="97"/>
    </row>
    <row r="4814" spans="1:1" x14ac:dyDescent="0.2">
      <c r="A4814" s="97"/>
    </row>
    <row r="4815" spans="1:1" x14ac:dyDescent="0.2">
      <c r="A4815" s="97"/>
    </row>
    <row r="4816" spans="1:1" x14ac:dyDescent="0.2">
      <c r="A4816" s="97"/>
    </row>
    <row r="4817" spans="1:1" x14ac:dyDescent="0.2">
      <c r="A4817" s="97"/>
    </row>
    <row r="4818" spans="1:1" x14ac:dyDescent="0.2">
      <c r="A4818" s="97"/>
    </row>
    <row r="4819" spans="1:1" x14ac:dyDescent="0.2">
      <c r="A4819" s="97"/>
    </row>
    <row r="4820" spans="1:1" x14ac:dyDescent="0.2">
      <c r="A4820" s="97"/>
    </row>
    <row r="4821" spans="1:1" x14ac:dyDescent="0.2">
      <c r="A4821" s="97"/>
    </row>
    <row r="4822" spans="1:1" x14ac:dyDescent="0.2">
      <c r="A4822" s="97"/>
    </row>
    <row r="4823" spans="1:1" x14ac:dyDescent="0.2">
      <c r="A4823" s="97"/>
    </row>
    <row r="4824" spans="1:1" x14ac:dyDescent="0.2">
      <c r="A4824" s="97"/>
    </row>
    <row r="4825" spans="1:1" x14ac:dyDescent="0.2">
      <c r="A4825" s="97"/>
    </row>
    <row r="4826" spans="1:1" x14ac:dyDescent="0.2">
      <c r="A4826" s="97"/>
    </row>
    <row r="4827" spans="1:1" x14ac:dyDescent="0.2">
      <c r="A4827" s="97"/>
    </row>
    <row r="4828" spans="1:1" x14ac:dyDescent="0.2">
      <c r="A4828" s="97"/>
    </row>
    <row r="4829" spans="1:1" x14ac:dyDescent="0.2">
      <c r="A4829" s="97"/>
    </row>
    <row r="4830" spans="1:1" x14ac:dyDescent="0.2">
      <c r="A4830" s="97"/>
    </row>
    <row r="4831" spans="1:1" x14ac:dyDescent="0.2">
      <c r="A4831" s="97"/>
    </row>
    <row r="4832" spans="1:1" x14ac:dyDescent="0.2">
      <c r="A4832" s="97"/>
    </row>
    <row r="4833" spans="1:1" x14ac:dyDescent="0.2">
      <c r="A4833" s="97"/>
    </row>
    <row r="4834" spans="1:1" x14ac:dyDescent="0.2">
      <c r="A4834" s="97"/>
    </row>
    <row r="4835" spans="1:1" x14ac:dyDescent="0.2">
      <c r="A4835" s="97"/>
    </row>
    <row r="4836" spans="1:1" x14ac:dyDescent="0.2">
      <c r="A4836" s="97"/>
    </row>
    <row r="4837" spans="1:1" x14ac:dyDescent="0.2">
      <c r="A4837" s="97"/>
    </row>
    <row r="4838" spans="1:1" x14ac:dyDescent="0.2">
      <c r="A4838" s="97"/>
    </row>
    <row r="4839" spans="1:1" x14ac:dyDescent="0.2">
      <c r="A4839" s="97"/>
    </row>
    <row r="4840" spans="1:1" x14ac:dyDescent="0.2">
      <c r="A4840" s="97"/>
    </row>
    <row r="4841" spans="1:1" x14ac:dyDescent="0.2">
      <c r="A4841" s="97"/>
    </row>
    <row r="4842" spans="1:1" x14ac:dyDescent="0.2">
      <c r="A4842" s="97"/>
    </row>
    <row r="4843" spans="1:1" x14ac:dyDescent="0.2">
      <c r="A4843" s="97"/>
    </row>
    <row r="4844" spans="1:1" x14ac:dyDescent="0.2">
      <c r="A4844" s="97"/>
    </row>
    <row r="4845" spans="1:1" x14ac:dyDescent="0.2">
      <c r="A4845" s="97"/>
    </row>
    <row r="4846" spans="1:1" x14ac:dyDescent="0.2">
      <c r="A4846" s="97"/>
    </row>
    <row r="4847" spans="1:1" x14ac:dyDescent="0.2">
      <c r="A4847" s="97"/>
    </row>
    <row r="4848" spans="1:1" x14ac:dyDescent="0.2">
      <c r="A4848" s="97"/>
    </row>
    <row r="4849" spans="1:1" x14ac:dyDescent="0.2">
      <c r="A4849" s="97"/>
    </row>
    <row r="4850" spans="1:1" x14ac:dyDescent="0.2">
      <c r="A4850" s="97"/>
    </row>
    <row r="4851" spans="1:1" x14ac:dyDescent="0.2">
      <c r="A4851" s="97"/>
    </row>
    <row r="4852" spans="1:1" x14ac:dyDescent="0.2">
      <c r="A4852" s="97"/>
    </row>
    <row r="4853" spans="1:1" x14ac:dyDescent="0.2">
      <c r="A4853" s="97"/>
    </row>
    <row r="4854" spans="1:1" x14ac:dyDescent="0.2">
      <c r="A4854" s="97"/>
    </row>
    <row r="4855" spans="1:1" x14ac:dyDescent="0.2">
      <c r="A4855" s="97"/>
    </row>
    <row r="4856" spans="1:1" x14ac:dyDescent="0.2">
      <c r="A4856" s="97"/>
    </row>
    <row r="4857" spans="1:1" x14ac:dyDescent="0.2">
      <c r="A4857" s="97"/>
    </row>
    <row r="4858" spans="1:1" x14ac:dyDescent="0.2">
      <c r="A4858" s="97"/>
    </row>
    <row r="4859" spans="1:1" x14ac:dyDescent="0.2">
      <c r="A4859" s="97"/>
    </row>
    <row r="4860" spans="1:1" x14ac:dyDescent="0.2">
      <c r="A4860" s="97"/>
    </row>
    <row r="4861" spans="1:1" x14ac:dyDescent="0.2">
      <c r="A4861" s="97"/>
    </row>
    <row r="4862" spans="1:1" x14ac:dyDescent="0.2">
      <c r="A4862" s="97"/>
    </row>
    <row r="4863" spans="1:1" x14ac:dyDescent="0.2">
      <c r="A4863" s="97"/>
    </row>
    <row r="4864" spans="1:1" x14ac:dyDescent="0.2">
      <c r="A4864" s="97"/>
    </row>
    <row r="4865" spans="1:1" x14ac:dyDescent="0.2">
      <c r="A4865" s="97"/>
    </row>
    <row r="4866" spans="1:1" x14ac:dyDescent="0.2">
      <c r="A4866" s="97"/>
    </row>
    <row r="4867" spans="1:1" x14ac:dyDescent="0.2">
      <c r="A4867" s="97"/>
    </row>
    <row r="4868" spans="1:1" x14ac:dyDescent="0.2">
      <c r="A4868" s="97"/>
    </row>
    <row r="4869" spans="1:1" x14ac:dyDescent="0.2">
      <c r="A4869" s="97"/>
    </row>
    <row r="4870" spans="1:1" x14ac:dyDescent="0.2">
      <c r="A4870" s="97"/>
    </row>
    <row r="4871" spans="1:1" x14ac:dyDescent="0.2">
      <c r="A4871" s="97"/>
    </row>
    <row r="4872" spans="1:1" x14ac:dyDescent="0.2">
      <c r="A4872" s="97"/>
    </row>
    <row r="4873" spans="1:1" x14ac:dyDescent="0.2">
      <c r="A4873" s="97"/>
    </row>
    <row r="4874" spans="1:1" x14ac:dyDescent="0.2">
      <c r="A4874" s="97"/>
    </row>
    <row r="4875" spans="1:1" x14ac:dyDescent="0.2">
      <c r="A4875" s="97"/>
    </row>
    <row r="4876" spans="1:1" x14ac:dyDescent="0.2">
      <c r="A4876" s="97"/>
    </row>
    <row r="4877" spans="1:1" x14ac:dyDescent="0.2">
      <c r="A4877" s="97"/>
    </row>
    <row r="4878" spans="1:1" x14ac:dyDescent="0.2">
      <c r="A4878" s="97"/>
    </row>
    <row r="4879" spans="1:1" x14ac:dyDescent="0.2">
      <c r="A4879" s="97"/>
    </row>
    <row r="4880" spans="1:1" x14ac:dyDescent="0.2">
      <c r="A4880" s="97"/>
    </row>
    <row r="4881" spans="1:1" x14ac:dyDescent="0.2">
      <c r="A4881" s="97"/>
    </row>
    <row r="4882" spans="1:1" x14ac:dyDescent="0.2">
      <c r="A4882" s="97"/>
    </row>
    <row r="4883" spans="1:1" x14ac:dyDescent="0.2">
      <c r="A4883" s="97"/>
    </row>
    <row r="4884" spans="1:1" x14ac:dyDescent="0.2">
      <c r="A4884" s="97"/>
    </row>
    <row r="4885" spans="1:1" x14ac:dyDescent="0.2">
      <c r="A4885" s="97"/>
    </row>
    <row r="4886" spans="1:1" x14ac:dyDescent="0.2">
      <c r="A4886" s="97"/>
    </row>
    <row r="4887" spans="1:1" x14ac:dyDescent="0.2">
      <c r="A4887" s="97"/>
    </row>
    <row r="4888" spans="1:1" x14ac:dyDescent="0.2">
      <c r="A4888" s="97"/>
    </row>
    <row r="4889" spans="1:1" x14ac:dyDescent="0.2">
      <c r="A4889" s="97"/>
    </row>
    <row r="4890" spans="1:1" x14ac:dyDescent="0.2">
      <c r="A4890" s="97"/>
    </row>
    <row r="4891" spans="1:1" x14ac:dyDescent="0.2">
      <c r="A4891" s="97"/>
    </row>
    <row r="4892" spans="1:1" x14ac:dyDescent="0.2">
      <c r="A4892" s="97"/>
    </row>
    <row r="4893" spans="1:1" x14ac:dyDescent="0.2">
      <c r="A4893" s="97"/>
    </row>
    <row r="4894" spans="1:1" x14ac:dyDescent="0.2">
      <c r="A4894" s="97"/>
    </row>
    <row r="4895" spans="1:1" x14ac:dyDescent="0.2">
      <c r="A4895" s="97"/>
    </row>
    <row r="4896" spans="1:1" x14ac:dyDescent="0.2">
      <c r="A4896" s="97"/>
    </row>
    <row r="4897" spans="1:1" x14ac:dyDescent="0.2">
      <c r="A4897" s="97"/>
    </row>
    <row r="4898" spans="1:1" x14ac:dyDescent="0.2">
      <c r="A4898" s="97"/>
    </row>
    <row r="4899" spans="1:1" x14ac:dyDescent="0.2">
      <c r="A4899" s="97"/>
    </row>
    <row r="4900" spans="1:1" x14ac:dyDescent="0.2">
      <c r="A4900" s="97"/>
    </row>
    <row r="4901" spans="1:1" x14ac:dyDescent="0.2">
      <c r="A4901" s="97"/>
    </row>
    <row r="4902" spans="1:1" x14ac:dyDescent="0.2">
      <c r="A4902" s="97"/>
    </row>
    <row r="4903" spans="1:1" x14ac:dyDescent="0.2">
      <c r="A4903" s="97"/>
    </row>
    <row r="4904" spans="1:1" x14ac:dyDescent="0.2">
      <c r="A4904" s="97"/>
    </row>
    <row r="4905" spans="1:1" x14ac:dyDescent="0.2">
      <c r="A4905" s="97"/>
    </row>
    <row r="4906" spans="1:1" x14ac:dyDescent="0.2">
      <c r="A4906" s="97"/>
    </row>
    <row r="4907" spans="1:1" x14ac:dyDescent="0.2">
      <c r="A4907" s="97"/>
    </row>
    <row r="4908" spans="1:1" x14ac:dyDescent="0.2">
      <c r="A4908" s="97"/>
    </row>
    <row r="4909" spans="1:1" x14ac:dyDescent="0.2">
      <c r="A4909" s="97"/>
    </row>
    <row r="4910" spans="1:1" x14ac:dyDescent="0.2">
      <c r="A4910" s="97"/>
    </row>
    <row r="4911" spans="1:1" x14ac:dyDescent="0.2">
      <c r="A4911" s="97"/>
    </row>
    <row r="4912" spans="1:1" x14ac:dyDescent="0.2">
      <c r="A4912" s="97"/>
    </row>
    <row r="4913" spans="1:1" x14ac:dyDescent="0.2">
      <c r="A4913" s="97"/>
    </row>
    <row r="4914" spans="1:1" x14ac:dyDescent="0.2">
      <c r="A4914" s="97"/>
    </row>
    <row r="4915" spans="1:1" x14ac:dyDescent="0.2">
      <c r="A4915" s="97"/>
    </row>
    <row r="4916" spans="1:1" x14ac:dyDescent="0.2">
      <c r="A4916" s="97"/>
    </row>
    <row r="4917" spans="1:1" x14ac:dyDescent="0.2">
      <c r="A4917" s="97"/>
    </row>
    <row r="4918" spans="1:1" x14ac:dyDescent="0.2">
      <c r="A4918" s="97"/>
    </row>
    <row r="4919" spans="1:1" x14ac:dyDescent="0.2">
      <c r="A4919" s="97"/>
    </row>
    <row r="4920" spans="1:1" x14ac:dyDescent="0.2">
      <c r="A4920" s="97"/>
    </row>
    <row r="4921" spans="1:1" x14ac:dyDescent="0.2">
      <c r="A4921" s="97"/>
    </row>
    <row r="4922" spans="1:1" x14ac:dyDescent="0.2">
      <c r="A4922" s="97"/>
    </row>
    <row r="4923" spans="1:1" x14ac:dyDescent="0.2">
      <c r="A4923" s="97"/>
    </row>
    <row r="4924" spans="1:1" x14ac:dyDescent="0.2">
      <c r="A4924" s="97"/>
    </row>
    <row r="4925" spans="1:1" x14ac:dyDescent="0.2">
      <c r="A4925" s="97"/>
    </row>
    <row r="4926" spans="1:1" x14ac:dyDescent="0.2">
      <c r="A4926" s="97"/>
    </row>
    <row r="4927" spans="1:1" x14ac:dyDescent="0.2">
      <c r="A4927" s="97"/>
    </row>
    <row r="4928" spans="1:1" x14ac:dyDescent="0.2">
      <c r="A4928" s="97"/>
    </row>
    <row r="4929" spans="1:1" x14ac:dyDescent="0.2">
      <c r="A4929" s="97"/>
    </row>
    <row r="4930" spans="1:1" x14ac:dyDescent="0.2">
      <c r="A4930" s="97"/>
    </row>
    <row r="4931" spans="1:1" x14ac:dyDescent="0.2">
      <c r="A4931" s="97"/>
    </row>
    <row r="4932" spans="1:1" x14ac:dyDescent="0.2">
      <c r="A4932" s="97"/>
    </row>
    <row r="4933" spans="1:1" x14ac:dyDescent="0.2">
      <c r="A4933" s="97"/>
    </row>
    <row r="4934" spans="1:1" x14ac:dyDescent="0.2">
      <c r="A4934" s="97"/>
    </row>
    <row r="4935" spans="1:1" x14ac:dyDescent="0.2">
      <c r="A4935" s="97"/>
    </row>
    <row r="4936" spans="1:1" x14ac:dyDescent="0.2">
      <c r="A4936" s="97"/>
    </row>
    <row r="4937" spans="1:1" x14ac:dyDescent="0.2">
      <c r="A4937" s="97"/>
    </row>
    <row r="4938" spans="1:1" x14ac:dyDescent="0.2">
      <c r="A4938" s="97"/>
    </row>
    <row r="4939" spans="1:1" x14ac:dyDescent="0.2">
      <c r="A4939" s="97"/>
    </row>
    <row r="4940" spans="1:1" x14ac:dyDescent="0.2">
      <c r="A4940" s="97"/>
    </row>
    <row r="4941" spans="1:1" x14ac:dyDescent="0.2">
      <c r="A4941" s="97"/>
    </row>
    <row r="4942" spans="1:1" x14ac:dyDescent="0.2">
      <c r="A4942" s="97"/>
    </row>
    <row r="4943" spans="1:1" x14ac:dyDescent="0.2">
      <c r="A4943" s="97"/>
    </row>
    <row r="4944" spans="1:1" x14ac:dyDescent="0.2">
      <c r="A4944" s="97"/>
    </row>
    <row r="4945" spans="1:1" x14ac:dyDescent="0.2">
      <c r="A4945" s="97"/>
    </row>
    <row r="4946" spans="1:1" x14ac:dyDescent="0.2">
      <c r="A4946" s="97"/>
    </row>
    <row r="4947" spans="1:1" x14ac:dyDescent="0.2">
      <c r="A4947" s="97"/>
    </row>
    <row r="4948" spans="1:1" x14ac:dyDescent="0.2">
      <c r="A4948" s="97"/>
    </row>
    <row r="4949" spans="1:1" x14ac:dyDescent="0.2">
      <c r="A4949" s="97"/>
    </row>
    <row r="4950" spans="1:1" x14ac:dyDescent="0.2">
      <c r="A4950" s="97"/>
    </row>
    <row r="4951" spans="1:1" x14ac:dyDescent="0.2">
      <c r="A4951" s="97"/>
    </row>
    <row r="4952" spans="1:1" x14ac:dyDescent="0.2">
      <c r="A4952" s="97"/>
    </row>
    <row r="4953" spans="1:1" x14ac:dyDescent="0.2">
      <c r="A4953" s="97"/>
    </row>
    <row r="4954" spans="1:1" x14ac:dyDescent="0.2">
      <c r="A4954" s="97"/>
    </row>
    <row r="4955" spans="1:1" x14ac:dyDescent="0.2">
      <c r="A4955" s="97"/>
    </row>
    <row r="4956" spans="1:1" x14ac:dyDescent="0.2">
      <c r="A4956" s="97"/>
    </row>
    <row r="4957" spans="1:1" x14ac:dyDescent="0.2">
      <c r="A4957" s="97"/>
    </row>
    <row r="4958" spans="1:1" x14ac:dyDescent="0.2">
      <c r="A4958" s="97"/>
    </row>
    <row r="4959" spans="1:1" x14ac:dyDescent="0.2">
      <c r="A4959" s="97"/>
    </row>
    <row r="4960" spans="1:1" x14ac:dyDescent="0.2">
      <c r="A4960" s="97"/>
    </row>
    <row r="4961" spans="1:1" x14ac:dyDescent="0.2">
      <c r="A4961" s="97"/>
    </row>
    <row r="4962" spans="1:1" x14ac:dyDescent="0.2">
      <c r="A4962" s="97"/>
    </row>
    <row r="4963" spans="1:1" x14ac:dyDescent="0.2">
      <c r="A4963" s="97"/>
    </row>
    <row r="4964" spans="1:1" x14ac:dyDescent="0.2">
      <c r="A4964" s="97"/>
    </row>
    <row r="4965" spans="1:1" x14ac:dyDescent="0.2">
      <c r="A4965" s="97"/>
    </row>
    <row r="4966" spans="1:1" x14ac:dyDescent="0.2">
      <c r="A4966" s="97"/>
    </row>
    <row r="4967" spans="1:1" x14ac:dyDescent="0.2">
      <c r="A4967" s="97"/>
    </row>
    <row r="4968" spans="1:1" x14ac:dyDescent="0.2">
      <c r="A4968" s="97"/>
    </row>
    <row r="4969" spans="1:1" x14ac:dyDescent="0.2">
      <c r="A4969" s="97"/>
    </row>
    <row r="4970" spans="1:1" x14ac:dyDescent="0.2">
      <c r="A4970" s="97"/>
    </row>
    <row r="4971" spans="1:1" x14ac:dyDescent="0.2">
      <c r="A4971" s="97"/>
    </row>
    <row r="4972" spans="1:1" x14ac:dyDescent="0.2">
      <c r="A4972" s="97"/>
    </row>
    <row r="4973" spans="1:1" x14ac:dyDescent="0.2">
      <c r="A4973" s="97"/>
    </row>
    <row r="4974" spans="1:1" x14ac:dyDescent="0.2">
      <c r="A4974" s="97"/>
    </row>
    <row r="4975" spans="1:1" x14ac:dyDescent="0.2">
      <c r="A4975" s="97"/>
    </row>
    <row r="4976" spans="1:1" x14ac:dyDescent="0.2">
      <c r="A4976" s="97"/>
    </row>
    <row r="4977" spans="1:1" x14ac:dyDescent="0.2">
      <c r="A4977" s="97"/>
    </row>
    <row r="4978" spans="1:1" x14ac:dyDescent="0.2">
      <c r="A4978" s="97"/>
    </row>
    <row r="4979" spans="1:1" x14ac:dyDescent="0.2">
      <c r="A4979" s="97"/>
    </row>
    <row r="4980" spans="1:1" x14ac:dyDescent="0.2">
      <c r="A4980" s="97"/>
    </row>
    <row r="4981" spans="1:1" x14ac:dyDescent="0.2">
      <c r="A4981" s="97"/>
    </row>
    <row r="4982" spans="1:1" x14ac:dyDescent="0.2">
      <c r="A4982" s="97"/>
    </row>
    <row r="4983" spans="1:1" x14ac:dyDescent="0.2">
      <c r="A4983" s="97"/>
    </row>
    <row r="4984" spans="1:1" x14ac:dyDescent="0.2">
      <c r="A4984" s="97"/>
    </row>
    <row r="4985" spans="1:1" x14ac:dyDescent="0.2">
      <c r="A4985" s="97"/>
    </row>
    <row r="4986" spans="1:1" x14ac:dyDescent="0.2">
      <c r="A4986" s="97"/>
    </row>
    <row r="4987" spans="1:1" x14ac:dyDescent="0.2">
      <c r="A4987" s="97"/>
    </row>
    <row r="4988" spans="1:1" x14ac:dyDescent="0.2">
      <c r="A4988" s="97"/>
    </row>
    <row r="4989" spans="1:1" x14ac:dyDescent="0.2">
      <c r="A4989" s="97"/>
    </row>
    <row r="4990" spans="1:1" x14ac:dyDescent="0.2">
      <c r="A4990" s="97"/>
    </row>
    <row r="4991" spans="1:1" x14ac:dyDescent="0.2">
      <c r="A4991" s="97"/>
    </row>
    <row r="4992" spans="1:1" x14ac:dyDescent="0.2">
      <c r="A4992" s="97"/>
    </row>
    <row r="4993" spans="1:1" x14ac:dyDescent="0.2">
      <c r="A4993" s="97"/>
    </row>
    <row r="4994" spans="1:1" x14ac:dyDescent="0.2">
      <c r="A4994" s="97"/>
    </row>
    <row r="4995" spans="1:1" x14ac:dyDescent="0.2">
      <c r="A4995" s="97"/>
    </row>
    <row r="4996" spans="1:1" x14ac:dyDescent="0.2">
      <c r="A4996" s="97"/>
    </row>
    <row r="4997" spans="1:1" x14ac:dyDescent="0.2">
      <c r="A4997" s="97"/>
    </row>
    <row r="4998" spans="1:1" x14ac:dyDescent="0.2">
      <c r="A4998" s="97"/>
    </row>
    <row r="4999" spans="1:1" x14ac:dyDescent="0.2">
      <c r="A4999" s="97"/>
    </row>
    <row r="5000" spans="1:1" x14ac:dyDescent="0.2">
      <c r="A5000" s="97"/>
    </row>
    <row r="5001" spans="1:1" x14ac:dyDescent="0.2">
      <c r="A5001" s="97"/>
    </row>
    <row r="5002" spans="1:1" x14ac:dyDescent="0.2">
      <c r="A5002" s="97"/>
    </row>
    <row r="5003" spans="1:1" x14ac:dyDescent="0.2">
      <c r="A5003" s="97"/>
    </row>
    <row r="5004" spans="1:1" x14ac:dyDescent="0.2">
      <c r="A5004" s="97"/>
    </row>
    <row r="5005" spans="1:1" x14ac:dyDescent="0.2">
      <c r="A5005" s="97"/>
    </row>
    <row r="5006" spans="1:1" x14ac:dyDescent="0.2">
      <c r="A5006" s="97"/>
    </row>
    <row r="5007" spans="1:1" x14ac:dyDescent="0.2">
      <c r="A5007" s="97"/>
    </row>
    <row r="5008" spans="1:1" x14ac:dyDescent="0.2">
      <c r="A5008" s="97"/>
    </row>
    <row r="5009" spans="1:1" x14ac:dyDescent="0.2">
      <c r="A5009" s="97"/>
    </row>
    <row r="5010" spans="1:1" x14ac:dyDescent="0.2">
      <c r="A5010" s="97"/>
    </row>
    <row r="5011" spans="1:1" x14ac:dyDescent="0.2">
      <c r="A5011" s="97"/>
    </row>
    <row r="5012" spans="1:1" x14ac:dyDescent="0.2">
      <c r="A5012" s="97"/>
    </row>
    <row r="5013" spans="1:1" x14ac:dyDescent="0.2">
      <c r="A5013" s="97"/>
    </row>
    <row r="5014" spans="1:1" x14ac:dyDescent="0.2">
      <c r="A5014" s="97"/>
    </row>
    <row r="5015" spans="1:1" x14ac:dyDescent="0.2">
      <c r="A5015" s="97"/>
    </row>
    <row r="5016" spans="1:1" x14ac:dyDescent="0.2">
      <c r="A5016" s="97"/>
    </row>
    <row r="5017" spans="1:1" x14ac:dyDescent="0.2">
      <c r="A5017" s="97"/>
    </row>
    <row r="5018" spans="1:1" x14ac:dyDescent="0.2">
      <c r="A5018" s="97"/>
    </row>
    <row r="5019" spans="1:1" x14ac:dyDescent="0.2">
      <c r="A5019" s="97"/>
    </row>
    <row r="5020" spans="1:1" x14ac:dyDescent="0.2">
      <c r="A5020" s="97"/>
    </row>
    <row r="5021" spans="1:1" x14ac:dyDescent="0.2">
      <c r="A5021" s="97"/>
    </row>
    <row r="5022" spans="1:1" x14ac:dyDescent="0.2">
      <c r="A5022" s="97"/>
    </row>
    <row r="5023" spans="1:1" x14ac:dyDescent="0.2">
      <c r="A5023" s="97"/>
    </row>
    <row r="5024" spans="1:1" x14ac:dyDescent="0.2">
      <c r="A5024" s="97"/>
    </row>
    <row r="5025" spans="1:1" x14ac:dyDescent="0.2">
      <c r="A5025" s="97"/>
    </row>
    <row r="5026" spans="1:1" x14ac:dyDescent="0.2">
      <c r="A5026" s="97"/>
    </row>
    <row r="5027" spans="1:1" x14ac:dyDescent="0.2">
      <c r="A5027" s="97"/>
    </row>
    <row r="5028" spans="1:1" x14ac:dyDescent="0.2">
      <c r="A5028" s="97"/>
    </row>
    <row r="5029" spans="1:1" x14ac:dyDescent="0.2">
      <c r="A5029" s="97"/>
    </row>
    <row r="5030" spans="1:1" x14ac:dyDescent="0.2">
      <c r="A5030" s="97"/>
    </row>
    <row r="5031" spans="1:1" x14ac:dyDescent="0.2">
      <c r="A5031" s="97"/>
    </row>
    <row r="5032" spans="1:1" x14ac:dyDescent="0.2">
      <c r="A5032" s="97"/>
    </row>
    <row r="5033" spans="1:1" x14ac:dyDescent="0.2">
      <c r="A5033" s="97"/>
    </row>
    <row r="5034" spans="1:1" x14ac:dyDescent="0.2">
      <c r="A5034" s="97"/>
    </row>
    <row r="5035" spans="1:1" x14ac:dyDescent="0.2">
      <c r="A5035" s="97"/>
    </row>
    <row r="5036" spans="1:1" x14ac:dyDescent="0.2">
      <c r="A5036" s="97"/>
    </row>
    <row r="5037" spans="1:1" x14ac:dyDescent="0.2">
      <c r="A5037" s="97"/>
    </row>
    <row r="5038" spans="1:1" x14ac:dyDescent="0.2">
      <c r="A5038" s="97"/>
    </row>
    <row r="5039" spans="1:1" x14ac:dyDescent="0.2">
      <c r="A5039" s="97"/>
    </row>
    <row r="5040" spans="1:1" x14ac:dyDescent="0.2">
      <c r="A5040" s="97"/>
    </row>
    <row r="5041" spans="1:1" x14ac:dyDescent="0.2">
      <c r="A5041" s="97"/>
    </row>
    <row r="5042" spans="1:1" x14ac:dyDescent="0.2">
      <c r="A5042" s="97"/>
    </row>
    <row r="5043" spans="1:1" x14ac:dyDescent="0.2">
      <c r="A5043" s="97"/>
    </row>
    <row r="5044" spans="1:1" x14ac:dyDescent="0.2">
      <c r="A5044" s="97"/>
    </row>
    <row r="5045" spans="1:1" x14ac:dyDescent="0.2">
      <c r="A5045" s="97"/>
    </row>
    <row r="5046" spans="1:1" x14ac:dyDescent="0.2">
      <c r="A5046" s="97"/>
    </row>
    <row r="5047" spans="1:1" x14ac:dyDescent="0.2">
      <c r="A5047" s="97"/>
    </row>
    <row r="5048" spans="1:1" x14ac:dyDescent="0.2">
      <c r="A5048" s="97"/>
    </row>
    <row r="5049" spans="1:1" x14ac:dyDescent="0.2">
      <c r="A5049" s="97"/>
    </row>
    <row r="5050" spans="1:1" x14ac:dyDescent="0.2">
      <c r="A5050" s="97"/>
    </row>
    <row r="5051" spans="1:1" x14ac:dyDescent="0.2">
      <c r="A5051" s="97"/>
    </row>
    <row r="5052" spans="1:1" x14ac:dyDescent="0.2">
      <c r="A5052" s="97"/>
    </row>
    <row r="5053" spans="1:1" x14ac:dyDescent="0.2">
      <c r="A5053" s="97"/>
    </row>
    <row r="5054" spans="1:1" x14ac:dyDescent="0.2">
      <c r="A5054" s="97"/>
    </row>
    <row r="5055" spans="1:1" x14ac:dyDescent="0.2">
      <c r="A5055" s="97"/>
    </row>
    <row r="5056" spans="1:1" x14ac:dyDescent="0.2">
      <c r="A5056" s="97"/>
    </row>
    <row r="5057" spans="1:1" x14ac:dyDescent="0.2">
      <c r="A5057" s="97"/>
    </row>
    <row r="5058" spans="1:1" x14ac:dyDescent="0.2">
      <c r="A5058" s="97"/>
    </row>
    <row r="5059" spans="1:1" x14ac:dyDescent="0.2">
      <c r="A5059" s="97"/>
    </row>
    <row r="5060" spans="1:1" x14ac:dyDescent="0.2">
      <c r="A5060" s="97"/>
    </row>
    <row r="5061" spans="1:1" x14ac:dyDescent="0.2">
      <c r="A5061" s="97"/>
    </row>
    <row r="5062" spans="1:1" x14ac:dyDescent="0.2">
      <c r="A5062" s="97"/>
    </row>
    <row r="5063" spans="1:1" x14ac:dyDescent="0.2">
      <c r="A5063" s="97"/>
    </row>
    <row r="5064" spans="1:1" x14ac:dyDescent="0.2">
      <c r="A5064" s="97"/>
    </row>
    <row r="5065" spans="1:1" x14ac:dyDescent="0.2">
      <c r="A5065" s="97"/>
    </row>
    <row r="5066" spans="1:1" x14ac:dyDescent="0.2">
      <c r="A5066" s="97"/>
    </row>
    <row r="5067" spans="1:1" x14ac:dyDescent="0.2">
      <c r="A5067" s="97"/>
    </row>
    <row r="5068" spans="1:1" x14ac:dyDescent="0.2">
      <c r="A5068" s="97"/>
    </row>
    <row r="5069" spans="1:1" x14ac:dyDescent="0.2">
      <c r="A5069" s="97"/>
    </row>
    <row r="5070" spans="1:1" x14ac:dyDescent="0.2">
      <c r="A5070" s="97"/>
    </row>
    <row r="5071" spans="1:1" x14ac:dyDescent="0.2">
      <c r="A5071" s="97"/>
    </row>
    <row r="5072" spans="1:1" x14ac:dyDescent="0.2">
      <c r="A5072" s="97"/>
    </row>
    <row r="5073" spans="1:1" x14ac:dyDescent="0.2">
      <c r="A5073" s="97"/>
    </row>
    <row r="5074" spans="1:1" x14ac:dyDescent="0.2">
      <c r="A5074" s="97"/>
    </row>
    <row r="5075" spans="1:1" x14ac:dyDescent="0.2">
      <c r="A5075" s="97"/>
    </row>
    <row r="5076" spans="1:1" x14ac:dyDescent="0.2">
      <c r="A5076" s="97"/>
    </row>
    <row r="5077" spans="1:1" x14ac:dyDescent="0.2">
      <c r="A5077" s="97"/>
    </row>
    <row r="5078" spans="1:1" x14ac:dyDescent="0.2">
      <c r="A5078" s="97"/>
    </row>
    <row r="5079" spans="1:1" x14ac:dyDescent="0.2">
      <c r="A5079" s="97"/>
    </row>
    <row r="5080" spans="1:1" x14ac:dyDescent="0.2">
      <c r="A5080" s="97"/>
    </row>
    <row r="5081" spans="1:1" x14ac:dyDescent="0.2">
      <c r="A5081" s="97"/>
    </row>
    <row r="5082" spans="1:1" x14ac:dyDescent="0.2">
      <c r="A5082" s="97"/>
    </row>
    <row r="5083" spans="1:1" x14ac:dyDescent="0.2">
      <c r="A5083" s="97"/>
    </row>
    <row r="5084" spans="1:1" x14ac:dyDescent="0.2">
      <c r="A5084" s="97"/>
    </row>
    <row r="5085" spans="1:1" x14ac:dyDescent="0.2">
      <c r="A5085" s="97"/>
    </row>
    <row r="5086" spans="1:1" x14ac:dyDescent="0.2">
      <c r="A5086" s="97"/>
    </row>
    <row r="5087" spans="1:1" x14ac:dyDescent="0.2">
      <c r="A5087" s="97"/>
    </row>
    <row r="5088" spans="1:1" x14ac:dyDescent="0.2">
      <c r="A5088" s="97"/>
    </row>
    <row r="5089" spans="1:1" x14ac:dyDescent="0.2">
      <c r="A5089" s="97"/>
    </row>
    <row r="5090" spans="1:1" x14ac:dyDescent="0.2">
      <c r="A5090" s="97"/>
    </row>
    <row r="5091" spans="1:1" x14ac:dyDescent="0.2">
      <c r="A5091" s="97"/>
    </row>
    <row r="5092" spans="1:1" x14ac:dyDescent="0.2">
      <c r="A5092" s="97"/>
    </row>
    <row r="5093" spans="1:1" x14ac:dyDescent="0.2">
      <c r="A5093" s="97"/>
    </row>
    <row r="5094" spans="1:1" x14ac:dyDescent="0.2">
      <c r="A5094" s="97"/>
    </row>
    <row r="5095" spans="1:1" x14ac:dyDescent="0.2">
      <c r="A5095" s="97"/>
    </row>
    <row r="5096" spans="1:1" x14ac:dyDescent="0.2">
      <c r="A5096" s="97"/>
    </row>
    <row r="5097" spans="1:1" x14ac:dyDescent="0.2">
      <c r="A5097" s="97"/>
    </row>
    <row r="5098" spans="1:1" x14ac:dyDescent="0.2">
      <c r="A5098" s="97"/>
    </row>
    <row r="5099" spans="1:1" x14ac:dyDescent="0.2">
      <c r="A5099" s="97"/>
    </row>
    <row r="5100" spans="1:1" x14ac:dyDescent="0.2">
      <c r="A5100" s="97"/>
    </row>
    <row r="5101" spans="1:1" x14ac:dyDescent="0.2">
      <c r="A5101" s="97"/>
    </row>
    <row r="5102" spans="1:1" x14ac:dyDescent="0.2">
      <c r="A5102" s="97"/>
    </row>
    <row r="5103" spans="1:1" x14ac:dyDescent="0.2">
      <c r="A5103" s="97"/>
    </row>
    <row r="5104" spans="1:1" x14ac:dyDescent="0.2">
      <c r="A5104" s="97"/>
    </row>
    <row r="5105" spans="1:1" x14ac:dyDescent="0.2">
      <c r="A5105" s="97"/>
    </row>
    <row r="5106" spans="1:1" x14ac:dyDescent="0.2">
      <c r="A5106" s="97"/>
    </row>
    <row r="5107" spans="1:1" x14ac:dyDescent="0.2">
      <c r="A5107" s="97"/>
    </row>
    <row r="5108" spans="1:1" x14ac:dyDescent="0.2">
      <c r="A5108" s="97"/>
    </row>
    <row r="5109" spans="1:1" x14ac:dyDescent="0.2">
      <c r="A5109" s="97"/>
    </row>
    <row r="5110" spans="1:1" x14ac:dyDescent="0.2">
      <c r="A5110" s="97"/>
    </row>
    <row r="5111" spans="1:1" x14ac:dyDescent="0.2">
      <c r="A5111" s="97"/>
    </row>
    <row r="5112" spans="1:1" x14ac:dyDescent="0.2">
      <c r="A5112" s="97"/>
    </row>
    <row r="5113" spans="1:1" x14ac:dyDescent="0.2">
      <c r="A5113" s="97"/>
    </row>
    <row r="5114" spans="1:1" x14ac:dyDescent="0.2">
      <c r="A5114" s="97"/>
    </row>
    <row r="5115" spans="1:1" x14ac:dyDescent="0.2">
      <c r="A5115" s="97"/>
    </row>
    <row r="5116" spans="1:1" x14ac:dyDescent="0.2">
      <c r="A5116" s="97"/>
    </row>
    <row r="5117" spans="1:1" x14ac:dyDescent="0.2">
      <c r="A5117" s="97"/>
    </row>
    <row r="5118" spans="1:1" x14ac:dyDescent="0.2">
      <c r="A5118" s="97"/>
    </row>
    <row r="5119" spans="1:1" x14ac:dyDescent="0.2">
      <c r="A5119" s="97"/>
    </row>
    <row r="5120" spans="1:1" x14ac:dyDescent="0.2">
      <c r="A5120" s="97"/>
    </row>
    <row r="5121" spans="1:1" x14ac:dyDescent="0.2">
      <c r="A5121" s="97"/>
    </row>
    <row r="5122" spans="1:1" x14ac:dyDescent="0.2">
      <c r="A5122" s="97"/>
    </row>
    <row r="5123" spans="1:1" x14ac:dyDescent="0.2">
      <c r="A5123" s="97"/>
    </row>
    <row r="5124" spans="1:1" x14ac:dyDescent="0.2">
      <c r="A5124" s="97"/>
    </row>
    <row r="5125" spans="1:1" x14ac:dyDescent="0.2">
      <c r="A5125" s="97"/>
    </row>
    <row r="5126" spans="1:1" x14ac:dyDescent="0.2">
      <c r="A5126" s="97"/>
    </row>
    <row r="5127" spans="1:1" x14ac:dyDescent="0.2">
      <c r="A5127" s="97"/>
    </row>
    <row r="5128" spans="1:1" x14ac:dyDescent="0.2">
      <c r="A5128" s="97"/>
    </row>
    <row r="5129" spans="1:1" x14ac:dyDescent="0.2">
      <c r="A5129" s="97"/>
    </row>
    <row r="5130" spans="1:1" x14ac:dyDescent="0.2">
      <c r="A5130" s="97"/>
    </row>
    <row r="5131" spans="1:1" x14ac:dyDescent="0.2">
      <c r="A5131" s="97"/>
    </row>
    <row r="5132" spans="1:1" x14ac:dyDescent="0.2">
      <c r="A5132" s="97"/>
    </row>
    <row r="5133" spans="1:1" x14ac:dyDescent="0.2">
      <c r="A5133" s="97"/>
    </row>
    <row r="5134" spans="1:1" x14ac:dyDescent="0.2">
      <c r="A5134" s="97"/>
    </row>
    <row r="5135" spans="1:1" x14ac:dyDescent="0.2">
      <c r="A5135" s="97"/>
    </row>
    <row r="5136" spans="1:1" x14ac:dyDescent="0.2">
      <c r="A5136" s="97"/>
    </row>
    <row r="5137" spans="1:1" x14ac:dyDescent="0.2">
      <c r="A5137" s="97"/>
    </row>
    <row r="5138" spans="1:1" x14ac:dyDescent="0.2">
      <c r="A5138" s="97"/>
    </row>
    <row r="5139" spans="1:1" x14ac:dyDescent="0.2">
      <c r="A5139" s="97"/>
    </row>
    <row r="5140" spans="1:1" x14ac:dyDescent="0.2">
      <c r="A5140" s="97"/>
    </row>
    <row r="5141" spans="1:1" x14ac:dyDescent="0.2">
      <c r="A5141" s="97"/>
    </row>
    <row r="5142" spans="1:1" x14ac:dyDescent="0.2">
      <c r="A5142" s="97"/>
    </row>
    <row r="5143" spans="1:1" x14ac:dyDescent="0.2">
      <c r="A5143" s="97"/>
    </row>
    <row r="5144" spans="1:1" x14ac:dyDescent="0.2">
      <c r="A5144" s="97"/>
    </row>
    <row r="5145" spans="1:1" x14ac:dyDescent="0.2">
      <c r="A5145" s="97"/>
    </row>
    <row r="5146" spans="1:1" x14ac:dyDescent="0.2">
      <c r="A5146" s="97"/>
    </row>
    <row r="5147" spans="1:1" x14ac:dyDescent="0.2">
      <c r="A5147" s="97"/>
    </row>
    <row r="5148" spans="1:1" x14ac:dyDescent="0.2">
      <c r="A5148" s="97"/>
    </row>
    <row r="5149" spans="1:1" x14ac:dyDescent="0.2">
      <c r="A5149" s="97"/>
    </row>
    <row r="5150" spans="1:1" x14ac:dyDescent="0.2">
      <c r="A5150" s="97"/>
    </row>
    <row r="5151" spans="1:1" x14ac:dyDescent="0.2">
      <c r="A5151" s="97"/>
    </row>
    <row r="5152" spans="1:1" x14ac:dyDescent="0.2">
      <c r="A5152" s="97"/>
    </row>
    <row r="5153" spans="1:1" x14ac:dyDescent="0.2">
      <c r="A5153" s="97"/>
    </row>
    <row r="5154" spans="1:1" x14ac:dyDescent="0.2">
      <c r="A5154" s="97"/>
    </row>
    <row r="5155" spans="1:1" x14ac:dyDescent="0.2">
      <c r="A5155" s="97"/>
    </row>
    <row r="5156" spans="1:1" x14ac:dyDescent="0.2">
      <c r="A5156" s="97"/>
    </row>
    <row r="5157" spans="1:1" x14ac:dyDescent="0.2">
      <c r="A5157" s="97"/>
    </row>
    <row r="5158" spans="1:1" x14ac:dyDescent="0.2">
      <c r="A5158" s="97"/>
    </row>
    <row r="5159" spans="1:1" x14ac:dyDescent="0.2">
      <c r="A5159" s="97"/>
    </row>
    <row r="5160" spans="1:1" x14ac:dyDescent="0.2">
      <c r="A5160" s="97"/>
    </row>
    <row r="5161" spans="1:1" x14ac:dyDescent="0.2">
      <c r="A5161" s="97"/>
    </row>
    <row r="5162" spans="1:1" x14ac:dyDescent="0.2">
      <c r="A5162" s="97"/>
    </row>
    <row r="5163" spans="1:1" x14ac:dyDescent="0.2">
      <c r="A5163" s="97"/>
    </row>
    <row r="5164" spans="1:1" x14ac:dyDescent="0.2">
      <c r="A5164" s="97"/>
    </row>
    <row r="5165" spans="1:1" x14ac:dyDescent="0.2">
      <c r="A5165" s="97"/>
    </row>
    <row r="5166" spans="1:1" x14ac:dyDescent="0.2">
      <c r="A5166" s="97"/>
    </row>
    <row r="5167" spans="1:1" x14ac:dyDescent="0.2">
      <c r="A5167" s="97"/>
    </row>
    <row r="5168" spans="1:1" x14ac:dyDescent="0.2">
      <c r="A5168" s="97"/>
    </row>
    <row r="5169" spans="1:1" x14ac:dyDescent="0.2">
      <c r="A5169" s="97"/>
    </row>
    <row r="5170" spans="1:1" x14ac:dyDescent="0.2">
      <c r="A5170" s="97"/>
    </row>
    <row r="5171" spans="1:1" x14ac:dyDescent="0.2">
      <c r="A5171" s="97"/>
    </row>
    <row r="5172" spans="1:1" x14ac:dyDescent="0.2">
      <c r="A5172" s="97"/>
    </row>
    <row r="5173" spans="1:1" x14ac:dyDescent="0.2">
      <c r="A5173" s="97"/>
    </row>
    <row r="5174" spans="1:1" x14ac:dyDescent="0.2">
      <c r="A5174" s="97"/>
    </row>
    <row r="5175" spans="1:1" x14ac:dyDescent="0.2">
      <c r="A5175" s="97"/>
    </row>
    <row r="5176" spans="1:1" x14ac:dyDescent="0.2">
      <c r="A5176" s="97"/>
    </row>
    <row r="5177" spans="1:1" x14ac:dyDescent="0.2">
      <c r="A5177" s="97"/>
    </row>
    <row r="5178" spans="1:1" x14ac:dyDescent="0.2">
      <c r="A5178" s="97"/>
    </row>
    <row r="5179" spans="1:1" x14ac:dyDescent="0.2">
      <c r="A5179" s="97"/>
    </row>
    <row r="5180" spans="1:1" x14ac:dyDescent="0.2">
      <c r="A5180" s="97"/>
    </row>
    <row r="5181" spans="1:1" x14ac:dyDescent="0.2">
      <c r="A5181" s="97"/>
    </row>
    <row r="5182" spans="1:1" x14ac:dyDescent="0.2">
      <c r="A5182" s="97"/>
    </row>
    <row r="5183" spans="1:1" x14ac:dyDescent="0.2">
      <c r="A5183" s="97"/>
    </row>
    <row r="5184" spans="1:1" x14ac:dyDescent="0.2">
      <c r="A5184" s="97"/>
    </row>
    <row r="5185" spans="1:1" x14ac:dyDescent="0.2">
      <c r="A5185" s="97"/>
    </row>
    <row r="5186" spans="1:1" x14ac:dyDescent="0.2">
      <c r="A5186" s="97"/>
    </row>
    <row r="5187" spans="1:1" x14ac:dyDescent="0.2">
      <c r="A5187" s="97"/>
    </row>
    <row r="5188" spans="1:1" x14ac:dyDescent="0.2">
      <c r="A5188" s="97"/>
    </row>
    <row r="5189" spans="1:1" x14ac:dyDescent="0.2">
      <c r="A5189" s="97"/>
    </row>
    <row r="5190" spans="1:1" x14ac:dyDescent="0.2">
      <c r="A5190" s="97"/>
    </row>
    <row r="5191" spans="1:1" x14ac:dyDescent="0.2">
      <c r="A5191" s="97"/>
    </row>
    <row r="5192" spans="1:1" x14ac:dyDescent="0.2">
      <c r="A5192" s="97"/>
    </row>
    <row r="5193" spans="1:1" x14ac:dyDescent="0.2">
      <c r="A5193" s="97"/>
    </row>
    <row r="5194" spans="1:1" x14ac:dyDescent="0.2">
      <c r="A5194" s="97"/>
    </row>
    <row r="5195" spans="1:1" x14ac:dyDescent="0.2">
      <c r="A5195" s="97"/>
    </row>
    <row r="5196" spans="1:1" x14ac:dyDescent="0.2">
      <c r="A5196" s="97"/>
    </row>
    <row r="5197" spans="1:1" x14ac:dyDescent="0.2">
      <c r="A5197" s="97"/>
    </row>
    <row r="5198" spans="1:1" x14ac:dyDescent="0.2">
      <c r="A5198" s="97"/>
    </row>
    <row r="5199" spans="1:1" x14ac:dyDescent="0.2">
      <c r="A5199" s="97"/>
    </row>
    <row r="5200" spans="1:1" x14ac:dyDescent="0.2">
      <c r="A5200" s="97"/>
    </row>
    <row r="5201" spans="1:1" x14ac:dyDescent="0.2">
      <c r="A5201" s="97"/>
    </row>
    <row r="5202" spans="1:1" x14ac:dyDescent="0.2">
      <c r="A5202" s="97"/>
    </row>
    <row r="5203" spans="1:1" x14ac:dyDescent="0.2">
      <c r="A5203" s="97"/>
    </row>
    <row r="5204" spans="1:1" x14ac:dyDescent="0.2">
      <c r="A5204" s="97"/>
    </row>
    <row r="5205" spans="1:1" x14ac:dyDescent="0.2">
      <c r="A5205" s="97"/>
    </row>
    <row r="5206" spans="1:1" x14ac:dyDescent="0.2">
      <c r="A5206" s="97"/>
    </row>
    <row r="5207" spans="1:1" x14ac:dyDescent="0.2">
      <c r="A5207" s="97"/>
    </row>
    <row r="5208" spans="1:1" x14ac:dyDescent="0.2">
      <c r="A5208" s="97"/>
    </row>
    <row r="5209" spans="1:1" x14ac:dyDescent="0.2">
      <c r="A5209" s="97"/>
    </row>
    <row r="5210" spans="1:1" x14ac:dyDescent="0.2">
      <c r="A5210" s="97"/>
    </row>
    <row r="5211" spans="1:1" x14ac:dyDescent="0.2">
      <c r="A5211" s="97"/>
    </row>
    <row r="5212" spans="1:1" x14ac:dyDescent="0.2">
      <c r="A5212" s="97"/>
    </row>
    <row r="5213" spans="1:1" x14ac:dyDescent="0.2">
      <c r="A5213" s="97"/>
    </row>
    <row r="5214" spans="1:1" x14ac:dyDescent="0.2">
      <c r="A5214" s="97"/>
    </row>
    <row r="5215" spans="1:1" x14ac:dyDescent="0.2">
      <c r="A5215" s="97"/>
    </row>
    <row r="5216" spans="1:1" x14ac:dyDescent="0.2">
      <c r="A5216" s="97"/>
    </row>
    <row r="5217" spans="1:1" x14ac:dyDescent="0.2">
      <c r="A5217" s="97"/>
    </row>
    <row r="5218" spans="1:1" x14ac:dyDescent="0.2">
      <c r="A5218" s="97"/>
    </row>
    <row r="5219" spans="1:1" x14ac:dyDescent="0.2">
      <c r="A5219" s="97"/>
    </row>
    <row r="5220" spans="1:1" x14ac:dyDescent="0.2">
      <c r="A5220" s="97"/>
    </row>
    <row r="5221" spans="1:1" x14ac:dyDescent="0.2">
      <c r="A5221" s="97"/>
    </row>
    <row r="5222" spans="1:1" x14ac:dyDescent="0.2">
      <c r="A5222" s="97"/>
    </row>
    <row r="5223" spans="1:1" x14ac:dyDescent="0.2">
      <c r="A5223" s="97"/>
    </row>
    <row r="5224" spans="1:1" x14ac:dyDescent="0.2">
      <c r="A5224" s="97"/>
    </row>
    <row r="5225" spans="1:1" x14ac:dyDescent="0.2">
      <c r="A5225" s="97"/>
    </row>
    <row r="5226" spans="1:1" x14ac:dyDescent="0.2">
      <c r="A5226" s="97"/>
    </row>
    <row r="5227" spans="1:1" x14ac:dyDescent="0.2">
      <c r="A5227" s="97"/>
    </row>
    <row r="5228" spans="1:1" x14ac:dyDescent="0.2">
      <c r="A5228" s="97"/>
    </row>
    <row r="5229" spans="1:1" x14ac:dyDescent="0.2">
      <c r="A5229" s="97"/>
    </row>
    <row r="5230" spans="1:1" x14ac:dyDescent="0.2">
      <c r="A5230" s="97"/>
    </row>
    <row r="5231" spans="1:1" x14ac:dyDescent="0.2">
      <c r="A5231" s="97"/>
    </row>
    <row r="5232" spans="1:1" x14ac:dyDescent="0.2">
      <c r="A5232" s="97"/>
    </row>
    <row r="5233" spans="1:1" x14ac:dyDescent="0.2">
      <c r="A5233" s="97"/>
    </row>
    <row r="5234" spans="1:1" x14ac:dyDescent="0.2">
      <c r="A5234" s="97"/>
    </row>
    <row r="5235" spans="1:1" x14ac:dyDescent="0.2">
      <c r="A5235" s="97"/>
    </row>
    <row r="5236" spans="1:1" x14ac:dyDescent="0.2">
      <c r="A5236" s="97"/>
    </row>
    <row r="5237" spans="1:1" x14ac:dyDescent="0.2">
      <c r="A5237" s="97"/>
    </row>
    <row r="5238" spans="1:1" x14ac:dyDescent="0.2">
      <c r="A5238" s="97"/>
    </row>
    <row r="5239" spans="1:1" x14ac:dyDescent="0.2">
      <c r="A5239" s="97"/>
    </row>
    <row r="5240" spans="1:1" x14ac:dyDescent="0.2">
      <c r="A5240" s="97"/>
    </row>
    <row r="5241" spans="1:1" x14ac:dyDescent="0.2">
      <c r="A5241" s="97"/>
    </row>
    <row r="5242" spans="1:1" x14ac:dyDescent="0.2">
      <c r="A5242" s="97"/>
    </row>
    <row r="5243" spans="1:1" x14ac:dyDescent="0.2">
      <c r="A5243" s="97"/>
    </row>
    <row r="5244" spans="1:1" x14ac:dyDescent="0.2">
      <c r="A5244" s="97"/>
    </row>
    <row r="5245" spans="1:1" x14ac:dyDescent="0.2">
      <c r="A5245" s="97"/>
    </row>
    <row r="5246" spans="1:1" x14ac:dyDescent="0.2">
      <c r="A5246" s="97"/>
    </row>
    <row r="5247" spans="1:1" x14ac:dyDescent="0.2">
      <c r="A5247" s="97"/>
    </row>
    <row r="5248" spans="1:1" x14ac:dyDescent="0.2">
      <c r="A5248" s="97"/>
    </row>
    <row r="5249" spans="1:1" x14ac:dyDescent="0.2">
      <c r="A5249" s="97"/>
    </row>
    <row r="5250" spans="1:1" x14ac:dyDescent="0.2">
      <c r="A5250" s="97"/>
    </row>
    <row r="5251" spans="1:1" x14ac:dyDescent="0.2">
      <c r="A5251" s="97"/>
    </row>
    <row r="5252" spans="1:1" x14ac:dyDescent="0.2">
      <c r="A5252" s="97"/>
    </row>
    <row r="5253" spans="1:1" x14ac:dyDescent="0.2">
      <c r="A5253" s="97"/>
    </row>
    <row r="5254" spans="1:1" x14ac:dyDescent="0.2">
      <c r="A5254" s="97"/>
    </row>
    <row r="5255" spans="1:1" x14ac:dyDescent="0.2">
      <c r="A5255" s="97"/>
    </row>
    <row r="5256" spans="1:1" x14ac:dyDescent="0.2">
      <c r="A5256" s="97"/>
    </row>
    <row r="5257" spans="1:1" x14ac:dyDescent="0.2">
      <c r="A5257" s="97"/>
    </row>
    <row r="5258" spans="1:1" x14ac:dyDescent="0.2">
      <c r="A5258" s="97"/>
    </row>
    <row r="5259" spans="1:1" x14ac:dyDescent="0.2">
      <c r="A5259" s="97"/>
    </row>
    <row r="5260" spans="1:1" x14ac:dyDescent="0.2">
      <c r="A5260" s="97"/>
    </row>
    <row r="5261" spans="1:1" x14ac:dyDescent="0.2">
      <c r="A5261" s="97"/>
    </row>
    <row r="5262" spans="1:1" x14ac:dyDescent="0.2">
      <c r="A5262" s="97"/>
    </row>
    <row r="5263" spans="1:1" x14ac:dyDescent="0.2">
      <c r="A5263" s="97"/>
    </row>
    <row r="5264" spans="1:1" x14ac:dyDescent="0.2">
      <c r="A5264" s="97"/>
    </row>
    <row r="5265" spans="1:1" x14ac:dyDescent="0.2">
      <c r="A5265" s="97"/>
    </row>
    <row r="5266" spans="1:1" x14ac:dyDescent="0.2">
      <c r="A5266" s="97"/>
    </row>
    <row r="5267" spans="1:1" x14ac:dyDescent="0.2">
      <c r="A5267" s="97"/>
    </row>
    <row r="5268" spans="1:1" x14ac:dyDescent="0.2">
      <c r="A5268" s="97"/>
    </row>
    <row r="5269" spans="1:1" x14ac:dyDescent="0.2">
      <c r="A5269" s="97"/>
    </row>
    <row r="5270" spans="1:1" x14ac:dyDescent="0.2">
      <c r="A5270" s="97"/>
    </row>
    <row r="5271" spans="1:1" x14ac:dyDescent="0.2">
      <c r="A5271" s="97"/>
    </row>
    <row r="5272" spans="1:1" x14ac:dyDescent="0.2">
      <c r="A5272" s="97"/>
    </row>
    <row r="5273" spans="1:1" x14ac:dyDescent="0.2">
      <c r="A5273" s="97"/>
    </row>
    <row r="5274" spans="1:1" x14ac:dyDescent="0.2">
      <c r="A5274" s="97"/>
    </row>
    <row r="5275" spans="1:1" x14ac:dyDescent="0.2">
      <c r="A5275" s="97"/>
    </row>
    <row r="5276" spans="1:1" x14ac:dyDescent="0.2">
      <c r="A5276" s="97"/>
    </row>
    <row r="5277" spans="1:1" x14ac:dyDescent="0.2">
      <c r="A5277" s="97"/>
    </row>
    <row r="5278" spans="1:1" x14ac:dyDescent="0.2">
      <c r="A5278" s="97"/>
    </row>
    <row r="5279" spans="1:1" x14ac:dyDescent="0.2">
      <c r="A5279" s="97"/>
    </row>
    <row r="5280" spans="1:1" x14ac:dyDescent="0.2">
      <c r="A5280" s="97"/>
    </row>
    <row r="5281" spans="1:1" x14ac:dyDescent="0.2">
      <c r="A5281" s="97"/>
    </row>
    <row r="5282" spans="1:1" x14ac:dyDescent="0.2">
      <c r="A5282" s="97"/>
    </row>
    <row r="5283" spans="1:1" x14ac:dyDescent="0.2">
      <c r="A5283" s="97"/>
    </row>
    <row r="5284" spans="1:1" x14ac:dyDescent="0.2">
      <c r="A5284" s="97"/>
    </row>
    <row r="5285" spans="1:1" x14ac:dyDescent="0.2">
      <c r="A5285" s="97"/>
    </row>
    <row r="5286" spans="1:1" x14ac:dyDescent="0.2">
      <c r="A5286" s="97"/>
    </row>
    <row r="5287" spans="1:1" x14ac:dyDescent="0.2">
      <c r="A5287" s="97"/>
    </row>
    <row r="5288" spans="1:1" x14ac:dyDescent="0.2">
      <c r="A5288" s="97"/>
    </row>
    <row r="5289" spans="1:1" x14ac:dyDescent="0.2">
      <c r="A5289" s="97"/>
    </row>
    <row r="5290" spans="1:1" x14ac:dyDescent="0.2">
      <c r="A5290" s="97"/>
    </row>
    <row r="5291" spans="1:1" x14ac:dyDescent="0.2">
      <c r="A5291" s="97"/>
    </row>
    <row r="5292" spans="1:1" x14ac:dyDescent="0.2">
      <c r="A5292" s="97"/>
    </row>
    <row r="5293" spans="1:1" x14ac:dyDescent="0.2">
      <c r="A5293" s="97"/>
    </row>
    <row r="5294" spans="1:1" x14ac:dyDescent="0.2">
      <c r="A5294" s="97"/>
    </row>
    <row r="5295" spans="1:1" x14ac:dyDescent="0.2">
      <c r="A5295" s="97"/>
    </row>
    <row r="5296" spans="1:1" x14ac:dyDescent="0.2">
      <c r="A5296" s="97"/>
    </row>
    <row r="5297" spans="1:1" x14ac:dyDescent="0.2">
      <c r="A5297" s="97"/>
    </row>
    <row r="5298" spans="1:1" x14ac:dyDescent="0.2">
      <c r="A5298" s="97"/>
    </row>
    <row r="5299" spans="1:1" x14ac:dyDescent="0.2">
      <c r="A5299" s="97"/>
    </row>
    <row r="5300" spans="1:1" x14ac:dyDescent="0.2">
      <c r="A5300" s="97"/>
    </row>
    <row r="5301" spans="1:1" x14ac:dyDescent="0.2">
      <c r="A5301" s="97"/>
    </row>
    <row r="5302" spans="1:1" x14ac:dyDescent="0.2">
      <c r="A5302" s="97"/>
    </row>
    <row r="5303" spans="1:1" x14ac:dyDescent="0.2">
      <c r="A5303" s="97"/>
    </row>
    <row r="5304" spans="1:1" x14ac:dyDescent="0.2">
      <c r="A5304" s="97"/>
    </row>
    <row r="5305" spans="1:1" x14ac:dyDescent="0.2">
      <c r="A5305" s="97"/>
    </row>
    <row r="5306" spans="1:1" x14ac:dyDescent="0.2">
      <c r="A5306" s="97"/>
    </row>
    <row r="5307" spans="1:1" x14ac:dyDescent="0.2">
      <c r="A5307" s="97"/>
    </row>
    <row r="5308" spans="1:1" x14ac:dyDescent="0.2">
      <c r="A5308" s="97"/>
    </row>
    <row r="5309" spans="1:1" x14ac:dyDescent="0.2">
      <c r="A5309" s="97"/>
    </row>
    <row r="5310" spans="1:1" x14ac:dyDescent="0.2">
      <c r="A5310" s="97"/>
    </row>
    <row r="5311" spans="1:1" x14ac:dyDescent="0.2">
      <c r="A5311" s="97"/>
    </row>
    <row r="5312" spans="1:1" x14ac:dyDescent="0.2">
      <c r="A5312" s="97"/>
    </row>
    <row r="5313" spans="1:1" x14ac:dyDescent="0.2">
      <c r="A5313" s="97"/>
    </row>
    <row r="5314" spans="1:1" x14ac:dyDescent="0.2">
      <c r="A5314" s="97"/>
    </row>
    <row r="5315" spans="1:1" x14ac:dyDescent="0.2">
      <c r="A5315" s="97"/>
    </row>
    <row r="5316" spans="1:1" x14ac:dyDescent="0.2">
      <c r="A5316" s="97"/>
    </row>
    <row r="5317" spans="1:1" x14ac:dyDescent="0.2">
      <c r="A5317" s="97"/>
    </row>
    <row r="5318" spans="1:1" x14ac:dyDescent="0.2">
      <c r="A5318" s="97"/>
    </row>
    <row r="5319" spans="1:1" x14ac:dyDescent="0.2">
      <c r="A5319" s="97"/>
    </row>
    <row r="5320" spans="1:1" x14ac:dyDescent="0.2">
      <c r="A5320" s="97"/>
    </row>
    <row r="5321" spans="1:1" x14ac:dyDescent="0.2">
      <c r="A5321" s="97"/>
    </row>
    <row r="5392" ht="191.25" customHeight="1" x14ac:dyDescent="0.2"/>
    <row r="5717" spans="17:17" ht="66" x14ac:dyDescent="0.2">
      <c r="Q5717" s="96" t="s">
        <v>352</v>
      </c>
    </row>
    <row r="5720" spans="17:17" ht="132" x14ac:dyDescent="0.2">
      <c r="Q5720" s="96" t="s">
        <v>353</v>
      </c>
    </row>
    <row r="5842" spans="1:17" x14ac:dyDescent="0.2">
      <c r="M5842" s="101"/>
      <c r="N5842" s="101"/>
      <c r="O5842" s="101"/>
      <c r="P5842" s="111"/>
      <c r="Q5842" s="101"/>
    </row>
    <row r="5843" spans="1:17" x14ac:dyDescent="0.2">
      <c r="A5843" s="103"/>
      <c r="B5843" s="101"/>
      <c r="C5843" s="101"/>
      <c r="D5843" s="101"/>
      <c r="E5843" s="101"/>
      <c r="F5843" s="101"/>
      <c r="G5843" s="104"/>
      <c r="H5843" s="102"/>
      <c r="I5843" s="101"/>
      <c r="J5843" s="101"/>
      <c r="K5843" s="101"/>
      <c r="L5843" s="101"/>
      <c r="M5843" s="101"/>
      <c r="N5843" s="105"/>
      <c r="O5843" s="106"/>
    </row>
    <row r="5844" spans="1:17" x14ac:dyDescent="0.2">
      <c r="A5844" s="103"/>
      <c r="B5844" s="101"/>
      <c r="C5844" s="101"/>
      <c r="D5844" s="101"/>
      <c r="E5844" s="101"/>
      <c r="F5844" s="101"/>
      <c r="G5844" s="104"/>
      <c r="H5844" s="102"/>
      <c r="I5844" s="101"/>
      <c r="J5844" s="101"/>
      <c r="K5844" s="101"/>
      <c r="L5844" s="101"/>
      <c r="M5844" s="101"/>
      <c r="N5844" s="105"/>
      <c r="O5844" s="106"/>
    </row>
    <row r="5845" spans="1:17" x14ac:dyDescent="0.2">
      <c r="A5845" s="103"/>
      <c r="B5845" s="101"/>
      <c r="C5845" s="101"/>
      <c r="D5845" s="101"/>
      <c r="E5845" s="101"/>
      <c r="F5845" s="101"/>
      <c r="G5845" s="104"/>
      <c r="H5845" s="102"/>
      <c r="I5845" s="101"/>
      <c r="J5845" s="101"/>
      <c r="K5845" s="101"/>
      <c r="L5845" s="101"/>
      <c r="M5845" s="101"/>
      <c r="N5845" s="105"/>
      <c r="O5845" s="106"/>
    </row>
    <row r="5846" spans="1:17" x14ac:dyDescent="0.2">
      <c r="A5846" s="103"/>
      <c r="B5846" s="101"/>
      <c r="C5846" s="101"/>
      <c r="D5846" s="101"/>
      <c r="E5846" s="101"/>
      <c r="F5846" s="101"/>
      <c r="G5846" s="104"/>
      <c r="H5846" s="102"/>
      <c r="I5846" s="101"/>
      <c r="J5846" s="101"/>
      <c r="K5846" s="101"/>
      <c r="L5846" s="101"/>
      <c r="M5846" s="101"/>
      <c r="N5846" s="105"/>
      <c r="O5846" s="105"/>
    </row>
    <row r="5847" spans="1:17" x14ac:dyDescent="0.2">
      <c r="A5847" s="103"/>
      <c r="B5847" s="101"/>
      <c r="C5847" s="101"/>
      <c r="D5847" s="101"/>
      <c r="E5847" s="101"/>
      <c r="F5847" s="101"/>
      <c r="G5847" s="104"/>
      <c r="H5847" s="102"/>
      <c r="I5847" s="101"/>
      <c r="J5847" s="101"/>
      <c r="K5847" s="101"/>
      <c r="L5847" s="101"/>
      <c r="M5847" s="101"/>
      <c r="N5847" s="105"/>
      <c r="O5847" s="106"/>
    </row>
    <row r="5848" spans="1:17" x14ac:dyDescent="0.2">
      <c r="A5848" s="107"/>
      <c r="B5848" s="101"/>
      <c r="C5848" s="101"/>
      <c r="D5848" s="101"/>
      <c r="E5848" s="101"/>
      <c r="F5848" s="101"/>
      <c r="G5848" s="104"/>
      <c r="H5848" s="102"/>
      <c r="I5848" s="101"/>
      <c r="J5848" s="101"/>
      <c r="K5848" s="101"/>
      <c r="L5848" s="101"/>
      <c r="M5848" s="101"/>
      <c r="N5848" s="108"/>
      <c r="O5848" s="109"/>
      <c r="P5848" s="111"/>
    </row>
    <row r="5849" spans="1:17" x14ac:dyDescent="0.2">
      <c r="A5849" s="103"/>
      <c r="B5849" s="101"/>
      <c r="C5849" s="101"/>
      <c r="D5849" s="101"/>
      <c r="E5849" s="101"/>
      <c r="F5849" s="101"/>
      <c r="G5849" s="104"/>
      <c r="H5849" s="102"/>
      <c r="I5849" s="101"/>
      <c r="J5849" s="101"/>
      <c r="K5849" s="101"/>
      <c r="L5849" s="101"/>
      <c r="M5849" s="101"/>
      <c r="N5849" s="105"/>
      <c r="O5849" s="106"/>
    </row>
    <row r="5850" spans="1:17" x14ac:dyDescent="0.2">
      <c r="A5850" s="107"/>
      <c r="B5850" s="101"/>
      <c r="C5850" s="101"/>
      <c r="D5850" s="101"/>
      <c r="E5850" s="101"/>
      <c r="F5850" s="101"/>
      <c r="G5850" s="104"/>
      <c r="H5850" s="102"/>
      <c r="I5850" s="101"/>
      <c r="J5850" s="101"/>
      <c r="K5850" s="101"/>
      <c r="L5850" s="101"/>
      <c r="M5850" s="101"/>
      <c r="N5850" s="108"/>
      <c r="O5850" s="109"/>
      <c r="P5850" s="111"/>
    </row>
    <row r="5851" spans="1:17" x14ac:dyDescent="0.2">
      <c r="A5851" s="103"/>
      <c r="B5851" s="101"/>
      <c r="C5851" s="101"/>
      <c r="D5851" s="101"/>
      <c r="E5851" s="101"/>
      <c r="F5851" s="101"/>
      <c r="G5851" s="104"/>
      <c r="H5851" s="102"/>
      <c r="I5851" s="101"/>
      <c r="J5851" s="101"/>
      <c r="K5851" s="101"/>
      <c r="L5851" s="101"/>
      <c r="M5851" s="101"/>
      <c r="N5851" s="105"/>
      <c r="O5851" s="106"/>
    </row>
    <row r="5852" spans="1:17" x14ac:dyDescent="0.2">
      <c r="A5852" s="103"/>
      <c r="B5852" s="101"/>
      <c r="C5852" s="101"/>
      <c r="D5852" s="101"/>
      <c r="E5852" s="101"/>
      <c r="F5852" s="101"/>
      <c r="G5852" s="104"/>
      <c r="H5852" s="102"/>
      <c r="I5852" s="101"/>
      <c r="J5852" s="101"/>
      <c r="K5852" s="101"/>
      <c r="L5852" s="101"/>
      <c r="M5852" s="101"/>
      <c r="N5852" s="105"/>
      <c r="O5852" s="106"/>
    </row>
    <row r="5853" spans="1:17" x14ac:dyDescent="0.2">
      <c r="A5853" s="103"/>
      <c r="B5853" s="101"/>
      <c r="C5853" s="101"/>
      <c r="D5853" s="101"/>
      <c r="E5853" s="101"/>
      <c r="F5853" s="101"/>
      <c r="G5853" s="104"/>
      <c r="H5853" s="102"/>
      <c r="I5853" s="101"/>
      <c r="J5853" s="101"/>
      <c r="K5853" s="101"/>
      <c r="L5853" s="101"/>
      <c r="M5853" s="101"/>
      <c r="N5853" s="105"/>
      <c r="O5853" s="106"/>
    </row>
    <row r="5854" spans="1:17" x14ac:dyDescent="0.2">
      <c r="A5854" s="103"/>
      <c r="B5854" s="101"/>
      <c r="C5854" s="101"/>
      <c r="D5854" s="101"/>
      <c r="E5854" s="101"/>
      <c r="F5854" s="101"/>
      <c r="G5854" s="104"/>
      <c r="H5854" s="102"/>
      <c r="I5854" s="101"/>
      <c r="J5854" s="101"/>
      <c r="K5854" s="101"/>
      <c r="L5854" s="101"/>
      <c r="M5854" s="101"/>
      <c r="N5854" s="105"/>
      <c r="O5854" s="106"/>
    </row>
    <row r="5855" spans="1:17" x14ac:dyDescent="0.2">
      <c r="A5855" s="103"/>
      <c r="B5855" s="101"/>
      <c r="C5855" s="101"/>
      <c r="D5855" s="101"/>
      <c r="E5855" s="101"/>
      <c r="F5855" s="101"/>
      <c r="G5855" s="104"/>
      <c r="H5855" s="102"/>
      <c r="I5855" s="101"/>
      <c r="J5855" s="101"/>
      <c r="K5855" s="101"/>
      <c r="L5855" s="101"/>
      <c r="M5855" s="101"/>
      <c r="N5855" s="105"/>
      <c r="O5855" s="106"/>
    </row>
    <row r="5856" spans="1:17" x14ac:dyDescent="0.2">
      <c r="A5856" s="103"/>
      <c r="B5856" s="101"/>
      <c r="C5856" s="101"/>
      <c r="D5856" s="101"/>
      <c r="E5856" s="101"/>
      <c r="F5856" s="101"/>
      <c r="G5856" s="104"/>
      <c r="H5856" s="102"/>
      <c r="I5856" s="101"/>
      <c r="J5856" s="101"/>
      <c r="K5856" s="101"/>
      <c r="L5856" s="101"/>
      <c r="M5856" s="101"/>
      <c r="N5856" s="105"/>
      <c r="O5856" s="106"/>
    </row>
    <row r="5857" spans="1:16" x14ac:dyDescent="0.2">
      <c r="A5857" s="103"/>
      <c r="B5857" s="101"/>
      <c r="C5857" s="101"/>
      <c r="D5857" s="101"/>
      <c r="E5857" s="101"/>
      <c r="F5857" s="101"/>
      <c r="G5857" s="104"/>
      <c r="H5857" s="102"/>
      <c r="I5857" s="101"/>
      <c r="J5857" s="101"/>
      <c r="K5857" s="101"/>
      <c r="L5857" s="101"/>
      <c r="M5857" s="101"/>
      <c r="N5857" s="105"/>
      <c r="O5857" s="106"/>
    </row>
    <row r="5858" spans="1:16" x14ac:dyDescent="0.2">
      <c r="A5858" s="103"/>
      <c r="B5858" s="101"/>
      <c r="C5858" s="101"/>
      <c r="D5858" s="101"/>
      <c r="E5858" s="101"/>
      <c r="F5858" s="101"/>
      <c r="G5858" s="104"/>
      <c r="H5858" s="102"/>
      <c r="I5858" s="101"/>
      <c r="J5858" s="101"/>
      <c r="K5858" s="101"/>
      <c r="L5858" s="101"/>
      <c r="M5858" s="101"/>
      <c r="N5858" s="105"/>
      <c r="O5858" s="106"/>
    </row>
    <row r="5859" spans="1:16" x14ac:dyDescent="0.2">
      <c r="A5859" s="103"/>
      <c r="B5859" s="101"/>
      <c r="C5859" s="101"/>
      <c r="D5859" s="101"/>
      <c r="E5859" s="101"/>
      <c r="F5859" s="101"/>
      <c r="G5859" s="104"/>
      <c r="H5859" s="102"/>
      <c r="I5859" s="101"/>
      <c r="J5859" s="101"/>
      <c r="K5859" s="101"/>
      <c r="L5859" s="101"/>
      <c r="M5859" s="101"/>
      <c r="N5859" s="105"/>
      <c r="O5859" s="106"/>
    </row>
    <row r="5860" spans="1:16" x14ac:dyDescent="0.2">
      <c r="A5860" s="103"/>
      <c r="B5860" s="101"/>
      <c r="C5860" s="101"/>
      <c r="D5860" s="101"/>
      <c r="E5860" s="101"/>
      <c r="F5860" s="101"/>
      <c r="G5860" s="104"/>
      <c r="H5860" s="102"/>
      <c r="I5860" s="101"/>
      <c r="J5860" s="101"/>
      <c r="K5860" s="101"/>
      <c r="L5860" s="101"/>
      <c r="M5860" s="101"/>
      <c r="N5860" s="105"/>
      <c r="O5860" s="106"/>
    </row>
    <row r="5861" spans="1:16" x14ac:dyDescent="0.2">
      <c r="A5861" s="103"/>
      <c r="B5861" s="101"/>
      <c r="C5861" s="101"/>
      <c r="D5861" s="101"/>
      <c r="E5861" s="101"/>
      <c r="F5861" s="101"/>
      <c r="G5861" s="104"/>
      <c r="H5861" s="102"/>
      <c r="I5861" s="101"/>
      <c r="J5861" s="101"/>
      <c r="K5861" s="101"/>
      <c r="L5861" s="101"/>
      <c r="M5861" s="101"/>
      <c r="N5861" s="105"/>
      <c r="O5861" s="105"/>
    </row>
    <row r="5862" spans="1:16" x14ac:dyDescent="0.2">
      <c r="A5862" s="103"/>
      <c r="B5862" s="101"/>
      <c r="C5862" s="101"/>
      <c r="D5862" s="101"/>
      <c r="E5862" s="101"/>
      <c r="F5862" s="101"/>
      <c r="G5862" s="104"/>
      <c r="H5862" s="102"/>
      <c r="I5862" s="101"/>
      <c r="J5862" s="101"/>
      <c r="K5862" s="101"/>
      <c r="L5862" s="101"/>
      <c r="M5862" s="101"/>
      <c r="N5862" s="105"/>
      <c r="O5862" s="105"/>
    </row>
    <row r="5863" spans="1:16" x14ac:dyDescent="0.2">
      <c r="A5863" s="103"/>
      <c r="B5863" s="101"/>
      <c r="C5863" s="101"/>
      <c r="D5863" s="101"/>
      <c r="E5863" s="101"/>
      <c r="F5863" s="101"/>
      <c r="G5863" s="104"/>
      <c r="H5863" s="102"/>
      <c r="I5863" s="101"/>
      <c r="J5863" s="101"/>
      <c r="K5863" s="101"/>
      <c r="L5863" s="101"/>
      <c r="M5863" s="101"/>
      <c r="N5863" s="105"/>
      <c r="O5863" s="106"/>
    </row>
    <row r="5864" spans="1:16" x14ac:dyDescent="0.2">
      <c r="A5864" s="103"/>
      <c r="B5864" s="101"/>
      <c r="C5864" s="101"/>
      <c r="D5864" s="101"/>
      <c r="E5864" s="101"/>
      <c r="F5864" s="101"/>
      <c r="G5864" s="104"/>
      <c r="H5864" s="102"/>
      <c r="I5864" s="101"/>
      <c r="J5864" s="101"/>
      <c r="K5864" s="101"/>
      <c r="L5864" s="101"/>
      <c r="M5864" s="101"/>
      <c r="N5864" s="105"/>
      <c r="O5864" s="105"/>
      <c r="P5864" s="111"/>
    </row>
    <row r="5865" spans="1:16" x14ac:dyDescent="0.2">
      <c r="A5865" s="103"/>
      <c r="B5865" s="101"/>
      <c r="C5865" s="101"/>
      <c r="D5865" s="101"/>
      <c r="E5865" s="101"/>
      <c r="F5865" s="101"/>
      <c r="G5865" s="104"/>
      <c r="H5865" s="102"/>
      <c r="I5865" s="101"/>
      <c r="J5865" s="101"/>
      <c r="K5865" s="101"/>
      <c r="L5865" s="101"/>
      <c r="M5865" s="101"/>
      <c r="N5865" s="105"/>
      <c r="O5865" s="106"/>
    </row>
    <row r="5866" spans="1:16" x14ac:dyDescent="0.2">
      <c r="A5866" s="103"/>
      <c r="B5866" s="101"/>
      <c r="C5866" s="101"/>
      <c r="D5866" s="101"/>
      <c r="E5866" s="101"/>
      <c r="F5866" s="101"/>
      <c r="G5866" s="104"/>
      <c r="H5866" s="102"/>
      <c r="I5866" s="101"/>
      <c r="J5866" s="101"/>
      <c r="K5866" s="101"/>
      <c r="L5866" s="101"/>
      <c r="M5866" s="101"/>
      <c r="N5866" s="105"/>
      <c r="O5866" s="105"/>
    </row>
    <row r="5867" spans="1:16" x14ac:dyDescent="0.2">
      <c r="A5867" s="103"/>
      <c r="B5867" s="101"/>
      <c r="C5867" s="101"/>
      <c r="D5867" s="101"/>
      <c r="E5867" s="101"/>
      <c r="F5867" s="101"/>
      <c r="G5867" s="104"/>
      <c r="H5867" s="102"/>
      <c r="I5867" s="101"/>
      <c r="J5867" s="101"/>
      <c r="K5867" s="101"/>
      <c r="L5867" s="101"/>
      <c r="M5867" s="101"/>
      <c r="N5867" s="105"/>
      <c r="O5867" s="105"/>
    </row>
    <row r="5868" spans="1:16" x14ac:dyDescent="0.2">
      <c r="A5868" s="103"/>
      <c r="B5868" s="101"/>
      <c r="C5868" s="101"/>
      <c r="D5868" s="101"/>
      <c r="E5868" s="101"/>
      <c r="F5868" s="101"/>
      <c r="G5868" s="104"/>
      <c r="H5868" s="102"/>
      <c r="I5868" s="101"/>
      <c r="J5868" s="101"/>
      <c r="K5868" s="101"/>
      <c r="L5868" s="101"/>
      <c r="M5868" s="101"/>
      <c r="N5868" s="105"/>
      <c r="O5868" s="105"/>
    </row>
    <row r="5869" spans="1:16" x14ac:dyDescent="0.2">
      <c r="A5869" s="103"/>
      <c r="B5869" s="101"/>
      <c r="C5869" s="101"/>
      <c r="D5869" s="101"/>
      <c r="E5869" s="101"/>
      <c r="F5869" s="101"/>
      <c r="G5869" s="104"/>
      <c r="H5869" s="102"/>
      <c r="I5869" s="101"/>
      <c r="J5869" s="101"/>
      <c r="K5869" s="101"/>
      <c r="L5869" s="101"/>
      <c r="M5869" s="101"/>
      <c r="N5869" s="105"/>
      <c r="O5869" s="105"/>
    </row>
    <row r="5870" spans="1:16" x14ac:dyDescent="0.2">
      <c r="A5870" s="103"/>
      <c r="B5870" s="101"/>
      <c r="C5870" s="101"/>
      <c r="D5870" s="101"/>
      <c r="E5870" s="101"/>
      <c r="F5870" s="101"/>
      <c r="G5870" s="104"/>
      <c r="H5870" s="102"/>
      <c r="I5870" s="101"/>
      <c r="J5870" s="101"/>
      <c r="K5870" s="101"/>
      <c r="L5870" s="101"/>
      <c r="M5870" s="101"/>
      <c r="N5870" s="105"/>
      <c r="O5870" s="106"/>
    </row>
    <row r="5871" spans="1:16" x14ac:dyDescent="0.2">
      <c r="A5871" s="103"/>
      <c r="B5871" s="101"/>
      <c r="C5871" s="101"/>
      <c r="D5871" s="101"/>
      <c r="E5871" s="101"/>
      <c r="F5871" s="101"/>
      <c r="G5871" s="104"/>
      <c r="H5871" s="102"/>
      <c r="I5871" s="101"/>
      <c r="J5871" s="101"/>
      <c r="K5871" s="101"/>
      <c r="L5871" s="101"/>
      <c r="M5871" s="101"/>
      <c r="N5871" s="105"/>
      <c r="O5871" s="105"/>
    </row>
    <row r="5872" spans="1:16" x14ac:dyDescent="0.2">
      <c r="A5872" s="103"/>
      <c r="B5872" s="101"/>
      <c r="C5872" s="101"/>
      <c r="D5872" s="101"/>
      <c r="E5872" s="101"/>
      <c r="F5872" s="101"/>
      <c r="G5872" s="104"/>
      <c r="H5872" s="102"/>
      <c r="I5872" s="101"/>
      <c r="J5872" s="101"/>
      <c r="K5872" s="101"/>
      <c r="L5872" s="101"/>
      <c r="M5872" s="101"/>
      <c r="N5872" s="105"/>
      <c r="O5872" s="106"/>
    </row>
    <row r="5873" spans="1:15" x14ac:dyDescent="0.2">
      <c r="A5873" s="103"/>
      <c r="B5873" s="101"/>
      <c r="C5873" s="101"/>
      <c r="D5873" s="101"/>
      <c r="E5873" s="101"/>
      <c r="F5873" s="101"/>
      <c r="G5873" s="104"/>
      <c r="H5873" s="102"/>
      <c r="I5873" s="101"/>
      <c r="J5873" s="101"/>
      <c r="K5873" s="101"/>
      <c r="L5873" s="101"/>
      <c r="M5873" s="101"/>
      <c r="N5873" s="105"/>
      <c r="O5873" s="106"/>
    </row>
    <row r="5874" spans="1:15" x14ac:dyDescent="0.2">
      <c r="A5874" s="103"/>
      <c r="B5874" s="101"/>
      <c r="C5874" s="101"/>
      <c r="D5874" s="101"/>
      <c r="E5874" s="101"/>
      <c r="F5874" s="101"/>
      <c r="G5874" s="104"/>
      <c r="H5874" s="102"/>
      <c r="I5874" s="101"/>
      <c r="J5874" s="101"/>
      <c r="K5874" s="101"/>
      <c r="L5874" s="101"/>
      <c r="M5874" s="101"/>
      <c r="N5874" s="105"/>
      <c r="O5874" s="105"/>
    </row>
    <row r="5875" spans="1:15" x14ac:dyDescent="0.2">
      <c r="A5875" s="103"/>
      <c r="B5875" s="101"/>
      <c r="C5875" s="101"/>
      <c r="D5875" s="101"/>
      <c r="E5875" s="101"/>
      <c r="F5875" s="101"/>
      <c r="G5875" s="104"/>
      <c r="H5875" s="102"/>
      <c r="I5875" s="101"/>
      <c r="J5875" s="101"/>
      <c r="K5875" s="101"/>
      <c r="L5875" s="101"/>
      <c r="M5875" s="101"/>
      <c r="N5875" s="105"/>
      <c r="O5875" s="105"/>
    </row>
    <row r="5876" spans="1:15" x14ac:dyDescent="0.2">
      <c r="A5876" s="103"/>
      <c r="B5876" s="101"/>
      <c r="C5876" s="101"/>
      <c r="D5876" s="101"/>
      <c r="E5876" s="101"/>
      <c r="F5876" s="101"/>
      <c r="G5876" s="104"/>
      <c r="H5876" s="102"/>
      <c r="I5876" s="101"/>
      <c r="J5876" s="101"/>
      <c r="K5876" s="101"/>
      <c r="L5876" s="101"/>
      <c r="M5876" s="101"/>
      <c r="N5876" s="105"/>
      <c r="O5876" s="105"/>
    </row>
    <row r="5877" spans="1:15" x14ac:dyDescent="0.2">
      <c r="A5877" s="103"/>
      <c r="B5877" s="101"/>
      <c r="C5877" s="101"/>
      <c r="D5877" s="101"/>
      <c r="E5877" s="101"/>
      <c r="F5877" s="101"/>
      <c r="G5877" s="104"/>
      <c r="H5877" s="102"/>
      <c r="I5877" s="101"/>
      <c r="J5877" s="101"/>
      <c r="K5877" s="101"/>
      <c r="L5877" s="101"/>
      <c r="M5877" s="101"/>
      <c r="N5877" s="105"/>
      <c r="O5877" s="105"/>
    </row>
    <row r="5878" spans="1:15" x14ac:dyDescent="0.2">
      <c r="A5878" s="103"/>
      <c r="B5878" s="101"/>
      <c r="C5878" s="101"/>
      <c r="D5878" s="101"/>
      <c r="E5878" s="101"/>
      <c r="F5878" s="101"/>
      <c r="G5878" s="104"/>
      <c r="H5878" s="102"/>
      <c r="I5878" s="101"/>
      <c r="J5878" s="101"/>
      <c r="K5878" s="101"/>
      <c r="L5878" s="101"/>
      <c r="M5878" s="101"/>
      <c r="N5878" s="105"/>
      <c r="O5878" s="106"/>
    </row>
    <row r="5879" spans="1:15" x14ac:dyDescent="0.2">
      <c r="A5879" s="103"/>
      <c r="B5879" s="101"/>
      <c r="C5879" s="101"/>
      <c r="D5879" s="101"/>
      <c r="E5879" s="101"/>
      <c r="F5879" s="101"/>
      <c r="G5879" s="104"/>
      <c r="H5879" s="102"/>
      <c r="I5879" s="101"/>
      <c r="J5879" s="101"/>
      <c r="K5879" s="101"/>
      <c r="L5879" s="101"/>
      <c r="M5879" s="101"/>
      <c r="N5879" s="105"/>
      <c r="O5879" s="105"/>
    </row>
    <row r="5880" spans="1:15" x14ac:dyDescent="0.2">
      <c r="A5880" s="103"/>
      <c r="B5880" s="101"/>
      <c r="C5880" s="101"/>
      <c r="D5880" s="101"/>
      <c r="E5880" s="101"/>
      <c r="F5880" s="101"/>
      <c r="G5880" s="104"/>
      <c r="H5880" s="102"/>
      <c r="I5880" s="101"/>
      <c r="J5880" s="101"/>
      <c r="K5880" s="101"/>
      <c r="L5880" s="101"/>
      <c r="M5880" s="101"/>
      <c r="N5880" s="105"/>
      <c r="O5880" s="105"/>
    </row>
    <row r="5881" spans="1:15" x14ac:dyDescent="0.2">
      <c r="A5881" s="103"/>
      <c r="B5881" s="101"/>
      <c r="C5881" s="101"/>
      <c r="D5881" s="101"/>
      <c r="E5881" s="101"/>
      <c r="F5881" s="101"/>
      <c r="G5881" s="104"/>
      <c r="H5881" s="102"/>
      <c r="I5881" s="101"/>
      <c r="J5881" s="101"/>
      <c r="K5881" s="101"/>
      <c r="L5881" s="101"/>
      <c r="M5881" s="101"/>
      <c r="N5881" s="105"/>
      <c r="O5881" s="105"/>
    </row>
    <row r="5882" spans="1:15" x14ac:dyDescent="0.2">
      <c r="A5882" s="103"/>
      <c r="B5882" s="101"/>
      <c r="C5882" s="101"/>
      <c r="D5882" s="101"/>
      <c r="E5882" s="101"/>
      <c r="F5882" s="101"/>
      <c r="G5882" s="104"/>
      <c r="H5882" s="102"/>
      <c r="I5882" s="101"/>
      <c r="J5882" s="101"/>
      <c r="K5882" s="101"/>
      <c r="L5882" s="101"/>
      <c r="M5882" s="101"/>
      <c r="N5882" s="105"/>
      <c r="O5882" s="105"/>
    </row>
    <row r="5883" spans="1:15" x14ac:dyDescent="0.2">
      <c r="A5883" s="103"/>
      <c r="B5883" s="101"/>
      <c r="C5883" s="101"/>
      <c r="D5883" s="101"/>
      <c r="E5883" s="101"/>
      <c r="F5883" s="101"/>
      <c r="G5883" s="104"/>
      <c r="H5883" s="102"/>
      <c r="I5883" s="101"/>
      <c r="J5883" s="101"/>
      <c r="K5883" s="101"/>
      <c r="L5883" s="101"/>
      <c r="M5883" s="101"/>
      <c r="N5883" s="105"/>
      <c r="O5883" s="105"/>
    </row>
    <row r="5884" spans="1:15" x14ac:dyDescent="0.2">
      <c r="A5884" s="103"/>
      <c r="B5884" s="101"/>
      <c r="C5884" s="101"/>
      <c r="D5884" s="101"/>
      <c r="E5884" s="101"/>
      <c r="F5884" s="101"/>
      <c r="G5884" s="104"/>
      <c r="H5884" s="102"/>
      <c r="I5884" s="101"/>
      <c r="J5884" s="101"/>
      <c r="K5884" s="101"/>
      <c r="L5884" s="101"/>
      <c r="M5884" s="101"/>
      <c r="N5884" s="105"/>
      <c r="O5884" s="105"/>
    </row>
    <row r="5885" spans="1:15" x14ac:dyDescent="0.2">
      <c r="A5885" s="103"/>
      <c r="B5885" s="101"/>
      <c r="C5885" s="101"/>
      <c r="D5885" s="101"/>
      <c r="E5885" s="101"/>
      <c r="F5885" s="101"/>
      <c r="G5885" s="104"/>
      <c r="H5885" s="102"/>
      <c r="I5885" s="101"/>
      <c r="J5885" s="101"/>
      <c r="K5885" s="101"/>
      <c r="L5885" s="101"/>
      <c r="M5885" s="101"/>
      <c r="N5885" s="105"/>
      <c r="O5885" s="106"/>
    </row>
    <row r="5886" spans="1:15" x14ac:dyDescent="0.2">
      <c r="A5886" s="103"/>
      <c r="B5886" s="101"/>
      <c r="C5886" s="101"/>
      <c r="D5886" s="101"/>
      <c r="E5886" s="101"/>
      <c r="F5886" s="101"/>
      <c r="G5886" s="104"/>
      <c r="H5886" s="102"/>
      <c r="I5886" s="101"/>
      <c r="J5886" s="101"/>
      <c r="K5886" s="101"/>
      <c r="L5886" s="101"/>
      <c r="M5886" s="101"/>
      <c r="N5886" s="105"/>
      <c r="O5886" s="106"/>
    </row>
    <row r="5887" spans="1:15" x14ac:dyDescent="0.2">
      <c r="A5887" s="103"/>
      <c r="B5887" s="101"/>
      <c r="C5887" s="101"/>
      <c r="D5887" s="101"/>
      <c r="E5887" s="101"/>
      <c r="F5887" s="101"/>
      <c r="G5887" s="104"/>
      <c r="H5887" s="102"/>
      <c r="I5887" s="101"/>
      <c r="J5887" s="101"/>
      <c r="K5887" s="101"/>
      <c r="L5887" s="101"/>
      <c r="M5887" s="101"/>
      <c r="N5887" s="105"/>
      <c r="O5887" s="105"/>
    </row>
    <row r="5888" spans="1:15" x14ac:dyDescent="0.2">
      <c r="A5888" s="103"/>
      <c r="B5888" s="101"/>
      <c r="C5888" s="101"/>
      <c r="D5888" s="101"/>
      <c r="E5888" s="101"/>
      <c r="F5888" s="101"/>
      <c r="G5888" s="104"/>
      <c r="H5888" s="102"/>
      <c r="I5888" s="101"/>
      <c r="J5888" s="101"/>
      <c r="K5888" s="101"/>
      <c r="L5888" s="101"/>
      <c r="M5888" s="101"/>
      <c r="N5888" s="105"/>
      <c r="O5888" s="105"/>
    </row>
    <row r="5889" spans="1:15" x14ac:dyDescent="0.2">
      <c r="A5889" s="103"/>
      <c r="B5889" s="101"/>
      <c r="C5889" s="101"/>
      <c r="D5889" s="101"/>
      <c r="E5889" s="101"/>
      <c r="F5889" s="101"/>
      <c r="G5889" s="104"/>
      <c r="H5889" s="102"/>
      <c r="I5889" s="101"/>
      <c r="J5889" s="101"/>
      <c r="K5889" s="101"/>
      <c r="L5889" s="101"/>
      <c r="M5889" s="101"/>
      <c r="N5889" s="105"/>
      <c r="O5889" s="105"/>
    </row>
    <row r="5890" spans="1:15" x14ac:dyDescent="0.2">
      <c r="A5890" s="103"/>
      <c r="B5890" s="101"/>
      <c r="C5890" s="101"/>
      <c r="D5890" s="101"/>
      <c r="E5890" s="101"/>
      <c r="F5890" s="101"/>
      <c r="G5890" s="104"/>
      <c r="H5890" s="102"/>
      <c r="I5890" s="101"/>
      <c r="J5890" s="101"/>
      <c r="K5890" s="101"/>
      <c r="L5890" s="101"/>
      <c r="M5890" s="101"/>
      <c r="N5890" s="105"/>
      <c r="O5890" s="105"/>
    </row>
    <row r="5891" spans="1:15" x14ac:dyDescent="0.2">
      <c r="A5891" s="103"/>
      <c r="B5891" s="101"/>
      <c r="C5891" s="101"/>
      <c r="D5891" s="101"/>
      <c r="E5891" s="101"/>
      <c r="F5891" s="101"/>
      <c r="G5891" s="104"/>
      <c r="H5891" s="102"/>
      <c r="I5891" s="101"/>
      <c r="J5891" s="101"/>
      <c r="K5891" s="101"/>
      <c r="L5891" s="101"/>
      <c r="M5891" s="101"/>
      <c r="N5891" s="105"/>
      <c r="O5891" s="105"/>
    </row>
    <row r="5892" spans="1:15" x14ac:dyDescent="0.2">
      <c r="A5892" s="103"/>
      <c r="B5892" s="101"/>
      <c r="C5892" s="101"/>
      <c r="D5892" s="101"/>
      <c r="E5892" s="101"/>
      <c r="F5892" s="101"/>
      <c r="G5892" s="104"/>
      <c r="H5892" s="102"/>
      <c r="I5892" s="101"/>
      <c r="J5892" s="101"/>
      <c r="K5892" s="101"/>
      <c r="L5892" s="101"/>
      <c r="M5892" s="101"/>
      <c r="N5892" s="105"/>
      <c r="O5892" s="105"/>
    </row>
    <row r="5893" spans="1:15" x14ac:dyDescent="0.2">
      <c r="A5893" s="103"/>
      <c r="B5893" s="101"/>
      <c r="C5893" s="101"/>
      <c r="D5893" s="101"/>
      <c r="E5893" s="101"/>
      <c r="F5893" s="101"/>
      <c r="G5893" s="104"/>
      <c r="H5893" s="102"/>
      <c r="I5893" s="101"/>
      <c r="J5893" s="101"/>
      <c r="K5893" s="101"/>
      <c r="L5893" s="101"/>
      <c r="M5893" s="101"/>
      <c r="N5893" s="105"/>
      <c r="O5893" s="105"/>
    </row>
    <row r="5894" spans="1:15" x14ac:dyDescent="0.2">
      <c r="A5894" s="103"/>
      <c r="B5894" s="101"/>
      <c r="C5894" s="101"/>
      <c r="D5894" s="101"/>
      <c r="E5894" s="101"/>
      <c r="F5894" s="101"/>
      <c r="G5894" s="104"/>
      <c r="H5894" s="102"/>
      <c r="I5894" s="101"/>
      <c r="J5894" s="101"/>
      <c r="K5894" s="101"/>
      <c r="L5894" s="101"/>
      <c r="M5894" s="101"/>
      <c r="N5894" s="105"/>
      <c r="O5894" s="105"/>
    </row>
    <row r="5895" spans="1:15" x14ac:dyDescent="0.2">
      <c r="A5895" s="103"/>
      <c r="B5895" s="101"/>
      <c r="C5895" s="101"/>
      <c r="D5895" s="101"/>
      <c r="E5895" s="101"/>
      <c r="F5895" s="101"/>
      <c r="G5895" s="104"/>
      <c r="H5895" s="102"/>
      <c r="I5895" s="101"/>
      <c r="J5895" s="101"/>
      <c r="K5895" s="101"/>
      <c r="L5895" s="101"/>
      <c r="M5895" s="101"/>
      <c r="N5895" s="105"/>
      <c r="O5895" s="105"/>
    </row>
    <row r="5896" spans="1:15" x14ac:dyDescent="0.2">
      <c r="A5896" s="103"/>
      <c r="B5896" s="101"/>
      <c r="C5896" s="101"/>
      <c r="D5896" s="101"/>
      <c r="E5896" s="101"/>
      <c r="F5896" s="101"/>
      <c r="G5896" s="104"/>
      <c r="H5896" s="102"/>
      <c r="I5896" s="101"/>
      <c r="J5896" s="101"/>
      <c r="K5896" s="101"/>
      <c r="L5896" s="101"/>
      <c r="M5896" s="101"/>
      <c r="N5896" s="105"/>
      <c r="O5896" s="105"/>
    </row>
    <row r="5897" spans="1:15" x14ac:dyDescent="0.2">
      <c r="A5897" s="103"/>
      <c r="B5897" s="101"/>
      <c r="C5897" s="101"/>
      <c r="D5897" s="101"/>
      <c r="E5897" s="101"/>
      <c r="F5897" s="101"/>
      <c r="G5897" s="104"/>
      <c r="H5897" s="102"/>
      <c r="I5897" s="101"/>
      <c r="J5897" s="101"/>
      <c r="K5897" s="101"/>
      <c r="L5897" s="101"/>
      <c r="M5897" s="101"/>
      <c r="N5897" s="105"/>
      <c r="O5897" s="105"/>
    </row>
    <row r="5898" spans="1:15" x14ac:dyDescent="0.2">
      <c r="A5898" s="103"/>
      <c r="B5898" s="101"/>
      <c r="C5898" s="101"/>
      <c r="D5898" s="101"/>
      <c r="E5898" s="101"/>
      <c r="F5898" s="101"/>
      <c r="G5898" s="104"/>
      <c r="H5898" s="102"/>
      <c r="I5898" s="101"/>
      <c r="J5898" s="101"/>
      <c r="K5898" s="101"/>
      <c r="L5898" s="101"/>
      <c r="M5898" s="101"/>
      <c r="N5898" s="105"/>
      <c r="O5898" s="105"/>
    </row>
    <row r="5899" spans="1:15" x14ac:dyDescent="0.2">
      <c r="A5899" s="103"/>
      <c r="B5899" s="101"/>
      <c r="C5899" s="101"/>
      <c r="D5899" s="101"/>
      <c r="E5899" s="101"/>
      <c r="F5899" s="101"/>
      <c r="G5899" s="104"/>
      <c r="H5899" s="102"/>
      <c r="I5899" s="101"/>
      <c r="J5899" s="101"/>
      <c r="K5899" s="101"/>
      <c r="L5899" s="101"/>
      <c r="M5899" s="101"/>
      <c r="N5899" s="105"/>
      <c r="O5899" s="105"/>
    </row>
    <row r="5900" spans="1:15" x14ac:dyDescent="0.2">
      <c r="A5900" s="103"/>
      <c r="B5900" s="101"/>
      <c r="C5900" s="101"/>
      <c r="D5900" s="101"/>
      <c r="E5900" s="101"/>
      <c r="F5900" s="101"/>
      <c r="G5900" s="104"/>
      <c r="H5900" s="102"/>
      <c r="I5900" s="101"/>
      <c r="J5900" s="101"/>
      <c r="K5900" s="101"/>
      <c r="L5900" s="101"/>
      <c r="M5900" s="101"/>
      <c r="N5900" s="105"/>
      <c r="O5900" s="105"/>
    </row>
    <row r="5901" spans="1:15" x14ac:dyDescent="0.2">
      <c r="A5901" s="103"/>
      <c r="B5901" s="101"/>
      <c r="C5901" s="101"/>
      <c r="D5901" s="101"/>
      <c r="E5901" s="101"/>
      <c r="F5901" s="101"/>
      <c r="G5901" s="104"/>
      <c r="H5901" s="102"/>
      <c r="I5901" s="101"/>
      <c r="J5901" s="101"/>
      <c r="K5901" s="101"/>
      <c r="L5901" s="101"/>
      <c r="M5901" s="101"/>
      <c r="N5901" s="105"/>
      <c r="O5901" s="105"/>
    </row>
    <row r="5902" spans="1:15" x14ac:dyDescent="0.2">
      <c r="A5902" s="103"/>
      <c r="B5902" s="101"/>
      <c r="C5902" s="101"/>
      <c r="D5902" s="101"/>
      <c r="E5902" s="101"/>
      <c r="F5902" s="101"/>
      <c r="G5902" s="104"/>
      <c r="H5902" s="102"/>
      <c r="I5902" s="101"/>
      <c r="J5902" s="101"/>
      <c r="K5902" s="101"/>
      <c r="L5902" s="101"/>
      <c r="M5902" s="101"/>
      <c r="N5902" s="105"/>
      <c r="O5902" s="105"/>
    </row>
    <row r="5903" spans="1:15" x14ac:dyDescent="0.2">
      <c r="A5903" s="103"/>
      <c r="B5903" s="101"/>
      <c r="C5903" s="101"/>
      <c r="D5903" s="101"/>
      <c r="E5903" s="101"/>
      <c r="F5903" s="101"/>
      <c r="G5903" s="104"/>
      <c r="H5903" s="102"/>
      <c r="I5903" s="101"/>
      <c r="J5903" s="101"/>
      <c r="K5903" s="101"/>
      <c r="L5903" s="101"/>
      <c r="M5903" s="101"/>
      <c r="N5903" s="105"/>
      <c r="O5903" s="105"/>
    </row>
    <row r="5904" spans="1:15" x14ac:dyDescent="0.2">
      <c r="A5904" s="103"/>
      <c r="B5904" s="101"/>
      <c r="C5904" s="101"/>
      <c r="D5904" s="101"/>
      <c r="E5904" s="101"/>
      <c r="F5904" s="101"/>
      <c r="G5904" s="104"/>
      <c r="H5904" s="102"/>
      <c r="I5904" s="101"/>
      <c r="J5904" s="101"/>
      <c r="K5904" s="101"/>
      <c r="L5904" s="101"/>
      <c r="M5904" s="101"/>
      <c r="N5904" s="105"/>
      <c r="O5904" s="105"/>
    </row>
    <row r="5905" spans="1:15" x14ac:dyDescent="0.2">
      <c r="A5905" s="103"/>
      <c r="B5905" s="101"/>
      <c r="C5905" s="101"/>
      <c r="D5905" s="101"/>
      <c r="E5905" s="101"/>
      <c r="F5905" s="101"/>
      <c r="G5905" s="104"/>
      <c r="H5905" s="102"/>
      <c r="I5905" s="101"/>
      <c r="J5905" s="101"/>
      <c r="K5905" s="101"/>
      <c r="L5905" s="101"/>
      <c r="M5905" s="101"/>
      <c r="N5905" s="105"/>
      <c r="O5905" s="105"/>
    </row>
    <row r="5906" spans="1:15" x14ac:dyDescent="0.2">
      <c r="A5906" s="103"/>
      <c r="B5906" s="101"/>
      <c r="C5906" s="101"/>
      <c r="D5906" s="101"/>
      <c r="E5906" s="101"/>
      <c r="F5906" s="101"/>
      <c r="G5906" s="104"/>
      <c r="H5906" s="102"/>
      <c r="I5906" s="101"/>
      <c r="J5906" s="101"/>
      <c r="K5906" s="101"/>
      <c r="L5906" s="101"/>
      <c r="M5906" s="101"/>
      <c r="N5906" s="105"/>
      <c r="O5906" s="105"/>
    </row>
    <row r="5907" spans="1:15" x14ac:dyDescent="0.2">
      <c r="A5907" s="103"/>
      <c r="B5907" s="101"/>
      <c r="C5907" s="101"/>
      <c r="D5907" s="101"/>
      <c r="E5907" s="101"/>
      <c r="F5907" s="101"/>
      <c r="G5907" s="104"/>
      <c r="H5907" s="102"/>
      <c r="I5907" s="101"/>
      <c r="J5907" s="101"/>
      <c r="K5907" s="101"/>
      <c r="L5907" s="101"/>
      <c r="M5907" s="101"/>
      <c r="N5907" s="105"/>
      <c r="O5907" s="105"/>
    </row>
    <row r="5908" spans="1:15" x14ac:dyDescent="0.2">
      <c r="A5908" s="103"/>
      <c r="B5908" s="101"/>
      <c r="C5908" s="101"/>
      <c r="D5908" s="101"/>
      <c r="E5908" s="101"/>
      <c r="F5908" s="101"/>
      <c r="G5908" s="104"/>
      <c r="H5908" s="102"/>
      <c r="I5908" s="101"/>
      <c r="J5908" s="101"/>
      <c r="K5908" s="101"/>
      <c r="L5908" s="101"/>
      <c r="M5908" s="101"/>
      <c r="N5908" s="105"/>
      <c r="O5908" s="106"/>
    </row>
    <row r="5909" spans="1:15" x14ac:dyDescent="0.2">
      <c r="A5909" s="103"/>
      <c r="B5909" s="101"/>
      <c r="C5909" s="101"/>
      <c r="D5909" s="101"/>
      <c r="E5909" s="101"/>
      <c r="F5909" s="101"/>
      <c r="G5909" s="104"/>
      <c r="H5909" s="102"/>
      <c r="I5909" s="101"/>
      <c r="J5909" s="101"/>
      <c r="K5909" s="101"/>
      <c r="L5909" s="101"/>
      <c r="M5909" s="101"/>
      <c r="N5909" s="105"/>
      <c r="O5909" s="105"/>
    </row>
    <row r="5910" spans="1:15" x14ac:dyDescent="0.2">
      <c r="A5910" s="103"/>
      <c r="B5910" s="101"/>
      <c r="C5910" s="101"/>
      <c r="D5910" s="101"/>
      <c r="E5910" s="101"/>
      <c r="F5910" s="101"/>
      <c r="G5910" s="104"/>
      <c r="H5910" s="102"/>
      <c r="I5910" s="101"/>
      <c r="J5910" s="101"/>
      <c r="K5910" s="101"/>
      <c r="L5910" s="101"/>
      <c r="M5910" s="101"/>
      <c r="N5910" s="105"/>
      <c r="O5910" s="105"/>
    </row>
    <row r="5911" spans="1:15" x14ac:dyDescent="0.2">
      <c r="A5911" s="103"/>
      <c r="B5911" s="101"/>
      <c r="C5911" s="101"/>
      <c r="D5911" s="101"/>
      <c r="E5911" s="101"/>
      <c r="F5911" s="101"/>
      <c r="G5911" s="104"/>
      <c r="H5911" s="102"/>
      <c r="I5911" s="101"/>
      <c r="J5911" s="101"/>
      <c r="K5911" s="101"/>
      <c r="L5911" s="101"/>
      <c r="M5911" s="101"/>
      <c r="N5911" s="105"/>
      <c r="O5911" s="105"/>
    </row>
    <row r="5912" spans="1:15" x14ac:dyDescent="0.2">
      <c r="A5912" s="103"/>
      <c r="B5912" s="101"/>
      <c r="C5912" s="101"/>
      <c r="D5912" s="101"/>
      <c r="E5912" s="101"/>
      <c r="F5912" s="101"/>
      <c r="G5912" s="104"/>
      <c r="H5912" s="102"/>
      <c r="I5912" s="101"/>
      <c r="J5912" s="101"/>
      <c r="K5912" s="101"/>
      <c r="L5912" s="101"/>
      <c r="M5912" s="101"/>
      <c r="N5912" s="105"/>
      <c r="O5912" s="105"/>
    </row>
    <row r="5913" spans="1:15" x14ac:dyDescent="0.2">
      <c r="A5913" s="103"/>
      <c r="B5913" s="101"/>
      <c r="C5913" s="101"/>
      <c r="D5913" s="101"/>
      <c r="E5913" s="101"/>
      <c r="F5913" s="101"/>
      <c r="G5913" s="104"/>
      <c r="H5913" s="102"/>
      <c r="I5913" s="101"/>
      <c r="J5913" s="101"/>
      <c r="K5913" s="101"/>
      <c r="L5913" s="101"/>
      <c r="M5913" s="101"/>
      <c r="N5913" s="105"/>
      <c r="O5913" s="105"/>
    </row>
    <row r="5914" spans="1:15" x14ac:dyDescent="0.2">
      <c r="A5914" s="103"/>
      <c r="B5914" s="101"/>
      <c r="C5914" s="101"/>
      <c r="D5914" s="101"/>
      <c r="E5914" s="101"/>
      <c r="F5914" s="101"/>
      <c r="G5914" s="104"/>
      <c r="H5914" s="102"/>
      <c r="I5914" s="101"/>
      <c r="J5914" s="101"/>
      <c r="K5914" s="101"/>
      <c r="L5914" s="101"/>
      <c r="M5914" s="101"/>
      <c r="N5914" s="105"/>
      <c r="O5914" s="105"/>
    </row>
    <row r="5915" spans="1:15" x14ac:dyDescent="0.2">
      <c r="A5915" s="103"/>
      <c r="B5915" s="101"/>
      <c r="C5915" s="101"/>
      <c r="D5915" s="101"/>
      <c r="E5915" s="101"/>
      <c r="F5915" s="101"/>
      <c r="G5915" s="104"/>
      <c r="H5915" s="102"/>
      <c r="I5915" s="101"/>
      <c r="J5915" s="101"/>
      <c r="K5915" s="101"/>
      <c r="L5915" s="101"/>
      <c r="M5915" s="101"/>
      <c r="N5915" s="105"/>
      <c r="O5915" s="105"/>
    </row>
    <row r="5916" spans="1:15" x14ac:dyDescent="0.2">
      <c r="A5916" s="103"/>
      <c r="B5916" s="101"/>
      <c r="C5916" s="101"/>
      <c r="D5916" s="101"/>
      <c r="E5916" s="101"/>
      <c r="F5916" s="101"/>
      <c r="G5916" s="104"/>
      <c r="H5916" s="102"/>
      <c r="I5916" s="101"/>
      <c r="J5916" s="101"/>
      <c r="K5916" s="101"/>
      <c r="L5916" s="101"/>
      <c r="M5916" s="101"/>
      <c r="N5916" s="105"/>
      <c r="O5916" s="105"/>
    </row>
    <row r="5917" spans="1:15" x14ac:dyDescent="0.2">
      <c r="A5917" s="103"/>
      <c r="B5917" s="101"/>
      <c r="C5917" s="101"/>
      <c r="D5917" s="101"/>
      <c r="E5917" s="101"/>
      <c r="F5917" s="101"/>
      <c r="G5917" s="104"/>
      <c r="H5917" s="102"/>
      <c r="I5917" s="101"/>
      <c r="J5917" s="101"/>
      <c r="K5917" s="101"/>
      <c r="L5917" s="101"/>
      <c r="M5917" s="101"/>
      <c r="N5917" s="105"/>
      <c r="O5917" s="105"/>
    </row>
    <row r="5918" spans="1:15" x14ac:dyDescent="0.2">
      <c r="A5918" s="103"/>
      <c r="B5918" s="101"/>
      <c r="C5918" s="101"/>
      <c r="D5918" s="101"/>
      <c r="E5918" s="101"/>
      <c r="F5918" s="101"/>
      <c r="G5918" s="104"/>
      <c r="H5918" s="102"/>
      <c r="I5918" s="101"/>
      <c r="J5918" s="101"/>
      <c r="K5918" s="101"/>
      <c r="L5918" s="101"/>
      <c r="M5918" s="101"/>
      <c r="N5918" s="105"/>
      <c r="O5918" s="106"/>
    </row>
    <row r="5919" spans="1:15" x14ac:dyDescent="0.2">
      <c r="A5919" s="103"/>
      <c r="B5919" s="101"/>
      <c r="C5919" s="101"/>
      <c r="D5919" s="101"/>
      <c r="E5919" s="101"/>
      <c r="F5919" s="101"/>
      <c r="G5919" s="104"/>
      <c r="H5919" s="102"/>
      <c r="I5919" s="101"/>
      <c r="J5919" s="101"/>
      <c r="K5919" s="101"/>
      <c r="L5919" s="101"/>
      <c r="M5919" s="101"/>
      <c r="N5919" s="105"/>
      <c r="O5919" s="105"/>
    </row>
    <row r="5920" spans="1:15" x14ac:dyDescent="0.2">
      <c r="A5920" s="103"/>
      <c r="B5920" s="101"/>
      <c r="C5920" s="101"/>
      <c r="D5920" s="101"/>
      <c r="E5920" s="101"/>
      <c r="F5920" s="101"/>
      <c r="G5920" s="104"/>
      <c r="H5920" s="102"/>
      <c r="I5920" s="101"/>
      <c r="J5920" s="101"/>
      <c r="K5920" s="101"/>
      <c r="L5920" s="101"/>
      <c r="M5920" s="101"/>
      <c r="N5920" s="105"/>
      <c r="O5920" s="105"/>
    </row>
    <row r="5921" spans="1:15" x14ac:dyDescent="0.2">
      <c r="A5921" s="103"/>
      <c r="B5921" s="101"/>
      <c r="C5921" s="101"/>
      <c r="D5921" s="101"/>
      <c r="E5921" s="101"/>
      <c r="F5921" s="101"/>
      <c r="G5921" s="104"/>
      <c r="H5921" s="102"/>
      <c r="I5921" s="101"/>
      <c r="J5921" s="101"/>
      <c r="K5921" s="101"/>
      <c r="L5921" s="101"/>
      <c r="M5921" s="101"/>
      <c r="N5921" s="105"/>
      <c r="O5921" s="106"/>
    </row>
    <row r="5922" spans="1:15" x14ac:dyDescent="0.2">
      <c r="A5922" s="103"/>
      <c r="B5922" s="101"/>
      <c r="C5922" s="101"/>
      <c r="D5922" s="101"/>
      <c r="E5922" s="101"/>
      <c r="F5922" s="101"/>
      <c r="G5922" s="104"/>
      <c r="H5922" s="102"/>
      <c r="I5922" s="101"/>
      <c r="J5922" s="101"/>
      <c r="K5922" s="101"/>
      <c r="L5922" s="101"/>
      <c r="M5922" s="101"/>
      <c r="N5922" s="105"/>
      <c r="O5922" s="105"/>
    </row>
    <row r="5923" spans="1:15" x14ac:dyDescent="0.2">
      <c r="A5923" s="103"/>
      <c r="B5923" s="101"/>
      <c r="C5923" s="101"/>
      <c r="D5923" s="101"/>
      <c r="E5923" s="101"/>
      <c r="F5923" s="101"/>
      <c r="G5923" s="104"/>
      <c r="H5923" s="102"/>
      <c r="I5923" s="101"/>
      <c r="J5923" s="101"/>
      <c r="K5923" s="101"/>
      <c r="L5923" s="101"/>
      <c r="M5923" s="101"/>
      <c r="N5923" s="105"/>
      <c r="O5923" s="105"/>
    </row>
    <row r="5924" spans="1:15" x14ac:dyDescent="0.2">
      <c r="A5924" s="103"/>
      <c r="B5924" s="101"/>
      <c r="C5924" s="101"/>
      <c r="D5924" s="101"/>
      <c r="E5924" s="101"/>
      <c r="F5924" s="101"/>
      <c r="G5924" s="104"/>
      <c r="H5924" s="102"/>
      <c r="I5924" s="101"/>
      <c r="J5924" s="101"/>
      <c r="K5924" s="101"/>
      <c r="L5924" s="101"/>
      <c r="M5924" s="101"/>
      <c r="N5924" s="105"/>
      <c r="O5924" s="105"/>
    </row>
    <row r="5925" spans="1:15" x14ac:dyDescent="0.2">
      <c r="A5925" s="103"/>
      <c r="B5925" s="101"/>
      <c r="C5925" s="101"/>
      <c r="D5925" s="101"/>
      <c r="E5925" s="101"/>
      <c r="F5925" s="101"/>
      <c r="G5925" s="104"/>
      <c r="H5925" s="102"/>
      <c r="I5925" s="101"/>
      <c r="J5925" s="101"/>
      <c r="K5925" s="101"/>
      <c r="L5925" s="101"/>
      <c r="M5925" s="101"/>
      <c r="N5925" s="105"/>
      <c r="O5925" s="105"/>
    </row>
    <row r="5926" spans="1:15" x14ac:dyDescent="0.2">
      <c r="A5926" s="103"/>
      <c r="B5926" s="101"/>
      <c r="C5926" s="101"/>
      <c r="D5926" s="101"/>
      <c r="E5926" s="101"/>
      <c r="F5926" s="101"/>
      <c r="G5926" s="104"/>
      <c r="H5926" s="102"/>
      <c r="I5926" s="101"/>
      <c r="J5926" s="101"/>
      <c r="K5926" s="101"/>
      <c r="L5926" s="101"/>
      <c r="M5926" s="101"/>
      <c r="N5926" s="105"/>
      <c r="O5926" s="105"/>
    </row>
    <row r="5927" spans="1:15" x14ac:dyDescent="0.2">
      <c r="A5927" s="103"/>
      <c r="B5927" s="101"/>
      <c r="C5927" s="101"/>
      <c r="D5927" s="101"/>
      <c r="E5927" s="101"/>
      <c r="F5927" s="101"/>
      <c r="G5927" s="104"/>
      <c r="H5927" s="102"/>
      <c r="I5927" s="101"/>
      <c r="J5927" s="101"/>
      <c r="K5927" s="101"/>
      <c r="L5927" s="101"/>
      <c r="M5927" s="101"/>
      <c r="N5927" s="105"/>
      <c r="O5927" s="105"/>
    </row>
    <row r="5928" spans="1:15" x14ac:dyDescent="0.2">
      <c r="A5928" s="103"/>
      <c r="B5928" s="101"/>
      <c r="C5928" s="101"/>
      <c r="D5928" s="101"/>
      <c r="E5928" s="101"/>
      <c r="F5928" s="101"/>
      <c r="G5928" s="104"/>
      <c r="H5928" s="102"/>
      <c r="I5928" s="101"/>
      <c r="J5928" s="101"/>
      <c r="K5928" s="101"/>
      <c r="L5928" s="101"/>
      <c r="M5928" s="101"/>
      <c r="N5928" s="105"/>
      <c r="O5928" s="105"/>
    </row>
    <row r="5929" spans="1:15" x14ac:dyDescent="0.2">
      <c r="A5929" s="103"/>
      <c r="B5929" s="101"/>
      <c r="C5929" s="101"/>
      <c r="D5929" s="101"/>
      <c r="E5929" s="101"/>
      <c r="F5929" s="101"/>
      <c r="G5929" s="104"/>
      <c r="H5929" s="102"/>
      <c r="I5929" s="101"/>
      <c r="J5929" s="101"/>
      <c r="K5929" s="101"/>
      <c r="L5929" s="101"/>
      <c r="M5929" s="101"/>
      <c r="N5929" s="105"/>
      <c r="O5929" s="105"/>
    </row>
    <row r="5930" spans="1:15" x14ac:dyDescent="0.2">
      <c r="A5930" s="103"/>
      <c r="B5930" s="101"/>
      <c r="C5930" s="101"/>
      <c r="D5930" s="101"/>
      <c r="E5930" s="101"/>
      <c r="F5930" s="101"/>
      <c r="G5930" s="104"/>
      <c r="H5930" s="102"/>
      <c r="I5930" s="101"/>
      <c r="J5930" s="101"/>
      <c r="K5930" s="101"/>
      <c r="L5930" s="101"/>
      <c r="M5930" s="101"/>
      <c r="N5930" s="105"/>
      <c r="O5930" s="105"/>
    </row>
    <row r="5931" spans="1:15" x14ac:dyDescent="0.2">
      <c r="A5931" s="103"/>
      <c r="B5931" s="101"/>
      <c r="C5931" s="101"/>
      <c r="D5931" s="101"/>
      <c r="E5931" s="101"/>
      <c r="F5931" s="101"/>
      <c r="G5931" s="104"/>
      <c r="H5931" s="102"/>
      <c r="I5931" s="101"/>
      <c r="J5931" s="101"/>
      <c r="K5931" s="101"/>
      <c r="L5931" s="101"/>
      <c r="M5931" s="101"/>
      <c r="N5931" s="105"/>
      <c r="O5931" s="105"/>
    </row>
    <row r="5932" spans="1:15" x14ac:dyDescent="0.2">
      <c r="A5932" s="103"/>
      <c r="B5932" s="101"/>
      <c r="C5932" s="101"/>
      <c r="D5932" s="101"/>
      <c r="E5932" s="101"/>
      <c r="F5932" s="101"/>
      <c r="G5932" s="104"/>
      <c r="H5932" s="102"/>
      <c r="I5932" s="101"/>
      <c r="J5932" s="101"/>
      <c r="K5932" s="101"/>
      <c r="L5932" s="101"/>
      <c r="M5932" s="101"/>
      <c r="N5932" s="105"/>
      <c r="O5932" s="105"/>
    </row>
    <row r="5933" spans="1:15" x14ac:dyDescent="0.2">
      <c r="A5933" s="103"/>
      <c r="B5933" s="101"/>
      <c r="C5933" s="101"/>
      <c r="D5933" s="101"/>
      <c r="E5933" s="101"/>
      <c r="F5933" s="101"/>
      <c r="G5933" s="104"/>
      <c r="H5933" s="102"/>
      <c r="I5933" s="101"/>
      <c r="J5933" s="101"/>
      <c r="K5933" s="101"/>
      <c r="L5933" s="101"/>
      <c r="M5933" s="101"/>
      <c r="N5933" s="105"/>
      <c r="O5933" s="105"/>
    </row>
    <row r="5934" spans="1:15" x14ac:dyDescent="0.2">
      <c r="A5934" s="103"/>
      <c r="B5934" s="101"/>
      <c r="C5934" s="101"/>
      <c r="D5934" s="101"/>
      <c r="E5934" s="101"/>
      <c r="F5934" s="101"/>
      <c r="G5934" s="104"/>
      <c r="H5934" s="102"/>
      <c r="I5934" s="101"/>
      <c r="J5934" s="101"/>
      <c r="K5934" s="101"/>
      <c r="L5934" s="101"/>
      <c r="M5934" s="101"/>
      <c r="N5934" s="105"/>
      <c r="O5934" s="105"/>
    </row>
    <row r="5935" spans="1:15" x14ac:dyDescent="0.2">
      <c r="A5935" s="103"/>
      <c r="B5935" s="101"/>
      <c r="C5935" s="101"/>
      <c r="D5935" s="101"/>
      <c r="E5935" s="101"/>
      <c r="F5935" s="101"/>
      <c r="G5935" s="104"/>
      <c r="H5935" s="102"/>
      <c r="I5935" s="101"/>
      <c r="J5935" s="101"/>
      <c r="K5935" s="101"/>
      <c r="L5935" s="101"/>
      <c r="M5935" s="101"/>
      <c r="N5935" s="105"/>
      <c r="O5935" s="105"/>
    </row>
    <row r="5936" spans="1:15" x14ac:dyDescent="0.2">
      <c r="A5936" s="103"/>
      <c r="B5936" s="101"/>
      <c r="C5936" s="101"/>
      <c r="D5936" s="101"/>
      <c r="E5936" s="101"/>
      <c r="F5936" s="101"/>
      <c r="G5936" s="104"/>
      <c r="H5936" s="102"/>
      <c r="I5936" s="101"/>
      <c r="J5936" s="101"/>
      <c r="K5936" s="101"/>
      <c r="L5936" s="101"/>
      <c r="M5936" s="101"/>
      <c r="N5936" s="105"/>
      <c r="O5936" s="105"/>
    </row>
    <row r="5937" spans="1:15" x14ac:dyDescent="0.2">
      <c r="A5937" s="103"/>
      <c r="B5937" s="101"/>
      <c r="C5937" s="101"/>
      <c r="D5937" s="101"/>
      <c r="E5937" s="101"/>
      <c r="F5937" s="101"/>
      <c r="G5937" s="104"/>
      <c r="H5937" s="102"/>
      <c r="I5937" s="101"/>
      <c r="J5937" s="101"/>
      <c r="K5937" s="101"/>
      <c r="L5937" s="101"/>
      <c r="M5937" s="101"/>
      <c r="N5937" s="105"/>
      <c r="O5937" s="105"/>
    </row>
    <row r="5938" spans="1:15" x14ac:dyDescent="0.2">
      <c r="A5938" s="103"/>
      <c r="B5938" s="101"/>
      <c r="C5938" s="101"/>
      <c r="D5938" s="101"/>
      <c r="E5938" s="101"/>
      <c r="F5938" s="101"/>
      <c r="G5938" s="104"/>
      <c r="H5938" s="102"/>
      <c r="I5938" s="101"/>
      <c r="J5938" s="101"/>
      <c r="K5938" s="101"/>
      <c r="L5938" s="101"/>
      <c r="M5938" s="101"/>
      <c r="N5938" s="105"/>
      <c r="O5938" s="105"/>
    </row>
    <row r="5939" spans="1:15" x14ac:dyDescent="0.2">
      <c r="A5939" s="103"/>
      <c r="B5939" s="101"/>
      <c r="C5939" s="101"/>
      <c r="D5939" s="101"/>
      <c r="E5939" s="101"/>
      <c r="F5939" s="101"/>
      <c r="G5939" s="104"/>
      <c r="H5939" s="102"/>
      <c r="I5939" s="101"/>
      <c r="J5939" s="101"/>
      <c r="K5939" s="101"/>
      <c r="L5939" s="101"/>
      <c r="M5939" s="101"/>
      <c r="N5939" s="105"/>
      <c r="O5939" s="105"/>
    </row>
    <row r="5940" spans="1:15" x14ac:dyDescent="0.2">
      <c r="A5940" s="103"/>
      <c r="B5940" s="101"/>
      <c r="C5940" s="101"/>
      <c r="D5940" s="101"/>
      <c r="E5940" s="101"/>
      <c r="F5940" s="101"/>
      <c r="G5940" s="104"/>
      <c r="H5940" s="102"/>
      <c r="I5940" s="101"/>
      <c r="J5940" s="101"/>
      <c r="K5940" s="101"/>
      <c r="L5940" s="101"/>
      <c r="M5940" s="101"/>
      <c r="N5940" s="105"/>
      <c r="O5940" s="105"/>
    </row>
    <row r="5941" spans="1:15" x14ac:dyDescent="0.2">
      <c r="A5941" s="103"/>
      <c r="B5941" s="101"/>
      <c r="C5941" s="101"/>
      <c r="D5941" s="101"/>
      <c r="E5941" s="101"/>
      <c r="F5941" s="101"/>
      <c r="G5941" s="104"/>
      <c r="H5941" s="102"/>
      <c r="I5941" s="101"/>
      <c r="J5941" s="101"/>
      <c r="K5941" s="101"/>
      <c r="L5941" s="101"/>
      <c r="M5941" s="101"/>
      <c r="N5941" s="105"/>
      <c r="O5941" s="105"/>
    </row>
    <row r="5942" spans="1:15" x14ac:dyDescent="0.2">
      <c r="A5942" s="103"/>
      <c r="B5942" s="101"/>
      <c r="C5942" s="101"/>
      <c r="D5942" s="101"/>
      <c r="E5942" s="101"/>
      <c r="F5942" s="101"/>
      <c r="G5942" s="104"/>
      <c r="H5942" s="102"/>
      <c r="I5942" s="101"/>
      <c r="J5942" s="101"/>
      <c r="K5942" s="101"/>
      <c r="L5942" s="101"/>
      <c r="M5942" s="101"/>
      <c r="N5942" s="105"/>
      <c r="O5942" s="105"/>
    </row>
    <row r="5943" spans="1:15" x14ac:dyDescent="0.2">
      <c r="A5943" s="103"/>
      <c r="B5943" s="101"/>
      <c r="C5943" s="101"/>
      <c r="D5943" s="101"/>
      <c r="E5943" s="101"/>
      <c r="F5943" s="101"/>
      <c r="G5943" s="104"/>
      <c r="H5943" s="102"/>
      <c r="I5943" s="101"/>
      <c r="J5943" s="101"/>
      <c r="K5943" s="101"/>
      <c r="L5943" s="101"/>
      <c r="M5943" s="101"/>
      <c r="N5943" s="105"/>
      <c r="O5943" s="105"/>
    </row>
    <row r="5944" spans="1:15" x14ac:dyDescent="0.2">
      <c r="A5944" s="103"/>
      <c r="B5944" s="101"/>
      <c r="C5944" s="101"/>
      <c r="D5944" s="101"/>
      <c r="E5944" s="101"/>
      <c r="F5944" s="101"/>
      <c r="G5944" s="104"/>
      <c r="H5944" s="102"/>
      <c r="I5944" s="101"/>
      <c r="J5944" s="101"/>
      <c r="K5944" s="101"/>
      <c r="L5944" s="101"/>
      <c r="M5944" s="101"/>
      <c r="N5944" s="105"/>
      <c r="O5944" s="105"/>
    </row>
    <row r="5945" spans="1:15" x14ac:dyDescent="0.2">
      <c r="A5945" s="103"/>
      <c r="B5945" s="101"/>
      <c r="C5945" s="101"/>
      <c r="D5945" s="101"/>
      <c r="E5945" s="101"/>
      <c r="F5945" s="101"/>
      <c r="G5945" s="104"/>
      <c r="H5945" s="102"/>
      <c r="I5945" s="101"/>
      <c r="J5945" s="101"/>
      <c r="K5945" s="101"/>
      <c r="L5945" s="101"/>
      <c r="M5945" s="101"/>
      <c r="N5945" s="105"/>
      <c r="O5945" s="105"/>
    </row>
    <row r="5946" spans="1:15" x14ac:dyDescent="0.2">
      <c r="A5946" s="103"/>
      <c r="B5946" s="101"/>
      <c r="C5946" s="101"/>
      <c r="D5946" s="101"/>
      <c r="E5946" s="101"/>
      <c r="F5946" s="101"/>
      <c r="G5946" s="104"/>
      <c r="H5946" s="102"/>
      <c r="I5946" s="101"/>
      <c r="J5946" s="101"/>
      <c r="K5946" s="101"/>
      <c r="L5946" s="101"/>
      <c r="M5946" s="101"/>
      <c r="N5946" s="105"/>
      <c r="O5946" s="105"/>
    </row>
    <row r="5947" spans="1:15" x14ac:dyDescent="0.2">
      <c r="A5947" s="103"/>
      <c r="B5947" s="101"/>
      <c r="C5947" s="101"/>
      <c r="D5947" s="101"/>
      <c r="E5947" s="101"/>
      <c r="F5947" s="101"/>
      <c r="G5947" s="104"/>
      <c r="H5947" s="102"/>
      <c r="I5947" s="101"/>
      <c r="J5947" s="101"/>
      <c r="K5947" s="101"/>
      <c r="L5947" s="101"/>
      <c r="M5947" s="101"/>
      <c r="N5947" s="105"/>
      <c r="O5947" s="105"/>
    </row>
    <row r="5948" spans="1:15" x14ac:dyDescent="0.2">
      <c r="A5948" s="103"/>
      <c r="B5948" s="101"/>
      <c r="C5948" s="101"/>
      <c r="D5948" s="101"/>
      <c r="E5948" s="101"/>
      <c r="F5948" s="101"/>
      <c r="G5948" s="104"/>
      <c r="H5948" s="102"/>
      <c r="I5948" s="101"/>
      <c r="J5948" s="101"/>
      <c r="K5948" s="101"/>
      <c r="L5948" s="101"/>
      <c r="M5948" s="101"/>
      <c r="N5948" s="105"/>
      <c r="O5948" s="105"/>
    </row>
    <row r="5949" spans="1:15" x14ac:dyDescent="0.2">
      <c r="A5949" s="103"/>
      <c r="B5949" s="101"/>
      <c r="C5949" s="101"/>
      <c r="D5949" s="101"/>
      <c r="E5949" s="101"/>
      <c r="F5949" s="101"/>
      <c r="G5949" s="104"/>
      <c r="H5949" s="102"/>
      <c r="I5949" s="101"/>
      <c r="J5949" s="101"/>
      <c r="K5949" s="101"/>
      <c r="L5949" s="101"/>
      <c r="M5949" s="101"/>
      <c r="N5949" s="105"/>
      <c r="O5949" s="105"/>
    </row>
    <row r="5950" spans="1:15" x14ac:dyDescent="0.2">
      <c r="A5950" s="103"/>
      <c r="B5950" s="101"/>
      <c r="C5950" s="101"/>
      <c r="D5950" s="101"/>
      <c r="E5950" s="101"/>
      <c r="F5950" s="101"/>
      <c r="G5950" s="104"/>
      <c r="H5950" s="102"/>
      <c r="I5950" s="101"/>
      <c r="J5950" s="101"/>
      <c r="K5950" s="101"/>
      <c r="L5950" s="101"/>
      <c r="M5950" s="101"/>
      <c r="N5950" s="105"/>
      <c r="O5950" s="105"/>
    </row>
    <row r="5951" spans="1:15" x14ac:dyDescent="0.2">
      <c r="A5951" s="103"/>
      <c r="B5951" s="101"/>
      <c r="C5951" s="101"/>
      <c r="D5951" s="101"/>
      <c r="E5951" s="101"/>
      <c r="F5951" s="101"/>
      <c r="G5951" s="104"/>
      <c r="H5951" s="102"/>
      <c r="I5951" s="101"/>
      <c r="J5951" s="101"/>
      <c r="K5951" s="101"/>
      <c r="L5951" s="101"/>
      <c r="M5951" s="101"/>
      <c r="N5951" s="105"/>
      <c r="O5951" s="105"/>
    </row>
    <row r="5952" spans="1:15" x14ac:dyDescent="0.2">
      <c r="A5952" s="103"/>
      <c r="B5952" s="101"/>
      <c r="C5952" s="101"/>
      <c r="D5952" s="101"/>
      <c r="E5952" s="101"/>
      <c r="F5952" s="101"/>
      <c r="G5952" s="104"/>
      <c r="H5952" s="102"/>
      <c r="I5952" s="101"/>
      <c r="J5952" s="101"/>
      <c r="K5952" s="101"/>
      <c r="L5952" s="101"/>
      <c r="M5952" s="101"/>
      <c r="N5952" s="105"/>
      <c r="O5952" s="105"/>
    </row>
    <row r="5953" spans="1:15" x14ac:dyDescent="0.2">
      <c r="A5953" s="103"/>
      <c r="B5953" s="101"/>
      <c r="C5953" s="101"/>
      <c r="D5953" s="101"/>
      <c r="E5953" s="101"/>
      <c r="F5953" s="101"/>
      <c r="G5953" s="104"/>
      <c r="H5953" s="102"/>
      <c r="I5953" s="101"/>
      <c r="J5953" s="101"/>
      <c r="K5953" s="101"/>
      <c r="L5953" s="101"/>
      <c r="M5953" s="101"/>
      <c r="N5953" s="105"/>
      <c r="O5953" s="105"/>
    </row>
    <row r="5954" spans="1:15" x14ac:dyDescent="0.2">
      <c r="A5954" s="103"/>
      <c r="B5954" s="101"/>
      <c r="C5954" s="101"/>
      <c r="D5954" s="101"/>
      <c r="E5954" s="101"/>
      <c r="F5954" s="101"/>
      <c r="G5954" s="104"/>
      <c r="H5954" s="102"/>
      <c r="I5954" s="101"/>
      <c r="J5954" s="101"/>
      <c r="K5954" s="101"/>
      <c r="L5954" s="101"/>
      <c r="M5954" s="101"/>
      <c r="N5954" s="105"/>
      <c r="O5954" s="105"/>
    </row>
    <row r="5955" spans="1:15" x14ac:dyDescent="0.2">
      <c r="A5955" s="103"/>
      <c r="B5955" s="101"/>
      <c r="C5955" s="101"/>
      <c r="D5955" s="101"/>
      <c r="E5955" s="101"/>
      <c r="F5955" s="101"/>
      <c r="G5955" s="104"/>
      <c r="H5955" s="102"/>
      <c r="I5955" s="101"/>
      <c r="J5955" s="101"/>
      <c r="K5955" s="101"/>
      <c r="L5955" s="101"/>
      <c r="M5955" s="101"/>
      <c r="N5955" s="105"/>
      <c r="O5955" s="105"/>
    </row>
    <row r="5956" spans="1:15" x14ac:dyDescent="0.2">
      <c r="A5956" s="103"/>
      <c r="B5956" s="101"/>
      <c r="C5956" s="101"/>
      <c r="D5956" s="101"/>
      <c r="E5956" s="101"/>
      <c r="F5956" s="101"/>
      <c r="G5956" s="104"/>
      <c r="H5956" s="102"/>
      <c r="I5956" s="101"/>
      <c r="J5956" s="101"/>
      <c r="K5956" s="101"/>
      <c r="L5956" s="101"/>
      <c r="M5956" s="101"/>
      <c r="N5956" s="105"/>
      <c r="O5956" s="105"/>
    </row>
    <row r="5957" spans="1:15" x14ac:dyDescent="0.2">
      <c r="A5957" s="103"/>
      <c r="B5957" s="101"/>
      <c r="C5957" s="101"/>
      <c r="D5957" s="101"/>
      <c r="E5957" s="101"/>
      <c r="F5957" s="101"/>
      <c r="G5957" s="104"/>
      <c r="H5957" s="102"/>
      <c r="I5957" s="101"/>
      <c r="J5957" s="101"/>
      <c r="K5957" s="101"/>
      <c r="L5957" s="101"/>
      <c r="M5957" s="101"/>
      <c r="N5957" s="105"/>
      <c r="O5957" s="105"/>
    </row>
    <row r="5958" spans="1:15" x14ac:dyDescent="0.2">
      <c r="A5958" s="103"/>
      <c r="B5958" s="101"/>
      <c r="C5958" s="101"/>
      <c r="D5958" s="101"/>
      <c r="E5958" s="101"/>
      <c r="F5958" s="101"/>
      <c r="G5958" s="104"/>
      <c r="H5958" s="102"/>
      <c r="I5958" s="101"/>
      <c r="J5958" s="101"/>
      <c r="K5958" s="101"/>
      <c r="L5958" s="101"/>
      <c r="M5958" s="101"/>
      <c r="N5958" s="105"/>
      <c r="O5958" s="105"/>
    </row>
    <row r="5959" spans="1:15" x14ac:dyDescent="0.2">
      <c r="A5959" s="103"/>
      <c r="B5959" s="101"/>
      <c r="C5959" s="101"/>
      <c r="D5959" s="101"/>
      <c r="E5959" s="101"/>
      <c r="F5959" s="101"/>
      <c r="G5959" s="104"/>
      <c r="H5959" s="102"/>
      <c r="I5959" s="101"/>
      <c r="J5959" s="101"/>
      <c r="K5959" s="101"/>
      <c r="L5959" s="101"/>
      <c r="M5959" s="101"/>
      <c r="N5959" s="105"/>
      <c r="O5959" s="105"/>
    </row>
    <row r="5960" spans="1:15" x14ac:dyDescent="0.2">
      <c r="A5960" s="103"/>
      <c r="B5960" s="101"/>
      <c r="C5960" s="101"/>
      <c r="D5960" s="101"/>
      <c r="E5960" s="101"/>
      <c r="F5960" s="101"/>
      <c r="G5960" s="104"/>
      <c r="H5960" s="102"/>
      <c r="I5960" s="101"/>
      <c r="J5960" s="101"/>
      <c r="K5960" s="101"/>
      <c r="L5960" s="101"/>
      <c r="M5960" s="101"/>
      <c r="N5960" s="105"/>
      <c r="O5960" s="105"/>
    </row>
    <row r="5961" spans="1:15" x14ac:dyDescent="0.2">
      <c r="A5961" s="103"/>
      <c r="B5961" s="101"/>
      <c r="C5961" s="101"/>
      <c r="D5961" s="101"/>
      <c r="E5961" s="101"/>
      <c r="F5961" s="101"/>
      <c r="G5961" s="104"/>
      <c r="H5961" s="102"/>
      <c r="I5961" s="101"/>
      <c r="J5961" s="101"/>
      <c r="K5961" s="101"/>
      <c r="L5961" s="101"/>
      <c r="M5961" s="101"/>
      <c r="N5961" s="105"/>
      <c r="O5961" s="105"/>
    </row>
    <row r="5962" spans="1:15" x14ac:dyDescent="0.2">
      <c r="A5962" s="103"/>
      <c r="B5962" s="101"/>
      <c r="C5962" s="101"/>
      <c r="D5962" s="101"/>
      <c r="E5962" s="101"/>
      <c r="F5962" s="101"/>
      <c r="G5962" s="104"/>
      <c r="H5962" s="102"/>
      <c r="I5962" s="101"/>
      <c r="J5962" s="101"/>
      <c r="K5962" s="101"/>
      <c r="L5962" s="101"/>
      <c r="M5962" s="101"/>
      <c r="N5962" s="105"/>
      <c r="O5962" s="105"/>
    </row>
    <row r="5963" spans="1:15" x14ac:dyDescent="0.2">
      <c r="A5963" s="103"/>
      <c r="B5963" s="101"/>
      <c r="C5963" s="101"/>
      <c r="D5963" s="101"/>
      <c r="E5963" s="101"/>
      <c r="F5963" s="101"/>
      <c r="G5963" s="104"/>
      <c r="H5963" s="102"/>
      <c r="I5963" s="101"/>
      <c r="J5963" s="101"/>
      <c r="K5963" s="101"/>
      <c r="L5963" s="101"/>
      <c r="M5963" s="101"/>
      <c r="N5963" s="105"/>
      <c r="O5963" s="105"/>
    </row>
    <row r="5964" spans="1:15" x14ac:dyDescent="0.2">
      <c r="A5964" s="103"/>
      <c r="B5964" s="101"/>
      <c r="C5964" s="101"/>
      <c r="D5964" s="101"/>
      <c r="E5964" s="101"/>
      <c r="F5964" s="101"/>
      <c r="G5964" s="104"/>
      <c r="H5964" s="102"/>
      <c r="I5964" s="101"/>
      <c r="J5964" s="101"/>
      <c r="K5964" s="101"/>
      <c r="L5964" s="101"/>
      <c r="M5964" s="101"/>
      <c r="N5964" s="105"/>
      <c r="O5964" s="105"/>
    </row>
    <row r="5965" spans="1:15" x14ac:dyDescent="0.2">
      <c r="A5965" s="103"/>
      <c r="B5965" s="101"/>
      <c r="C5965" s="101"/>
      <c r="D5965" s="101"/>
      <c r="E5965" s="101"/>
      <c r="F5965" s="101"/>
      <c r="G5965" s="104"/>
      <c r="H5965" s="102"/>
      <c r="I5965" s="101"/>
      <c r="J5965" s="101"/>
      <c r="K5965" s="101"/>
      <c r="L5965" s="101"/>
      <c r="M5965" s="101"/>
      <c r="N5965" s="105"/>
      <c r="O5965" s="105"/>
    </row>
    <row r="5966" spans="1:15" x14ac:dyDescent="0.2">
      <c r="A5966" s="103"/>
      <c r="B5966" s="101"/>
      <c r="C5966" s="101"/>
      <c r="D5966" s="101"/>
      <c r="E5966" s="101"/>
      <c r="F5966" s="101"/>
      <c r="G5966" s="104"/>
      <c r="H5966" s="102"/>
      <c r="I5966" s="101"/>
      <c r="J5966" s="101"/>
      <c r="K5966" s="101"/>
      <c r="L5966" s="101"/>
      <c r="M5966" s="101"/>
      <c r="N5966" s="105"/>
      <c r="O5966" s="105"/>
    </row>
    <row r="5967" spans="1:15" x14ac:dyDescent="0.2">
      <c r="A5967" s="103"/>
      <c r="B5967" s="101"/>
      <c r="C5967" s="101"/>
      <c r="D5967" s="101"/>
      <c r="E5967" s="101"/>
      <c r="F5967" s="101"/>
      <c r="G5967" s="104"/>
      <c r="H5967" s="102"/>
      <c r="I5967" s="101"/>
      <c r="J5967" s="101"/>
      <c r="K5967" s="101"/>
      <c r="L5967" s="101"/>
      <c r="M5967" s="101"/>
      <c r="N5967" s="105"/>
      <c r="O5967" s="105"/>
    </row>
    <row r="5968" spans="1:15" x14ac:dyDescent="0.2">
      <c r="A5968" s="103"/>
      <c r="B5968" s="101"/>
      <c r="C5968" s="101"/>
      <c r="D5968" s="101"/>
      <c r="E5968" s="101"/>
      <c r="F5968" s="101"/>
      <c r="G5968" s="104"/>
      <c r="H5968" s="102"/>
      <c r="I5968" s="101"/>
      <c r="J5968" s="101"/>
      <c r="K5968" s="101"/>
      <c r="L5968" s="101"/>
      <c r="M5968" s="101"/>
      <c r="N5968" s="105"/>
      <c r="O5968" s="105"/>
    </row>
    <row r="5969" spans="1:15" x14ac:dyDescent="0.2">
      <c r="A5969" s="103"/>
      <c r="B5969" s="101"/>
      <c r="C5969" s="101"/>
      <c r="D5969" s="101"/>
      <c r="E5969" s="101"/>
      <c r="F5969" s="101"/>
      <c r="G5969" s="104"/>
      <c r="H5969" s="102"/>
      <c r="I5969" s="101"/>
      <c r="J5969" s="101"/>
      <c r="K5969" s="101"/>
      <c r="L5969" s="101"/>
      <c r="M5969" s="101"/>
      <c r="N5969" s="105"/>
      <c r="O5969" s="105"/>
    </row>
    <row r="5970" spans="1:15" x14ac:dyDescent="0.2">
      <c r="A5970" s="103"/>
      <c r="B5970" s="101"/>
      <c r="C5970" s="101"/>
      <c r="D5970" s="101"/>
      <c r="E5970" s="101"/>
      <c r="F5970" s="101"/>
      <c r="G5970" s="104"/>
      <c r="H5970" s="102"/>
      <c r="I5970" s="101"/>
      <c r="J5970" s="101"/>
      <c r="K5970" s="101"/>
      <c r="L5970" s="101"/>
      <c r="M5970" s="101"/>
      <c r="N5970" s="105"/>
      <c r="O5970" s="105"/>
    </row>
    <row r="5971" spans="1:15" x14ac:dyDescent="0.2">
      <c r="A5971" s="103"/>
      <c r="B5971" s="101"/>
      <c r="C5971" s="101"/>
      <c r="D5971" s="101"/>
      <c r="E5971" s="101"/>
      <c r="F5971" s="101"/>
      <c r="G5971" s="104"/>
      <c r="H5971" s="102"/>
      <c r="I5971" s="101"/>
      <c r="J5971" s="101"/>
      <c r="K5971" s="101"/>
      <c r="L5971" s="101"/>
      <c r="M5971" s="101"/>
      <c r="N5971" s="105"/>
      <c r="O5971" s="105"/>
    </row>
    <row r="5972" spans="1:15" x14ac:dyDescent="0.2">
      <c r="A5972" s="103"/>
      <c r="B5972" s="101"/>
      <c r="C5972" s="101"/>
      <c r="D5972" s="101"/>
      <c r="E5972" s="101"/>
      <c r="F5972" s="101"/>
      <c r="G5972" s="104"/>
      <c r="H5972" s="102"/>
      <c r="I5972" s="101"/>
      <c r="J5972" s="101"/>
      <c r="K5972" s="101"/>
      <c r="L5972" s="101"/>
      <c r="M5972" s="101"/>
      <c r="N5972" s="105"/>
      <c r="O5972" s="105"/>
    </row>
    <row r="5973" spans="1:15" x14ac:dyDescent="0.2">
      <c r="A5973" s="103"/>
      <c r="B5973" s="101"/>
      <c r="C5973" s="101"/>
      <c r="D5973" s="101"/>
      <c r="E5973" s="101"/>
      <c r="F5973" s="101"/>
      <c r="G5973" s="104"/>
      <c r="H5973" s="102"/>
      <c r="I5973" s="101"/>
      <c r="J5973" s="101"/>
      <c r="K5973" s="101"/>
      <c r="L5973" s="101"/>
      <c r="M5973" s="101"/>
      <c r="N5973" s="105"/>
      <c r="O5973" s="105"/>
    </row>
    <row r="5974" spans="1:15" x14ac:dyDescent="0.2">
      <c r="A5974" s="103"/>
      <c r="B5974" s="101"/>
      <c r="C5974" s="101"/>
      <c r="D5974" s="101"/>
      <c r="E5974" s="101"/>
      <c r="F5974" s="101"/>
      <c r="G5974" s="104"/>
      <c r="H5974" s="102"/>
      <c r="I5974" s="101"/>
      <c r="J5974" s="101"/>
      <c r="K5974" s="101"/>
      <c r="L5974" s="101"/>
      <c r="M5974" s="101"/>
      <c r="N5974" s="105"/>
      <c r="O5974" s="105"/>
    </row>
    <row r="5975" spans="1:15" x14ac:dyDescent="0.2">
      <c r="A5975" s="103"/>
      <c r="B5975" s="101"/>
      <c r="C5975" s="101"/>
      <c r="D5975" s="101"/>
      <c r="E5975" s="101"/>
      <c r="F5975" s="101"/>
      <c r="G5975" s="104"/>
      <c r="H5975" s="102"/>
      <c r="I5975" s="101"/>
      <c r="J5975" s="101"/>
      <c r="K5975" s="101"/>
      <c r="L5975" s="101"/>
      <c r="M5975" s="101"/>
      <c r="N5975" s="105"/>
      <c r="O5975" s="105"/>
    </row>
    <row r="5976" spans="1:15" x14ac:dyDescent="0.2">
      <c r="A5976" s="103"/>
      <c r="B5976" s="101"/>
      <c r="C5976" s="101"/>
      <c r="D5976" s="101"/>
      <c r="E5976" s="101"/>
      <c r="F5976" s="101"/>
      <c r="G5976" s="104"/>
      <c r="H5976" s="102"/>
      <c r="I5976" s="101"/>
      <c r="J5976" s="101"/>
      <c r="K5976" s="101"/>
      <c r="L5976" s="101"/>
      <c r="M5976" s="101"/>
      <c r="N5976" s="105"/>
      <c r="O5976" s="105"/>
    </row>
    <row r="5977" spans="1:15" x14ac:dyDescent="0.2">
      <c r="A5977" s="103"/>
      <c r="B5977" s="101"/>
      <c r="C5977" s="101"/>
      <c r="D5977" s="101"/>
      <c r="E5977" s="101"/>
      <c r="F5977" s="101"/>
      <c r="G5977" s="104"/>
      <c r="H5977" s="102"/>
      <c r="I5977" s="101"/>
      <c r="J5977" s="101"/>
      <c r="K5977" s="101"/>
      <c r="L5977" s="101"/>
      <c r="M5977" s="101"/>
      <c r="N5977" s="105"/>
      <c r="O5977" s="105"/>
    </row>
    <row r="5978" spans="1:15" x14ac:dyDescent="0.2">
      <c r="A5978" s="103"/>
      <c r="B5978" s="101"/>
      <c r="C5978" s="101"/>
      <c r="D5978" s="101"/>
      <c r="E5978" s="101"/>
      <c r="F5978" s="101"/>
      <c r="G5978" s="104"/>
      <c r="H5978" s="102"/>
      <c r="I5978" s="101"/>
      <c r="J5978" s="101"/>
      <c r="K5978" s="101"/>
      <c r="L5978" s="101"/>
      <c r="M5978" s="101"/>
      <c r="N5978" s="105"/>
      <c r="O5978" s="105"/>
    </row>
    <row r="5979" spans="1:15" x14ac:dyDescent="0.2">
      <c r="A5979" s="103"/>
      <c r="B5979" s="101"/>
      <c r="C5979" s="101"/>
      <c r="D5979" s="101"/>
      <c r="E5979" s="101"/>
      <c r="F5979" s="101"/>
      <c r="G5979" s="104"/>
      <c r="H5979" s="102"/>
      <c r="I5979" s="101"/>
      <c r="J5979" s="101"/>
      <c r="K5979" s="101"/>
      <c r="L5979" s="101"/>
      <c r="M5979" s="101"/>
      <c r="N5979" s="105"/>
      <c r="O5979" s="105"/>
    </row>
    <row r="5980" spans="1:15" x14ac:dyDescent="0.2">
      <c r="A5980" s="103"/>
      <c r="B5980" s="101"/>
      <c r="C5980" s="101"/>
      <c r="D5980" s="101"/>
      <c r="E5980" s="101"/>
      <c r="F5980" s="101"/>
      <c r="G5980" s="104"/>
      <c r="H5980" s="102"/>
      <c r="I5980" s="101"/>
      <c r="J5980" s="101"/>
      <c r="K5980" s="101"/>
      <c r="L5980" s="101"/>
      <c r="M5980" s="101"/>
      <c r="N5980" s="105"/>
      <c r="O5980" s="105"/>
    </row>
    <row r="5981" spans="1:15" x14ac:dyDescent="0.2">
      <c r="A5981" s="103"/>
      <c r="B5981" s="101"/>
      <c r="C5981" s="101"/>
      <c r="D5981" s="101"/>
      <c r="E5981" s="101"/>
      <c r="F5981" s="101"/>
      <c r="G5981" s="104"/>
      <c r="H5981" s="102"/>
      <c r="I5981" s="101"/>
      <c r="J5981" s="101"/>
      <c r="K5981" s="101"/>
      <c r="L5981" s="101"/>
      <c r="M5981" s="101"/>
      <c r="N5981" s="105"/>
      <c r="O5981" s="105"/>
    </row>
    <row r="5982" spans="1:15" x14ac:dyDescent="0.2">
      <c r="A5982" s="103"/>
      <c r="B5982" s="101"/>
      <c r="C5982" s="101"/>
      <c r="D5982" s="101"/>
      <c r="E5982" s="101"/>
      <c r="F5982" s="101"/>
      <c r="G5982" s="104"/>
      <c r="H5982" s="102"/>
      <c r="I5982" s="101"/>
      <c r="J5982" s="101"/>
      <c r="K5982" s="101"/>
      <c r="L5982" s="101"/>
      <c r="M5982" s="101"/>
      <c r="N5982" s="105"/>
      <c r="O5982" s="105"/>
    </row>
    <row r="5983" spans="1:15" x14ac:dyDescent="0.2">
      <c r="A5983" s="103"/>
      <c r="B5983" s="101"/>
      <c r="C5983" s="101"/>
      <c r="D5983" s="101"/>
      <c r="E5983" s="101"/>
      <c r="F5983" s="101"/>
      <c r="G5983" s="104"/>
      <c r="H5983" s="102"/>
      <c r="I5983" s="101"/>
      <c r="J5983" s="101"/>
      <c r="K5983" s="101"/>
      <c r="L5983" s="101"/>
      <c r="M5983" s="101"/>
      <c r="N5983" s="105"/>
      <c r="O5983" s="105"/>
    </row>
    <row r="5984" spans="1:15" x14ac:dyDescent="0.2">
      <c r="A5984" s="103"/>
      <c r="B5984" s="101"/>
      <c r="C5984" s="101"/>
      <c r="D5984" s="101"/>
      <c r="E5984" s="101"/>
      <c r="F5984" s="101"/>
      <c r="G5984" s="104"/>
      <c r="H5984" s="102"/>
      <c r="I5984" s="101"/>
      <c r="J5984" s="101"/>
      <c r="K5984" s="101"/>
      <c r="L5984" s="101"/>
      <c r="M5984" s="101"/>
      <c r="N5984" s="105"/>
      <c r="O5984" s="105"/>
    </row>
    <row r="5985" spans="1:15" x14ac:dyDescent="0.2">
      <c r="A5985" s="103"/>
      <c r="B5985" s="101"/>
      <c r="C5985" s="101"/>
      <c r="D5985" s="101"/>
      <c r="E5985" s="101"/>
      <c r="F5985" s="101"/>
      <c r="G5985" s="104"/>
      <c r="H5985" s="102"/>
      <c r="I5985" s="101"/>
      <c r="J5985" s="101"/>
      <c r="K5985" s="101"/>
      <c r="L5985" s="101"/>
      <c r="M5985" s="101"/>
      <c r="N5985" s="105"/>
      <c r="O5985" s="105"/>
    </row>
    <row r="5986" spans="1:15" x14ac:dyDescent="0.2">
      <c r="A5986" s="103"/>
      <c r="B5986" s="101"/>
      <c r="C5986" s="101"/>
      <c r="D5986" s="101"/>
      <c r="E5986" s="101"/>
      <c r="F5986" s="101"/>
      <c r="G5986" s="104"/>
      <c r="H5986" s="102"/>
      <c r="I5986" s="101"/>
      <c r="J5986" s="101"/>
      <c r="K5986" s="101"/>
      <c r="L5986" s="101"/>
      <c r="M5986" s="101"/>
      <c r="N5986" s="105"/>
      <c r="O5986" s="105"/>
    </row>
    <row r="5987" spans="1:15" x14ac:dyDescent="0.2">
      <c r="A5987" s="103"/>
      <c r="B5987" s="101"/>
      <c r="C5987" s="101"/>
      <c r="D5987" s="101"/>
      <c r="E5987" s="101"/>
      <c r="F5987" s="101"/>
      <c r="G5987" s="104"/>
      <c r="H5987" s="102"/>
      <c r="I5987" s="101"/>
      <c r="J5987" s="101"/>
      <c r="K5987" s="101"/>
      <c r="L5987" s="101"/>
      <c r="M5987" s="101"/>
      <c r="N5987" s="105"/>
      <c r="O5987" s="105"/>
    </row>
    <row r="5988" spans="1:15" x14ac:dyDescent="0.2">
      <c r="A5988" s="103"/>
      <c r="B5988" s="101"/>
      <c r="C5988" s="101"/>
      <c r="D5988" s="101"/>
      <c r="E5988" s="101"/>
      <c r="F5988" s="101"/>
      <c r="G5988" s="104"/>
      <c r="H5988" s="102"/>
      <c r="I5988" s="101"/>
      <c r="J5988" s="101"/>
      <c r="K5988" s="101"/>
      <c r="L5988" s="101"/>
      <c r="M5988" s="101"/>
      <c r="N5988" s="105"/>
      <c r="O5988" s="105"/>
    </row>
    <row r="5989" spans="1:15" x14ac:dyDescent="0.2">
      <c r="A5989" s="103"/>
      <c r="B5989" s="101"/>
      <c r="C5989" s="101"/>
      <c r="D5989" s="101"/>
      <c r="E5989" s="101"/>
      <c r="F5989" s="101"/>
      <c r="G5989" s="104"/>
      <c r="H5989" s="102"/>
      <c r="I5989" s="101"/>
      <c r="J5989" s="101"/>
      <c r="K5989" s="101"/>
      <c r="L5989" s="101"/>
      <c r="M5989" s="101"/>
      <c r="N5989" s="105"/>
      <c r="O5989" s="105"/>
    </row>
    <row r="5990" spans="1:15" x14ac:dyDescent="0.2">
      <c r="A5990" s="103"/>
      <c r="B5990" s="101"/>
      <c r="C5990" s="101"/>
      <c r="D5990" s="101"/>
      <c r="E5990" s="101"/>
      <c r="F5990" s="101"/>
      <c r="G5990" s="104"/>
      <c r="H5990" s="102"/>
      <c r="I5990" s="101"/>
      <c r="J5990" s="101"/>
      <c r="K5990" s="101"/>
      <c r="L5990" s="101"/>
      <c r="M5990" s="101"/>
      <c r="N5990" s="105"/>
      <c r="O5990" s="105"/>
    </row>
    <row r="5991" spans="1:15" x14ac:dyDescent="0.2">
      <c r="A5991" s="103"/>
      <c r="B5991" s="101"/>
      <c r="C5991" s="101"/>
      <c r="D5991" s="101"/>
      <c r="E5991" s="101"/>
      <c r="F5991" s="101"/>
      <c r="G5991" s="104"/>
      <c r="H5991" s="102"/>
      <c r="I5991" s="101"/>
      <c r="J5991" s="101"/>
      <c r="K5991" s="101"/>
      <c r="L5991" s="101"/>
      <c r="M5991" s="101"/>
      <c r="N5991" s="105"/>
      <c r="O5991" s="105"/>
    </row>
    <row r="5992" spans="1:15" x14ac:dyDescent="0.2">
      <c r="A5992" s="103"/>
      <c r="B5992" s="101"/>
      <c r="C5992" s="101"/>
      <c r="D5992" s="101"/>
      <c r="E5992" s="101"/>
      <c r="F5992" s="101"/>
      <c r="G5992" s="104"/>
      <c r="H5992" s="102"/>
      <c r="I5992" s="101"/>
      <c r="J5992" s="101"/>
      <c r="K5992" s="101"/>
      <c r="L5992" s="101"/>
      <c r="M5992" s="101"/>
      <c r="N5992" s="105"/>
      <c r="O5992" s="105"/>
    </row>
    <row r="5993" spans="1:15" x14ac:dyDescent="0.2">
      <c r="A5993" s="103"/>
      <c r="B5993" s="101"/>
      <c r="C5993" s="101"/>
      <c r="D5993" s="101"/>
      <c r="E5993" s="101"/>
      <c r="F5993" s="101"/>
      <c r="G5993" s="104"/>
      <c r="H5993" s="102"/>
      <c r="I5993" s="101"/>
      <c r="J5993" s="101"/>
      <c r="K5993" s="101"/>
      <c r="L5993" s="101"/>
      <c r="M5993" s="101"/>
      <c r="N5993" s="105"/>
      <c r="O5993" s="105"/>
    </row>
    <row r="5994" spans="1:15" x14ac:dyDescent="0.2">
      <c r="A5994" s="103"/>
      <c r="B5994" s="101"/>
      <c r="C5994" s="101"/>
      <c r="D5994" s="101"/>
      <c r="E5994" s="101"/>
      <c r="F5994" s="101"/>
      <c r="G5994" s="104"/>
      <c r="H5994" s="102"/>
      <c r="I5994" s="101"/>
      <c r="J5994" s="101"/>
      <c r="K5994" s="101"/>
      <c r="L5994" s="101"/>
      <c r="M5994" s="101"/>
      <c r="N5994" s="105"/>
      <c r="O5994" s="105"/>
    </row>
    <row r="5995" spans="1:15" x14ac:dyDescent="0.2">
      <c r="A5995" s="103"/>
      <c r="B5995" s="101"/>
      <c r="C5995" s="101"/>
      <c r="D5995" s="101"/>
      <c r="E5995" s="101"/>
      <c r="F5995" s="101"/>
      <c r="G5995" s="104"/>
      <c r="H5995" s="102"/>
      <c r="I5995" s="101"/>
      <c r="J5995" s="101"/>
      <c r="K5995" s="101"/>
      <c r="L5995" s="101"/>
      <c r="M5995" s="101"/>
      <c r="N5995" s="105"/>
      <c r="O5995" s="105"/>
    </row>
    <row r="5996" spans="1:15" x14ac:dyDescent="0.2">
      <c r="A5996" s="103"/>
      <c r="B5996" s="101"/>
      <c r="C5996" s="101"/>
      <c r="D5996" s="101"/>
      <c r="E5996" s="101"/>
      <c r="F5996" s="101"/>
      <c r="G5996" s="104"/>
      <c r="H5996" s="102"/>
      <c r="I5996" s="101"/>
      <c r="J5996" s="101"/>
      <c r="K5996" s="101"/>
      <c r="L5996" s="101"/>
      <c r="M5996" s="101"/>
      <c r="N5996" s="105"/>
      <c r="O5996" s="105"/>
    </row>
    <row r="5997" spans="1:15" x14ac:dyDescent="0.2">
      <c r="A5997" s="103"/>
      <c r="B5997" s="101"/>
      <c r="C5997" s="101"/>
      <c r="D5997" s="101"/>
      <c r="E5997" s="101"/>
      <c r="F5997" s="101"/>
      <c r="G5997" s="104"/>
      <c r="H5997" s="102"/>
      <c r="I5997" s="101"/>
      <c r="J5997" s="101"/>
      <c r="K5997" s="101"/>
      <c r="L5997" s="101"/>
      <c r="M5997" s="101"/>
      <c r="N5997" s="105"/>
      <c r="O5997" s="105"/>
    </row>
    <row r="5998" spans="1:15" x14ac:dyDescent="0.2">
      <c r="A5998" s="103"/>
      <c r="B5998" s="101"/>
      <c r="C5998" s="101"/>
      <c r="D5998" s="101"/>
      <c r="E5998" s="101"/>
      <c r="F5998" s="101"/>
      <c r="G5998" s="104"/>
      <c r="H5998" s="102"/>
      <c r="I5998" s="101"/>
      <c r="J5998" s="101"/>
      <c r="K5998" s="101"/>
      <c r="L5998" s="101"/>
      <c r="M5998" s="101"/>
      <c r="N5998" s="105"/>
      <c r="O5998" s="105"/>
    </row>
    <row r="5999" spans="1:15" x14ac:dyDescent="0.2">
      <c r="A5999" s="103"/>
      <c r="B5999" s="101"/>
      <c r="C5999" s="101"/>
      <c r="D5999" s="101"/>
      <c r="E5999" s="101"/>
      <c r="F5999" s="101"/>
      <c r="G5999" s="104"/>
      <c r="H5999" s="102"/>
      <c r="I5999" s="101"/>
      <c r="J5999" s="101"/>
      <c r="K5999" s="101"/>
      <c r="L5999" s="101"/>
      <c r="M5999" s="101"/>
      <c r="N5999" s="105"/>
      <c r="O5999" s="106"/>
    </row>
    <row r="6000" spans="1:15" x14ac:dyDescent="0.2">
      <c r="A6000" s="103"/>
      <c r="B6000" s="101"/>
      <c r="C6000" s="101"/>
      <c r="D6000" s="101"/>
      <c r="E6000" s="101"/>
      <c r="F6000" s="101"/>
      <c r="G6000" s="104"/>
      <c r="H6000" s="102"/>
      <c r="I6000" s="101"/>
      <c r="J6000" s="101"/>
      <c r="K6000" s="101"/>
      <c r="L6000" s="101"/>
      <c r="M6000" s="101"/>
      <c r="N6000" s="105"/>
      <c r="O6000" s="105"/>
    </row>
    <row r="6001" spans="1:15" x14ac:dyDescent="0.2">
      <c r="A6001" s="103"/>
      <c r="B6001" s="101"/>
      <c r="C6001" s="101"/>
      <c r="D6001" s="101"/>
      <c r="E6001" s="101"/>
      <c r="F6001" s="101"/>
      <c r="G6001" s="104"/>
      <c r="H6001" s="102"/>
      <c r="I6001" s="101"/>
      <c r="J6001" s="101"/>
      <c r="K6001" s="101"/>
      <c r="L6001" s="101"/>
      <c r="M6001" s="101"/>
      <c r="N6001" s="105"/>
      <c r="O6001" s="105"/>
    </row>
    <row r="6002" spans="1:15" x14ac:dyDescent="0.2">
      <c r="A6002" s="103"/>
      <c r="B6002" s="101"/>
      <c r="C6002" s="101"/>
      <c r="D6002" s="101"/>
      <c r="E6002" s="101"/>
      <c r="F6002" s="101"/>
      <c r="G6002" s="104"/>
      <c r="H6002" s="102"/>
      <c r="I6002" s="101"/>
      <c r="J6002" s="101"/>
      <c r="K6002" s="101"/>
      <c r="L6002" s="101"/>
      <c r="M6002" s="101"/>
      <c r="N6002" s="105"/>
      <c r="O6002" s="105"/>
    </row>
    <row r="6003" spans="1:15" x14ac:dyDescent="0.2">
      <c r="A6003" s="103"/>
      <c r="B6003" s="101"/>
      <c r="C6003" s="101"/>
      <c r="D6003" s="101"/>
      <c r="E6003" s="101"/>
      <c r="F6003" s="101"/>
      <c r="G6003" s="104"/>
      <c r="H6003" s="102"/>
      <c r="I6003" s="101"/>
      <c r="J6003" s="101"/>
      <c r="K6003" s="101"/>
      <c r="L6003" s="101"/>
      <c r="M6003" s="101"/>
      <c r="N6003" s="105"/>
      <c r="O6003" s="105"/>
    </row>
    <row r="6004" spans="1:15" x14ac:dyDescent="0.2">
      <c r="A6004" s="103"/>
      <c r="B6004" s="101"/>
      <c r="C6004" s="101"/>
      <c r="D6004" s="101"/>
      <c r="E6004" s="101"/>
      <c r="F6004" s="101"/>
      <c r="G6004" s="104"/>
      <c r="H6004" s="102"/>
      <c r="I6004" s="101"/>
      <c r="J6004" s="101"/>
      <c r="K6004" s="101"/>
      <c r="L6004" s="101"/>
      <c r="M6004" s="101"/>
      <c r="N6004" s="105"/>
      <c r="O6004" s="105"/>
    </row>
    <row r="6005" spans="1:15" x14ac:dyDescent="0.2">
      <c r="A6005" s="103"/>
      <c r="B6005" s="101"/>
      <c r="C6005" s="101"/>
      <c r="D6005" s="101"/>
      <c r="E6005" s="101"/>
      <c r="F6005" s="101"/>
      <c r="G6005" s="104"/>
      <c r="H6005" s="102"/>
      <c r="I6005" s="101"/>
      <c r="J6005" s="101"/>
      <c r="K6005" s="101"/>
      <c r="L6005" s="101"/>
      <c r="M6005" s="101"/>
      <c r="N6005" s="105"/>
      <c r="O6005" s="105"/>
    </row>
    <row r="6006" spans="1:15" x14ac:dyDescent="0.2">
      <c r="A6006" s="103"/>
      <c r="B6006" s="101"/>
      <c r="C6006" s="101"/>
      <c r="D6006" s="101"/>
      <c r="E6006" s="101"/>
      <c r="F6006" s="101"/>
      <c r="G6006" s="104"/>
      <c r="H6006" s="102"/>
      <c r="I6006" s="101"/>
      <c r="J6006" s="101"/>
      <c r="K6006" s="101"/>
      <c r="L6006" s="101"/>
      <c r="M6006" s="101"/>
      <c r="N6006" s="105"/>
      <c r="O6006" s="105"/>
    </row>
    <row r="6007" spans="1:15" x14ac:dyDescent="0.2">
      <c r="A6007" s="103"/>
      <c r="B6007" s="101"/>
      <c r="C6007" s="101"/>
      <c r="D6007" s="101"/>
      <c r="E6007" s="101"/>
      <c r="F6007" s="101"/>
      <c r="G6007" s="104"/>
      <c r="H6007" s="102"/>
      <c r="I6007" s="101"/>
      <c r="J6007" s="101"/>
      <c r="K6007" s="101"/>
      <c r="L6007" s="101"/>
      <c r="M6007" s="101"/>
      <c r="N6007" s="105"/>
      <c r="O6007" s="105"/>
    </row>
    <row r="6008" spans="1:15" x14ac:dyDescent="0.2">
      <c r="A6008" s="103"/>
      <c r="B6008" s="101"/>
      <c r="C6008" s="101"/>
      <c r="D6008" s="101"/>
      <c r="E6008" s="101"/>
      <c r="F6008" s="101"/>
      <c r="G6008" s="104"/>
      <c r="H6008" s="102"/>
      <c r="I6008" s="101"/>
      <c r="J6008" s="101"/>
      <c r="K6008" s="101"/>
      <c r="L6008" s="101"/>
      <c r="M6008" s="101"/>
      <c r="N6008" s="105"/>
      <c r="O6008" s="105"/>
    </row>
    <row r="6009" spans="1:15" x14ac:dyDescent="0.2">
      <c r="A6009" s="103"/>
      <c r="B6009" s="101"/>
      <c r="C6009" s="101"/>
      <c r="D6009" s="101"/>
      <c r="E6009" s="101"/>
      <c r="F6009" s="101"/>
      <c r="G6009" s="104"/>
      <c r="H6009" s="102"/>
      <c r="I6009" s="101"/>
      <c r="J6009" s="101"/>
      <c r="K6009" s="101"/>
      <c r="L6009" s="101"/>
      <c r="M6009" s="101"/>
      <c r="N6009" s="105"/>
      <c r="O6009" s="105"/>
    </row>
    <row r="6010" spans="1:15" x14ac:dyDescent="0.2">
      <c r="A6010" s="103"/>
      <c r="B6010" s="101"/>
      <c r="C6010" s="101"/>
      <c r="D6010" s="101"/>
      <c r="E6010" s="101"/>
      <c r="F6010" s="101"/>
      <c r="G6010" s="104"/>
      <c r="H6010" s="102"/>
      <c r="I6010" s="101"/>
      <c r="J6010" s="101"/>
      <c r="K6010" s="101"/>
      <c r="L6010" s="101"/>
      <c r="M6010" s="101"/>
      <c r="N6010" s="105"/>
      <c r="O6010" s="105"/>
    </row>
    <row r="6011" spans="1:15" x14ac:dyDescent="0.2">
      <c r="A6011" s="103"/>
      <c r="B6011" s="101"/>
      <c r="C6011" s="101"/>
      <c r="D6011" s="101"/>
      <c r="E6011" s="101"/>
      <c r="F6011" s="101"/>
      <c r="G6011" s="104"/>
      <c r="H6011" s="102"/>
      <c r="I6011" s="101"/>
      <c r="J6011" s="101"/>
      <c r="K6011" s="101"/>
      <c r="L6011" s="101"/>
      <c r="M6011" s="101"/>
      <c r="N6011" s="105"/>
      <c r="O6011" s="105"/>
    </row>
    <row r="6012" spans="1:15" x14ac:dyDescent="0.2">
      <c r="A6012" s="103"/>
      <c r="B6012" s="101"/>
      <c r="C6012" s="101"/>
      <c r="D6012" s="101"/>
      <c r="E6012" s="101"/>
      <c r="F6012" s="101"/>
      <c r="G6012" s="104"/>
      <c r="H6012" s="102"/>
      <c r="I6012" s="101"/>
      <c r="J6012" s="101"/>
      <c r="K6012" s="101"/>
      <c r="L6012" s="101"/>
      <c r="M6012" s="101"/>
      <c r="N6012" s="105"/>
      <c r="O6012" s="105"/>
    </row>
    <row r="6013" spans="1:15" x14ac:dyDescent="0.2">
      <c r="A6013" s="103"/>
      <c r="B6013" s="101"/>
      <c r="C6013" s="101"/>
      <c r="D6013" s="101"/>
      <c r="E6013" s="101"/>
      <c r="F6013" s="101"/>
      <c r="G6013" s="104"/>
      <c r="H6013" s="102"/>
      <c r="I6013" s="101"/>
      <c r="J6013" s="101"/>
      <c r="K6013" s="101"/>
      <c r="L6013" s="101"/>
      <c r="M6013" s="101"/>
      <c r="N6013" s="105"/>
      <c r="O6013" s="105"/>
    </row>
    <row r="6014" spans="1:15" x14ac:dyDescent="0.2">
      <c r="A6014" s="103"/>
      <c r="B6014" s="101"/>
      <c r="C6014" s="101"/>
      <c r="D6014" s="101"/>
      <c r="E6014" s="101"/>
      <c r="F6014" s="101"/>
      <c r="G6014" s="104"/>
      <c r="H6014" s="102"/>
      <c r="I6014" s="101"/>
      <c r="J6014" s="101"/>
      <c r="K6014" s="101"/>
      <c r="L6014" s="101"/>
      <c r="M6014" s="101"/>
      <c r="N6014" s="105"/>
      <c r="O6014" s="105"/>
    </row>
    <row r="6015" spans="1:15" x14ac:dyDescent="0.2">
      <c r="A6015" s="103"/>
      <c r="B6015" s="101"/>
      <c r="C6015" s="101"/>
      <c r="D6015" s="101"/>
      <c r="E6015" s="101"/>
      <c r="F6015" s="101"/>
      <c r="G6015" s="104"/>
      <c r="H6015" s="102"/>
      <c r="I6015" s="101"/>
      <c r="J6015" s="101"/>
      <c r="K6015" s="101"/>
      <c r="L6015" s="101"/>
      <c r="M6015" s="101"/>
      <c r="N6015" s="105"/>
      <c r="O6015" s="105"/>
    </row>
  </sheetData>
  <sheetProtection selectLockedCells="1" selectUnlockedCells="1"/>
  <sortState ref="A3:Q2475">
    <sortCondition ref="A3"/>
  </sortState>
  <mergeCells count="1">
    <mergeCell ref="A1:Q1"/>
  </mergeCells>
  <pageMargins left="0.78749999999999998" right="0.78749999999999998" top="1.0527777777777778" bottom="1.0527777777777778" header="0.78749999999999998" footer="0.78749999999999998"/>
  <pageSetup orientation="portrait" useFirstPageNumber="1" horizontalDpi="300" verticalDpi="300" r:id="rId1"/>
  <headerFooter alignWithMargins="0">
    <oddHeader>&amp;C&amp;"Times New Roman,Predeterminado"&amp;12&amp;A</oddHeader>
    <oddFooter>&amp;C&amp;"Times New Roman,Predeterminado"&amp;12Página &amp;P</oddFooter>
  </headerFooter>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C00000"/>
  </sheetPr>
  <dimension ref="A1:P2370"/>
  <sheetViews>
    <sheetView workbookViewId="0">
      <selection activeCell="A2" sqref="A2"/>
    </sheetView>
  </sheetViews>
  <sheetFormatPr baseColWidth="10" defaultColWidth="11.5703125" defaultRowHeight="16.5" x14ac:dyDescent="0.2"/>
  <cols>
    <col min="1" max="1" width="8.42578125" style="100" customWidth="1"/>
    <col min="2" max="2" width="31.42578125" style="96" customWidth="1"/>
    <col min="3" max="3" width="39.140625" style="96" customWidth="1"/>
    <col min="4" max="4" width="25.42578125" style="96" customWidth="1"/>
    <col min="5" max="5" width="22.140625" style="96" hidden="1" customWidth="1"/>
    <col min="6" max="6" width="22.42578125" style="96" customWidth="1"/>
    <col min="7" max="7" width="16" style="96" customWidth="1"/>
    <col min="8" max="8" width="21.7109375" style="99" customWidth="1"/>
    <col min="9" max="9" width="18" style="115" customWidth="1"/>
    <col min="10" max="10" width="20.85546875" style="96" customWidth="1"/>
    <col min="11" max="11" width="24.5703125" style="96" customWidth="1"/>
    <col min="12" max="12" width="49.28515625" style="96" customWidth="1"/>
    <col min="13" max="13" width="20.140625" style="96" customWidth="1"/>
    <col min="14" max="14" width="22" style="96" bestFit="1" customWidth="1"/>
    <col min="15" max="15" width="15.42578125" style="100" customWidth="1"/>
    <col min="16" max="16" width="61.85546875" style="96" customWidth="1"/>
    <col min="17" max="16384" width="11.5703125" style="96"/>
  </cols>
  <sheetData>
    <row r="1" spans="1:16" ht="38.25" customHeight="1" x14ac:dyDescent="0.2">
      <c r="A1" s="168" t="s">
        <v>9804</v>
      </c>
      <c r="B1" s="168"/>
      <c r="C1" s="168"/>
      <c r="D1" s="168"/>
      <c r="E1" s="168"/>
      <c r="F1" s="168"/>
      <c r="G1" s="168"/>
      <c r="H1" s="168"/>
      <c r="I1" s="168"/>
      <c r="J1" s="168"/>
      <c r="K1" s="168"/>
      <c r="L1" s="168"/>
      <c r="M1" s="168"/>
      <c r="N1" s="168"/>
      <c r="O1" s="168"/>
      <c r="P1" s="168"/>
    </row>
    <row r="2" spans="1:16" ht="38.25" customHeight="1" x14ac:dyDescent="0.2">
      <c r="A2" s="125" t="s">
        <v>113</v>
      </c>
      <c r="B2" s="125" t="s">
        <v>114</v>
      </c>
      <c r="C2" s="125" t="s">
        <v>383</v>
      </c>
      <c r="D2" s="125" t="s">
        <v>115</v>
      </c>
      <c r="E2" s="125" t="s">
        <v>116</v>
      </c>
      <c r="F2" s="125" t="s">
        <v>117</v>
      </c>
      <c r="G2" s="125" t="s">
        <v>118</v>
      </c>
      <c r="H2" s="125" t="s">
        <v>119</v>
      </c>
      <c r="I2" s="126" t="s">
        <v>309</v>
      </c>
      <c r="J2" s="126" t="s">
        <v>294</v>
      </c>
      <c r="K2" s="125" t="s">
        <v>120</v>
      </c>
      <c r="L2" s="125" t="s">
        <v>302</v>
      </c>
      <c r="M2" s="125" t="s">
        <v>124</v>
      </c>
      <c r="N2" s="125" t="s">
        <v>125</v>
      </c>
      <c r="O2" s="125" t="s">
        <v>126</v>
      </c>
      <c r="P2" s="125" t="s">
        <v>293</v>
      </c>
    </row>
    <row r="3" spans="1:16" ht="33" customHeight="1" x14ac:dyDescent="0.2">
      <c r="A3" s="112">
        <v>4145030</v>
      </c>
      <c r="B3" s="89" t="s">
        <v>1</v>
      </c>
      <c r="C3" s="89" t="s">
        <v>9758</v>
      </c>
      <c r="D3" s="89" t="s">
        <v>10</v>
      </c>
      <c r="E3" s="4"/>
      <c r="F3" s="89" t="s">
        <v>1392</v>
      </c>
      <c r="G3" s="124" t="s">
        <v>4375</v>
      </c>
      <c r="H3" s="113" t="s">
        <v>4372</v>
      </c>
      <c r="I3" s="161">
        <v>1</v>
      </c>
      <c r="J3" s="89" t="s">
        <v>2</v>
      </c>
      <c r="K3" s="89" t="s">
        <v>71</v>
      </c>
      <c r="L3" s="135" t="s">
        <v>6847</v>
      </c>
      <c r="M3" s="138"/>
      <c r="N3" s="89"/>
      <c r="O3" s="160" t="s">
        <v>26</v>
      </c>
      <c r="P3" s="4"/>
    </row>
    <row r="4" spans="1:16" ht="33" customHeight="1" x14ac:dyDescent="0.2">
      <c r="A4" s="57">
        <v>4145030</v>
      </c>
      <c r="B4" s="4" t="s">
        <v>1</v>
      </c>
      <c r="C4" s="89" t="s">
        <v>9758</v>
      </c>
      <c r="D4" s="89" t="s">
        <v>10</v>
      </c>
      <c r="E4" s="4"/>
      <c r="F4" s="4" t="s">
        <v>1395</v>
      </c>
      <c r="G4" s="50" t="s">
        <v>4378</v>
      </c>
      <c r="H4" s="113" t="s">
        <v>4372</v>
      </c>
      <c r="I4" s="161">
        <v>1</v>
      </c>
      <c r="J4" s="4" t="s">
        <v>2</v>
      </c>
      <c r="K4" s="4" t="s">
        <v>71</v>
      </c>
      <c r="L4" s="136" t="s">
        <v>6850</v>
      </c>
      <c r="M4" s="139"/>
      <c r="N4" s="4"/>
      <c r="O4" s="48" t="s">
        <v>26</v>
      </c>
      <c r="P4" s="4"/>
    </row>
    <row r="5" spans="1:16" ht="33" customHeight="1" x14ac:dyDescent="0.2">
      <c r="A5" s="57">
        <v>4145030</v>
      </c>
      <c r="B5" s="4" t="s">
        <v>1</v>
      </c>
      <c r="C5" s="89" t="s">
        <v>9758</v>
      </c>
      <c r="D5" s="89" t="s">
        <v>10</v>
      </c>
      <c r="E5" s="4"/>
      <c r="F5" s="4" t="s">
        <v>1396</v>
      </c>
      <c r="G5" s="50" t="s">
        <v>4379</v>
      </c>
      <c r="H5" s="113" t="s">
        <v>4372</v>
      </c>
      <c r="I5" s="161">
        <v>1</v>
      </c>
      <c r="J5" s="4" t="s">
        <v>2</v>
      </c>
      <c r="K5" s="4" t="s">
        <v>71</v>
      </c>
      <c r="L5" s="136" t="s">
        <v>6851</v>
      </c>
      <c r="M5" s="139"/>
      <c r="N5" s="4"/>
      <c r="O5" s="48" t="s">
        <v>26</v>
      </c>
      <c r="P5" s="4"/>
    </row>
    <row r="6" spans="1:16" ht="33" customHeight="1" x14ac:dyDescent="0.2">
      <c r="A6" s="57">
        <v>4145030</v>
      </c>
      <c r="B6" s="4" t="s">
        <v>1</v>
      </c>
      <c r="C6" s="89" t="s">
        <v>9758</v>
      </c>
      <c r="D6" s="89" t="s">
        <v>10</v>
      </c>
      <c r="E6" s="4"/>
      <c r="F6" s="4" t="s">
        <v>1399</v>
      </c>
      <c r="G6" s="50" t="s">
        <v>4382</v>
      </c>
      <c r="H6" s="113" t="s">
        <v>4372</v>
      </c>
      <c r="I6" s="161">
        <v>1</v>
      </c>
      <c r="J6" s="4" t="s">
        <v>2</v>
      </c>
      <c r="K6" s="4" t="s">
        <v>71</v>
      </c>
      <c r="L6" s="136" t="s">
        <v>6854</v>
      </c>
      <c r="M6" s="139"/>
      <c r="N6" s="4"/>
      <c r="O6" s="48" t="s">
        <v>26</v>
      </c>
      <c r="P6" s="4"/>
    </row>
    <row r="7" spans="1:16" ht="33" customHeight="1" x14ac:dyDescent="0.2">
      <c r="A7" s="57">
        <v>4145030</v>
      </c>
      <c r="B7" s="4" t="s">
        <v>1</v>
      </c>
      <c r="C7" s="89" t="s">
        <v>9758</v>
      </c>
      <c r="D7" s="89" t="s">
        <v>10</v>
      </c>
      <c r="E7" s="4"/>
      <c r="F7" s="4" t="s">
        <v>1402</v>
      </c>
      <c r="G7" s="50" t="s">
        <v>4385</v>
      </c>
      <c r="H7" s="113" t="s">
        <v>4372</v>
      </c>
      <c r="I7" s="161">
        <v>1</v>
      </c>
      <c r="J7" s="4" t="s">
        <v>2</v>
      </c>
      <c r="K7" s="4" t="s">
        <v>71</v>
      </c>
      <c r="L7" s="136" t="s">
        <v>6857</v>
      </c>
      <c r="M7" s="139"/>
      <c r="N7" s="4"/>
      <c r="O7" s="48" t="s">
        <v>26</v>
      </c>
      <c r="P7" s="4"/>
    </row>
    <row r="8" spans="1:16" ht="33" customHeight="1" x14ac:dyDescent="0.2">
      <c r="A8" s="57">
        <v>4145030</v>
      </c>
      <c r="B8" s="4" t="s">
        <v>1</v>
      </c>
      <c r="C8" s="89" t="s">
        <v>9758</v>
      </c>
      <c r="D8" s="89" t="s">
        <v>10</v>
      </c>
      <c r="E8" s="4"/>
      <c r="F8" s="4" t="s">
        <v>1403</v>
      </c>
      <c r="G8" s="4" t="s">
        <v>4386</v>
      </c>
      <c r="H8" s="113" t="s">
        <v>4372</v>
      </c>
      <c r="I8" s="161">
        <v>1</v>
      </c>
      <c r="J8" s="4" t="s">
        <v>2</v>
      </c>
      <c r="K8" s="4" t="s">
        <v>71</v>
      </c>
      <c r="L8" s="136" t="s">
        <v>6858</v>
      </c>
      <c r="M8" s="139"/>
      <c r="N8" s="4"/>
      <c r="O8" s="48" t="s">
        <v>26</v>
      </c>
      <c r="P8" s="4"/>
    </row>
    <row r="9" spans="1:16" ht="33" customHeight="1" x14ac:dyDescent="0.2">
      <c r="A9" s="57">
        <v>4145030</v>
      </c>
      <c r="B9" s="4" t="s">
        <v>1</v>
      </c>
      <c r="C9" s="89" t="s">
        <v>9758</v>
      </c>
      <c r="D9" s="89" t="s">
        <v>10</v>
      </c>
      <c r="E9" s="4"/>
      <c r="F9" s="4" t="s">
        <v>1405</v>
      </c>
      <c r="G9" s="4" t="s">
        <v>4388</v>
      </c>
      <c r="H9" s="113" t="s">
        <v>4372</v>
      </c>
      <c r="I9" s="161">
        <v>1</v>
      </c>
      <c r="J9" s="4" t="s">
        <v>2</v>
      </c>
      <c r="K9" s="4" t="s">
        <v>71</v>
      </c>
      <c r="L9" s="136" t="s">
        <v>73</v>
      </c>
      <c r="M9" s="139"/>
      <c r="N9" s="4"/>
      <c r="O9" s="48" t="s">
        <v>26</v>
      </c>
      <c r="P9" s="4"/>
    </row>
    <row r="10" spans="1:16" ht="33" customHeight="1" x14ac:dyDescent="0.2">
      <c r="A10" s="57">
        <v>4145020</v>
      </c>
      <c r="B10" s="4" t="s">
        <v>1</v>
      </c>
      <c r="C10" s="89" t="s">
        <v>9756</v>
      </c>
      <c r="D10" s="89" t="s">
        <v>43</v>
      </c>
      <c r="E10" s="4"/>
      <c r="F10" s="4" t="s">
        <v>1411</v>
      </c>
      <c r="G10" s="4" t="s">
        <v>4394</v>
      </c>
      <c r="H10" s="113" t="s">
        <v>4372</v>
      </c>
      <c r="I10" s="161">
        <v>1</v>
      </c>
      <c r="J10" s="4" t="s">
        <v>2</v>
      </c>
      <c r="K10" s="4" t="s">
        <v>71</v>
      </c>
      <c r="L10" s="136" t="s">
        <v>6865</v>
      </c>
      <c r="M10" s="139"/>
      <c r="N10" s="4"/>
      <c r="O10" s="48" t="s">
        <v>26</v>
      </c>
      <c r="P10" s="4"/>
    </row>
    <row r="11" spans="1:16" ht="33" customHeight="1" x14ac:dyDescent="0.2">
      <c r="A11" s="57">
        <v>4145030</v>
      </c>
      <c r="B11" s="4" t="s">
        <v>1</v>
      </c>
      <c r="C11" s="89" t="s">
        <v>9758</v>
      </c>
      <c r="D11" s="89" t="s">
        <v>10</v>
      </c>
      <c r="E11" s="4"/>
      <c r="F11" s="4" t="s">
        <v>1417</v>
      </c>
      <c r="G11" s="50" t="s">
        <v>4400</v>
      </c>
      <c r="H11" s="113" t="s">
        <v>4372</v>
      </c>
      <c r="I11" s="161">
        <v>1</v>
      </c>
      <c r="J11" s="4" t="s">
        <v>2</v>
      </c>
      <c r="K11" s="4" t="s">
        <v>71</v>
      </c>
      <c r="L11" s="136" t="s">
        <v>6869</v>
      </c>
      <c r="M11" s="139"/>
      <c r="N11" s="4"/>
      <c r="O11" s="48" t="s">
        <v>26</v>
      </c>
      <c r="P11" s="4"/>
    </row>
    <row r="12" spans="1:16" ht="33" customHeight="1" x14ac:dyDescent="0.2">
      <c r="A12" s="57">
        <v>4145020</v>
      </c>
      <c r="B12" s="4" t="s">
        <v>1</v>
      </c>
      <c r="C12" s="89" t="s">
        <v>9767</v>
      </c>
      <c r="D12" s="89" t="s">
        <v>51</v>
      </c>
      <c r="E12" s="4"/>
      <c r="F12" s="4" t="s">
        <v>1426</v>
      </c>
      <c r="G12" s="4" t="s">
        <v>4410</v>
      </c>
      <c r="H12" s="113" t="s">
        <v>4372</v>
      </c>
      <c r="I12" s="161">
        <v>1</v>
      </c>
      <c r="J12" s="4" t="s">
        <v>2</v>
      </c>
      <c r="K12" s="4" t="s">
        <v>71</v>
      </c>
      <c r="L12" s="136" t="s">
        <v>6878</v>
      </c>
      <c r="M12" s="139"/>
      <c r="N12" s="4"/>
      <c r="O12" s="48" t="s">
        <v>26</v>
      </c>
      <c r="P12" s="4"/>
    </row>
    <row r="13" spans="1:16" ht="33" customHeight="1" x14ac:dyDescent="0.2">
      <c r="A13" s="57">
        <v>4145020</v>
      </c>
      <c r="B13" s="4" t="s">
        <v>38</v>
      </c>
      <c r="C13" s="89" t="s">
        <v>9756</v>
      </c>
      <c r="D13" s="89" t="s">
        <v>75</v>
      </c>
      <c r="E13" s="4"/>
      <c r="F13" s="4" t="s">
        <v>1397</v>
      </c>
      <c r="G13" s="50" t="s">
        <v>4380</v>
      </c>
      <c r="H13" s="113" t="s">
        <v>4372</v>
      </c>
      <c r="I13" s="161">
        <v>1</v>
      </c>
      <c r="J13" s="4" t="s">
        <v>2</v>
      </c>
      <c r="K13" s="4" t="s">
        <v>70</v>
      </c>
      <c r="L13" s="136" t="s">
        <v>6852</v>
      </c>
      <c r="M13" s="139"/>
      <c r="N13" s="4"/>
      <c r="O13" s="48" t="s">
        <v>26</v>
      </c>
      <c r="P13" s="4"/>
    </row>
    <row r="14" spans="1:16" ht="33" customHeight="1" x14ac:dyDescent="0.2">
      <c r="A14" s="57">
        <v>4145020</v>
      </c>
      <c r="B14" s="4" t="s">
        <v>38</v>
      </c>
      <c r="C14" s="89" t="s">
        <v>9756</v>
      </c>
      <c r="D14" s="89" t="s">
        <v>75</v>
      </c>
      <c r="E14" s="4"/>
      <c r="F14" s="4" t="s">
        <v>1398</v>
      </c>
      <c r="G14" s="50" t="s">
        <v>4381</v>
      </c>
      <c r="H14" s="113" t="s">
        <v>4372</v>
      </c>
      <c r="I14" s="161">
        <v>1</v>
      </c>
      <c r="J14" s="4" t="s">
        <v>2</v>
      </c>
      <c r="K14" s="4" t="s">
        <v>70</v>
      </c>
      <c r="L14" s="136" t="s">
        <v>6853</v>
      </c>
      <c r="M14" s="139"/>
      <c r="N14" s="4"/>
      <c r="O14" s="48" t="s">
        <v>26</v>
      </c>
      <c r="P14" s="4"/>
    </row>
    <row r="15" spans="1:16" ht="33" customHeight="1" x14ac:dyDescent="0.2">
      <c r="A15" s="57">
        <v>4145020</v>
      </c>
      <c r="B15" s="4" t="s">
        <v>38</v>
      </c>
      <c r="C15" s="89" t="s">
        <v>9756</v>
      </c>
      <c r="D15" s="89" t="s">
        <v>339</v>
      </c>
      <c r="E15" s="4"/>
      <c r="F15" s="4" t="s">
        <v>1406</v>
      </c>
      <c r="G15" s="4" t="s">
        <v>4389</v>
      </c>
      <c r="H15" s="113" t="s">
        <v>4372</v>
      </c>
      <c r="I15" s="161">
        <v>1</v>
      </c>
      <c r="J15" s="4" t="s">
        <v>9</v>
      </c>
      <c r="K15" s="4" t="s">
        <v>70</v>
      </c>
      <c r="L15" s="136" t="s">
        <v>6860</v>
      </c>
      <c r="M15" s="139"/>
      <c r="N15" s="4"/>
      <c r="O15" s="48" t="s">
        <v>26</v>
      </c>
      <c r="P15" s="4"/>
    </row>
    <row r="16" spans="1:16" ht="33" customHeight="1" x14ac:dyDescent="0.2">
      <c r="A16" s="57">
        <v>4145020</v>
      </c>
      <c r="B16" s="4" t="s">
        <v>38</v>
      </c>
      <c r="C16" s="89" t="s">
        <v>9767</v>
      </c>
      <c r="D16" s="89" t="s">
        <v>51</v>
      </c>
      <c r="E16" s="4"/>
      <c r="F16" s="4" t="s">
        <v>1415</v>
      </c>
      <c r="G16" s="50" t="s">
        <v>4398</v>
      </c>
      <c r="H16" s="113" t="s">
        <v>4372</v>
      </c>
      <c r="I16" s="161">
        <v>1</v>
      </c>
      <c r="J16" s="4" t="s">
        <v>2</v>
      </c>
      <c r="K16" s="4" t="s">
        <v>70</v>
      </c>
      <c r="L16" s="136" t="s">
        <v>6868</v>
      </c>
      <c r="M16" s="139"/>
      <c r="N16" s="4"/>
      <c r="O16" s="48" t="s">
        <v>26</v>
      </c>
      <c r="P16" s="4"/>
    </row>
    <row r="17" spans="1:16" ht="33" customHeight="1" x14ac:dyDescent="0.2">
      <c r="A17" s="57">
        <v>4145020</v>
      </c>
      <c r="B17" s="4" t="s">
        <v>38</v>
      </c>
      <c r="C17" s="89" t="s">
        <v>9756</v>
      </c>
      <c r="D17" s="89" t="s">
        <v>100</v>
      </c>
      <c r="E17" s="4"/>
      <c r="F17" s="4" t="s">
        <v>1431</v>
      </c>
      <c r="G17" s="50" t="s">
        <v>4416</v>
      </c>
      <c r="H17" s="113" t="s">
        <v>4372</v>
      </c>
      <c r="I17" s="161">
        <v>1</v>
      </c>
      <c r="J17" s="4" t="s">
        <v>30</v>
      </c>
      <c r="K17" s="4" t="s">
        <v>70</v>
      </c>
      <c r="L17" s="136" t="s">
        <v>6883</v>
      </c>
      <c r="M17" s="139"/>
      <c r="N17" s="4"/>
      <c r="O17" s="48" t="s">
        <v>26</v>
      </c>
      <c r="P17" s="4"/>
    </row>
    <row r="18" spans="1:16" ht="33" customHeight="1" x14ac:dyDescent="0.2">
      <c r="A18" s="57">
        <v>4145020</v>
      </c>
      <c r="B18" s="4" t="s">
        <v>38</v>
      </c>
      <c r="C18" s="89" t="s">
        <v>9756</v>
      </c>
      <c r="D18" s="89" t="s">
        <v>79</v>
      </c>
      <c r="E18" s="4"/>
      <c r="F18" s="4" t="s">
        <v>1435</v>
      </c>
      <c r="G18" s="50" t="s">
        <v>4420</v>
      </c>
      <c r="H18" s="113" t="s">
        <v>4372</v>
      </c>
      <c r="I18" s="161">
        <v>1</v>
      </c>
      <c r="J18" s="4" t="s">
        <v>30</v>
      </c>
      <c r="K18" s="4" t="s">
        <v>70</v>
      </c>
      <c r="L18" s="136" t="s">
        <v>6887</v>
      </c>
      <c r="M18" s="139"/>
      <c r="N18" s="4"/>
      <c r="O18" s="48" t="s">
        <v>26</v>
      </c>
      <c r="P18" s="4"/>
    </row>
    <row r="19" spans="1:16" ht="33" customHeight="1" x14ac:dyDescent="0.2">
      <c r="A19" s="57">
        <v>4145020</v>
      </c>
      <c r="B19" s="4" t="s">
        <v>38</v>
      </c>
      <c r="C19" s="89" t="s">
        <v>9756</v>
      </c>
      <c r="D19" s="89" t="s">
        <v>324</v>
      </c>
      <c r="E19" s="4"/>
      <c r="F19" s="4" t="s">
        <v>1441</v>
      </c>
      <c r="G19" s="4" t="s">
        <v>4426</v>
      </c>
      <c r="H19" s="113" t="s">
        <v>4372</v>
      </c>
      <c r="I19" s="161">
        <v>1</v>
      </c>
      <c r="J19" s="4" t="s">
        <v>30</v>
      </c>
      <c r="K19" s="4" t="s">
        <v>70</v>
      </c>
      <c r="L19" s="136" t="s">
        <v>6893</v>
      </c>
      <c r="M19" s="139"/>
      <c r="N19" s="4"/>
      <c r="O19" s="48" t="s">
        <v>26</v>
      </c>
      <c r="P19" s="4"/>
    </row>
    <row r="20" spans="1:16" ht="33" customHeight="1" x14ac:dyDescent="0.2">
      <c r="A20" s="57">
        <v>4145020</v>
      </c>
      <c r="B20" s="4" t="s">
        <v>38</v>
      </c>
      <c r="C20" s="89" t="s">
        <v>9756</v>
      </c>
      <c r="D20" s="89" t="s">
        <v>324</v>
      </c>
      <c r="E20" s="4"/>
      <c r="F20" s="4" t="s">
        <v>1442</v>
      </c>
      <c r="G20" s="4" t="s">
        <v>4427</v>
      </c>
      <c r="H20" s="113" t="s">
        <v>4372</v>
      </c>
      <c r="I20" s="161">
        <v>1</v>
      </c>
      <c r="J20" s="4" t="s">
        <v>30</v>
      </c>
      <c r="K20" s="4" t="s">
        <v>70</v>
      </c>
      <c r="L20" s="136" t="s">
        <v>6894</v>
      </c>
      <c r="M20" s="139"/>
      <c r="N20" s="4"/>
      <c r="O20" s="48" t="s">
        <v>26</v>
      </c>
      <c r="P20" s="4"/>
    </row>
    <row r="21" spans="1:16" ht="33" customHeight="1" x14ac:dyDescent="0.2">
      <c r="A21" s="57">
        <v>4145020</v>
      </c>
      <c r="B21" s="4" t="s">
        <v>38</v>
      </c>
      <c r="C21" s="89" t="s">
        <v>9756</v>
      </c>
      <c r="D21" s="89" t="s">
        <v>344</v>
      </c>
      <c r="E21" s="4"/>
      <c r="F21" s="4" t="s">
        <v>1443</v>
      </c>
      <c r="G21" s="4" t="s">
        <v>4428</v>
      </c>
      <c r="H21" s="113" t="s">
        <v>4372</v>
      </c>
      <c r="I21" s="161">
        <v>1</v>
      </c>
      <c r="J21" s="4" t="s">
        <v>30</v>
      </c>
      <c r="K21" s="4" t="s">
        <v>70</v>
      </c>
      <c r="L21" s="136" t="s">
        <v>6895</v>
      </c>
      <c r="M21" s="139"/>
      <c r="N21" s="4"/>
      <c r="O21" s="48" t="s">
        <v>26</v>
      </c>
      <c r="P21" s="4"/>
    </row>
    <row r="22" spans="1:16" ht="33" customHeight="1" x14ac:dyDescent="0.2">
      <c r="A22" s="57">
        <v>4145020</v>
      </c>
      <c r="B22" s="4" t="s">
        <v>38</v>
      </c>
      <c r="C22" s="89" t="s">
        <v>9756</v>
      </c>
      <c r="D22" s="89" t="s">
        <v>344</v>
      </c>
      <c r="E22" s="4"/>
      <c r="F22" s="4" t="s">
        <v>1444</v>
      </c>
      <c r="G22" s="4" t="s">
        <v>4429</v>
      </c>
      <c r="H22" s="113" t="s">
        <v>4372</v>
      </c>
      <c r="I22" s="161">
        <v>1</v>
      </c>
      <c r="J22" s="4" t="s">
        <v>30</v>
      </c>
      <c r="K22" s="4" t="s">
        <v>70</v>
      </c>
      <c r="L22" s="136" t="s">
        <v>6896</v>
      </c>
      <c r="M22" s="139"/>
      <c r="N22" s="4"/>
      <c r="O22" s="48" t="s">
        <v>26</v>
      </c>
      <c r="P22" s="4"/>
    </row>
    <row r="23" spans="1:16" ht="33" customHeight="1" x14ac:dyDescent="0.2">
      <c r="A23" s="57">
        <v>4145020</v>
      </c>
      <c r="B23" s="4" t="s">
        <v>38</v>
      </c>
      <c r="C23" s="89" t="s">
        <v>9756</v>
      </c>
      <c r="D23" s="89" t="s">
        <v>344</v>
      </c>
      <c r="E23" s="4"/>
      <c r="F23" s="4" t="s">
        <v>1445</v>
      </c>
      <c r="G23" s="4" t="s">
        <v>4430</v>
      </c>
      <c r="H23" s="113" t="s">
        <v>4372</v>
      </c>
      <c r="I23" s="161">
        <v>1</v>
      </c>
      <c r="J23" s="4" t="s">
        <v>30</v>
      </c>
      <c r="K23" s="4" t="s">
        <v>70</v>
      </c>
      <c r="L23" s="136" t="s">
        <v>6897</v>
      </c>
      <c r="M23" s="139"/>
      <c r="N23" s="4"/>
      <c r="O23" s="48" t="s">
        <v>26</v>
      </c>
      <c r="P23" s="4"/>
    </row>
    <row r="24" spans="1:16" ht="33" customHeight="1" x14ac:dyDescent="0.2">
      <c r="A24" s="57">
        <v>4145020</v>
      </c>
      <c r="B24" s="4" t="s">
        <v>38</v>
      </c>
      <c r="C24" s="89" t="s">
        <v>9756</v>
      </c>
      <c r="D24" s="89" t="s">
        <v>79</v>
      </c>
      <c r="E24" s="4"/>
      <c r="F24" s="4" t="s">
        <v>1450</v>
      </c>
      <c r="G24" s="50" t="s">
        <v>4435</v>
      </c>
      <c r="H24" s="113" t="s">
        <v>4372</v>
      </c>
      <c r="I24" s="161">
        <v>1</v>
      </c>
      <c r="J24" s="4" t="s">
        <v>30</v>
      </c>
      <c r="K24" s="4" t="s">
        <v>70</v>
      </c>
      <c r="L24" s="136" t="s">
        <v>6902</v>
      </c>
      <c r="M24" s="139"/>
      <c r="N24" s="4"/>
      <c r="O24" s="48" t="s">
        <v>26</v>
      </c>
      <c r="P24" s="4"/>
    </row>
    <row r="25" spans="1:16" ht="33" customHeight="1" x14ac:dyDescent="0.2">
      <c r="A25" s="57">
        <v>4145020</v>
      </c>
      <c r="B25" s="4" t="s">
        <v>38</v>
      </c>
      <c r="C25" s="89" t="s">
        <v>9756</v>
      </c>
      <c r="D25" s="89" t="s">
        <v>43</v>
      </c>
      <c r="E25" s="4"/>
      <c r="F25" s="4" t="s">
        <v>1826</v>
      </c>
      <c r="G25" s="50" t="s">
        <v>4808</v>
      </c>
      <c r="H25" s="113" t="s">
        <v>4372</v>
      </c>
      <c r="I25" s="161">
        <v>1</v>
      </c>
      <c r="J25" s="4" t="s">
        <v>14</v>
      </c>
      <c r="K25" s="4" t="s">
        <v>70</v>
      </c>
      <c r="L25" s="136" t="s">
        <v>7270</v>
      </c>
      <c r="M25" s="139"/>
      <c r="N25" s="4"/>
      <c r="O25" s="48" t="s">
        <v>26</v>
      </c>
      <c r="P25" s="4"/>
    </row>
    <row r="26" spans="1:16" ht="33" customHeight="1" x14ac:dyDescent="0.2">
      <c r="A26" s="57">
        <v>4145020</v>
      </c>
      <c r="B26" s="4" t="s">
        <v>38</v>
      </c>
      <c r="C26" s="89" t="s">
        <v>9756</v>
      </c>
      <c r="D26" s="89" t="s">
        <v>900</v>
      </c>
      <c r="E26" s="4"/>
      <c r="F26" s="4" t="s">
        <v>1865</v>
      </c>
      <c r="G26" s="4" t="s">
        <v>4847</v>
      </c>
      <c r="H26" s="113" t="s">
        <v>4372</v>
      </c>
      <c r="I26" s="161">
        <v>1</v>
      </c>
      <c r="J26" s="4" t="s">
        <v>6</v>
      </c>
      <c r="K26" s="4" t="s">
        <v>70</v>
      </c>
      <c r="L26" s="136" t="s">
        <v>7308</v>
      </c>
      <c r="M26" s="139"/>
      <c r="N26" s="4"/>
      <c r="O26" s="48" t="s">
        <v>26</v>
      </c>
      <c r="P26" s="4"/>
    </row>
    <row r="27" spans="1:16" ht="33" customHeight="1" x14ac:dyDescent="0.2">
      <c r="A27" s="57">
        <v>4145020</v>
      </c>
      <c r="B27" s="4" t="s">
        <v>38</v>
      </c>
      <c r="C27" s="89" t="s">
        <v>9756</v>
      </c>
      <c r="D27" s="89" t="s">
        <v>39</v>
      </c>
      <c r="E27" s="4"/>
      <c r="F27" s="4" t="s">
        <v>1867</v>
      </c>
      <c r="G27" s="50" t="s">
        <v>4849</v>
      </c>
      <c r="H27" s="113" t="s">
        <v>4372</v>
      </c>
      <c r="I27" s="161">
        <v>1</v>
      </c>
      <c r="J27" s="4" t="s">
        <v>6</v>
      </c>
      <c r="K27" s="4" t="s">
        <v>70</v>
      </c>
      <c r="L27" s="136" t="s">
        <v>7310</v>
      </c>
      <c r="M27" s="139"/>
      <c r="N27" s="4"/>
      <c r="O27" s="48" t="s">
        <v>26</v>
      </c>
      <c r="P27" s="4"/>
    </row>
    <row r="28" spans="1:16" ht="33" customHeight="1" x14ac:dyDescent="0.2">
      <c r="A28" s="57">
        <v>4145020</v>
      </c>
      <c r="B28" s="4" t="s">
        <v>38</v>
      </c>
      <c r="C28" s="89" t="s">
        <v>9771</v>
      </c>
      <c r="D28" s="89" t="s">
        <v>318</v>
      </c>
      <c r="E28" s="4"/>
      <c r="F28" s="4" t="s">
        <v>2367</v>
      </c>
      <c r="G28" s="50" t="s">
        <v>5348</v>
      </c>
      <c r="H28" s="113" t="s">
        <v>4372</v>
      </c>
      <c r="I28" s="161">
        <v>1</v>
      </c>
      <c r="J28" s="4" t="s">
        <v>6</v>
      </c>
      <c r="K28" s="4" t="s">
        <v>70</v>
      </c>
      <c r="L28" s="136" t="s">
        <v>7788</v>
      </c>
      <c r="M28" s="139"/>
      <c r="N28" s="4"/>
      <c r="O28" s="48" t="s">
        <v>26</v>
      </c>
      <c r="P28" s="4"/>
    </row>
    <row r="29" spans="1:16" ht="33" customHeight="1" x14ac:dyDescent="0.2">
      <c r="A29" s="57">
        <v>4145020</v>
      </c>
      <c r="B29" s="4" t="s">
        <v>38</v>
      </c>
      <c r="C29" s="89" t="s">
        <v>9756</v>
      </c>
      <c r="D29" s="89" t="s">
        <v>300</v>
      </c>
      <c r="E29" s="4"/>
      <c r="F29" s="4" t="s">
        <v>2671</v>
      </c>
      <c r="G29" s="4" t="s">
        <v>5653</v>
      </c>
      <c r="H29" s="142" t="s">
        <v>4372</v>
      </c>
      <c r="I29" s="161">
        <v>1</v>
      </c>
      <c r="J29" s="4" t="s">
        <v>9</v>
      </c>
      <c r="K29" s="4" t="s">
        <v>70</v>
      </c>
      <c r="L29" s="136" t="s">
        <v>8083</v>
      </c>
      <c r="M29" s="139"/>
      <c r="N29" s="4"/>
      <c r="O29" s="48" t="s">
        <v>26</v>
      </c>
      <c r="P29" s="4"/>
    </row>
    <row r="30" spans="1:16" ht="33" customHeight="1" x14ac:dyDescent="0.2">
      <c r="A30" s="57">
        <v>999</v>
      </c>
      <c r="B30" s="4" t="s">
        <v>1</v>
      </c>
      <c r="C30" s="89" t="s">
        <v>9765</v>
      </c>
      <c r="D30" s="89" t="s">
        <v>21</v>
      </c>
      <c r="E30" s="4"/>
      <c r="F30" s="4" t="s">
        <v>591</v>
      </c>
      <c r="G30" s="4" t="s">
        <v>3293</v>
      </c>
      <c r="H30" s="113" t="s">
        <v>3208</v>
      </c>
      <c r="I30" s="161">
        <v>2</v>
      </c>
      <c r="J30" s="4" t="s">
        <v>2</v>
      </c>
      <c r="K30" s="4" t="s">
        <v>71</v>
      </c>
      <c r="L30" s="136" t="s">
        <v>6075</v>
      </c>
      <c r="M30" s="139"/>
      <c r="N30" s="4"/>
      <c r="O30" s="48" t="s">
        <v>26</v>
      </c>
      <c r="P30" s="4"/>
    </row>
    <row r="31" spans="1:16" ht="33" customHeight="1" x14ac:dyDescent="0.2">
      <c r="A31" s="57">
        <v>999</v>
      </c>
      <c r="B31" s="4" t="s">
        <v>1</v>
      </c>
      <c r="C31" s="89" t="s">
        <v>9765</v>
      </c>
      <c r="D31" s="89" t="s">
        <v>21</v>
      </c>
      <c r="E31" s="4"/>
      <c r="F31" s="4" t="s">
        <v>594</v>
      </c>
      <c r="G31" s="4" t="s">
        <v>3298</v>
      </c>
      <c r="H31" s="113" t="s">
        <v>3208</v>
      </c>
      <c r="I31" s="161">
        <v>2</v>
      </c>
      <c r="J31" s="4" t="s">
        <v>2</v>
      </c>
      <c r="K31" s="4" t="s">
        <v>71</v>
      </c>
      <c r="L31" s="136" t="s">
        <v>6078</v>
      </c>
      <c r="M31" s="139"/>
      <c r="N31" s="4"/>
      <c r="O31" s="48" t="s">
        <v>26</v>
      </c>
      <c r="P31" s="4"/>
    </row>
    <row r="32" spans="1:16" ht="33" customHeight="1" x14ac:dyDescent="0.2">
      <c r="A32" s="57">
        <v>4145030</v>
      </c>
      <c r="B32" s="4" t="s">
        <v>1</v>
      </c>
      <c r="C32" s="89" t="s">
        <v>9758</v>
      </c>
      <c r="D32" s="89" t="s">
        <v>10</v>
      </c>
      <c r="E32" s="4"/>
      <c r="F32" s="4" t="s">
        <v>1307</v>
      </c>
      <c r="G32" s="50" t="s">
        <v>4289</v>
      </c>
      <c r="H32" s="113" t="s">
        <v>3208</v>
      </c>
      <c r="I32" s="161">
        <v>2</v>
      </c>
      <c r="J32" s="4" t="s">
        <v>2</v>
      </c>
      <c r="K32" s="4" t="s">
        <v>71</v>
      </c>
      <c r="L32" s="136" t="s">
        <v>6764</v>
      </c>
      <c r="M32" s="139"/>
      <c r="N32" s="4"/>
      <c r="O32" s="48" t="s">
        <v>26</v>
      </c>
      <c r="P32" s="4"/>
    </row>
    <row r="33" spans="1:16" ht="33" customHeight="1" x14ac:dyDescent="0.2">
      <c r="A33" s="57">
        <v>4145030</v>
      </c>
      <c r="B33" s="4" t="s">
        <v>1</v>
      </c>
      <c r="C33" s="89" t="s">
        <v>9758</v>
      </c>
      <c r="D33" s="89" t="s">
        <v>10</v>
      </c>
      <c r="E33" s="4"/>
      <c r="F33" s="4" t="s">
        <v>1313</v>
      </c>
      <c r="G33" s="50" t="s">
        <v>4296</v>
      </c>
      <c r="H33" s="113" t="s">
        <v>3208</v>
      </c>
      <c r="I33" s="161">
        <v>2</v>
      </c>
      <c r="J33" s="4" t="s">
        <v>2</v>
      </c>
      <c r="K33" s="4" t="s">
        <v>71</v>
      </c>
      <c r="L33" s="136" t="s">
        <v>6770</v>
      </c>
      <c r="M33" s="139"/>
      <c r="N33" s="4"/>
      <c r="O33" s="48" t="s">
        <v>26</v>
      </c>
      <c r="P33" s="4"/>
    </row>
    <row r="34" spans="1:16" ht="33" customHeight="1" x14ac:dyDescent="0.2">
      <c r="A34" s="57">
        <v>4145020</v>
      </c>
      <c r="B34" s="4" t="s">
        <v>1</v>
      </c>
      <c r="C34" s="89" t="s">
        <v>9756</v>
      </c>
      <c r="D34" s="89" t="s">
        <v>29</v>
      </c>
      <c r="E34" s="4"/>
      <c r="F34" s="4" t="s">
        <v>1320</v>
      </c>
      <c r="G34" s="50" t="s">
        <v>4303</v>
      </c>
      <c r="H34" s="113" t="s">
        <v>3208</v>
      </c>
      <c r="I34" s="161">
        <v>2</v>
      </c>
      <c r="J34" s="4" t="s">
        <v>2</v>
      </c>
      <c r="K34" s="4" t="s">
        <v>71</v>
      </c>
      <c r="L34" s="136" t="s">
        <v>6777</v>
      </c>
      <c r="M34" s="139"/>
      <c r="N34" s="4"/>
      <c r="O34" s="48" t="s">
        <v>26</v>
      </c>
      <c r="P34" s="4"/>
    </row>
    <row r="35" spans="1:16" ht="33" customHeight="1" x14ac:dyDescent="0.2">
      <c r="A35" s="57">
        <v>4145030</v>
      </c>
      <c r="B35" s="4" t="s">
        <v>1</v>
      </c>
      <c r="C35" s="89" t="s">
        <v>9758</v>
      </c>
      <c r="D35" s="89" t="s">
        <v>10</v>
      </c>
      <c r="E35" s="4"/>
      <c r="F35" s="4" t="s">
        <v>1325</v>
      </c>
      <c r="G35" s="50" t="s">
        <v>4308</v>
      </c>
      <c r="H35" s="113" t="s">
        <v>3208</v>
      </c>
      <c r="I35" s="161">
        <v>2</v>
      </c>
      <c r="J35" s="4" t="s">
        <v>2</v>
      </c>
      <c r="K35" s="4" t="s">
        <v>71</v>
      </c>
      <c r="L35" s="136" t="s">
        <v>6782</v>
      </c>
      <c r="M35" s="139"/>
      <c r="N35" s="4"/>
      <c r="O35" s="48" t="s">
        <v>26</v>
      </c>
      <c r="P35" s="4"/>
    </row>
    <row r="36" spans="1:16" ht="33" customHeight="1" x14ac:dyDescent="0.2">
      <c r="A36" s="57">
        <v>4145020</v>
      </c>
      <c r="B36" s="4" t="s">
        <v>1</v>
      </c>
      <c r="C36" s="89" t="s">
        <v>9756</v>
      </c>
      <c r="D36" s="89" t="s">
        <v>43</v>
      </c>
      <c r="E36" s="4"/>
      <c r="F36" s="4" t="s">
        <v>1341</v>
      </c>
      <c r="G36" s="4" t="s">
        <v>4324</v>
      </c>
      <c r="H36" s="113" t="s">
        <v>3208</v>
      </c>
      <c r="I36" s="161">
        <v>2</v>
      </c>
      <c r="J36" s="4" t="s">
        <v>2</v>
      </c>
      <c r="K36" s="4" t="s">
        <v>71</v>
      </c>
      <c r="L36" s="136" t="s">
        <v>6797</v>
      </c>
      <c r="M36" s="139"/>
      <c r="N36" s="4"/>
      <c r="O36" s="48" t="s">
        <v>26</v>
      </c>
      <c r="P36" s="4"/>
    </row>
    <row r="37" spans="1:16" ht="33" customHeight="1" x14ac:dyDescent="0.2">
      <c r="A37" s="57">
        <v>4145030</v>
      </c>
      <c r="B37" s="4" t="s">
        <v>1</v>
      </c>
      <c r="C37" s="89" t="s">
        <v>9758</v>
      </c>
      <c r="D37" s="89" t="s">
        <v>10</v>
      </c>
      <c r="E37" s="4"/>
      <c r="F37" s="4" t="s">
        <v>1347</v>
      </c>
      <c r="G37" s="50" t="s">
        <v>4330</v>
      </c>
      <c r="H37" s="113" t="s">
        <v>3208</v>
      </c>
      <c r="I37" s="161">
        <v>2</v>
      </c>
      <c r="J37" s="4" t="s">
        <v>2</v>
      </c>
      <c r="K37" s="4" t="s">
        <v>71</v>
      </c>
      <c r="L37" s="136" t="s">
        <v>6803</v>
      </c>
      <c r="M37" s="139"/>
      <c r="N37" s="4"/>
      <c r="O37" s="48" t="s">
        <v>26</v>
      </c>
      <c r="P37" s="4"/>
    </row>
    <row r="38" spans="1:16" ht="33" customHeight="1" x14ac:dyDescent="0.2">
      <c r="A38" s="57">
        <v>4145020</v>
      </c>
      <c r="B38" s="4" t="s">
        <v>1</v>
      </c>
      <c r="C38" s="89" t="s">
        <v>9756</v>
      </c>
      <c r="D38" s="89" t="s">
        <v>39</v>
      </c>
      <c r="E38" s="4"/>
      <c r="F38" s="4" t="s">
        <v>1356</v>
      </c>
      <c r="G38" s="50" t="s">
        <v>4339</v>
      </c>
      <c r="H38" s="113" t="s">
        <v>3208</v>
      </c>
      <c r="I38" s="161">
        <v>2</v>
      </c>
      <c r="J38" s="4" t="s">
        <v>2</v>
      </c>
      <c r="K38" s="4" t="s">
        <v>71</v>
      </c>
      <c r="L38" s="136" t="s">
        <v>6812</v>
      </c>
      <c r="M38" s="139"/>
      <c r="N38" s="4"/>
      <c r="O38" s="48" t="s">
        <v>26</v>
      </c>
      <c r="P38" s="4"/>
    </row>
    <row r="39" spans="1:16" ht="33" customHeight="1" x14ac:dyDescent="0.2">
      <c r="A39" s="57">
        <v>4145030</v>
      </c>
      <c r="B39" s="4" t="s">
        <v>1</v>
      </c>
      <c r="C39" s="89" t="s">
        <v>9758</v>
      </c>
      <c r="D39" s="89" t="s">
        <v>10</v>
      </c>
      <c r="E39" s="4"/>
      <c r="F39" s="4" t="s">
        <v>1362</v>
      </c>
      <c r="G39" s="50" t="s">
        <v>4345</v>
      </c>
      <c r="H39" s="113" t="s">
        <v>3208</v>
      </c>
      <c r="I39" s="161">
        <v>2</v>
      </c>
      <c r="J39" s="4" t="s">
        <v>2</v>
      </c>
      <c r="K39" s="4" t="s">
        <v>71</v>
      </c>
      <c r="L39" s="136" t="s">
        <v>6818</v>
      </c>
      <c r="M39" s="139"/>
      <c r="N39" s="4"/>
      <c r="O39" s="48" t="s">
        <v>26</v>
      </c>
      <c r="P39" s="4"/>
    </row>
    <row r="40" spans="1:16" ht="33" customHeight="1" x14ac:dyDescent="0.2">
      <c r="A40" s="57">
        <v>4145020</v>
      </c>
      <c r="B40" s="4" t="s">
        <v>1</v>
      </c>
      <c r="C40" s="89" t="s">
        <v>9767</v>
      </c>
      <c r="D40" s="89" t="s">
        <v>51</v>
      </c>
      <c r="E40" s="4"/>
      <c r="F40" s="4" t="s">
        <v>1384</v>
      </c>
      <c r="G40" s="4" t="s">
        <v>4366</v>
      </c>
      <c r="H40" s="113" t="s">
        <v>3208</v>
      </c>
      <c r="I40" s="161">
        <v>2</v>
      </c>
      <c r="J40" s="4" t="s">
        <v>2</v>
      </c>
      <c r="K40" s="4" t="s">
        <v>71</v>
      </c>
      <c r="L40" s="136" t="s">
        <v>6839</v>
      </c>
      <c r="M40" s="139"/>
      <c r="N40" s="4"/>
      <c r="O40" s="48" t="s">
        <v>26</v>
      </c>
      <c r="P40" s="4"/>
    </row>
    <row r="41" spans="1:16" ht="33" customHeight="1" x14ac:dyDescent="0.2">
      <c r="A41" s="57">
        <v>999</v>
      </c>
      <c r="B41" s="4" t="s">
        <v>1</v>
      </c>
      <c r="C41" s="89" t="s">
        <v>9765</v>
      </c>
      <c r="D41" s="89" t="s">
        <v>21</v>
      </c>
      <c r="E41" s="4"/>
      <c r="F41" s="4" t="s">
        <v>2421</v>
      </c>
      <c r="G41" s="50" t="s">
        <v>5403</v>
      </c>
      <c r="H41" s="113" t="s">
        <v>3208</v>
      </c>
      <c r="I41" s="161">
        <v>2</v>
      </c>
      <c r="J41" s="4" t="s">
        <v>22</v>
      </c>
      <c r="K41" s="4" t="s">
        <v>4</v>
      </c>
      <c r="L41" s="136" t="s">
        <v>7842</v>
      </c>
      <c r="M41" s="139" t="s">
        <v>9567</v>
      </c>
      <c r="N41" s="4" t="s">
        <v>4372</v>
      </c>
      <c r="O41" s="48" t="s">
        <v>26</v>
      </c>
      <c r="P41" s="4"/>
    </row>
    <row r="42" spans="1:16" ht="33" customHeight="1" x14ac:dyDescent="0.2">
      <c r="A42" s="57">
        <v>4145030</v>
      </c>
      <c r="B42" s="4" t="s">
        <v>1</v>
      </c>
      <c r="C42" s="89" t="s">
        <v>9761</v>
      </c>
      <c r="D42" s="89" t="s">
        <v>89</v>
      </c>
      <c r="E42" s="4"/>
      <c r="F42" s="4" t="s">
        <v>2658</v>
      </c>
      <c r="G42" s="4" t="s">
        <v>5640</v>
      </c>
      <c r="H42" s="142" t="s">
        <v>3208</v>
      </c>
      <c r="I42" s="161">
        <v>2</v>
      </c>
      <c r="J42" s="4" t="s">
        <v>2</v>
      </c>
      <c r="K42" s="4" t="s">
        <v>71</v>
      </c>
      <c r="L42" s="136" t="s">
        <v>8071</v>
      </c>
      <c r="M42" s="139"/>
      <c r="N42" s="4"/>
      <c r="O42" s="48" t="s">
        <v>26</v>
      </c>
      <c r="P42" s="4"/>
    </row>
    <row r="43" spans="1:16" ht="33" customHeight="1" x14ac:dyDescent="0.2">
      <c r="A43" s="57">
        <v>4145030</v>
      </c>
      <c r="B43" s="4" t="s">
        <v>1</v>
      </c>
      <c r="C43" s="89" t="s">
        <v>9761</v>
      </c>
      <c r="D43" s="89" t="s">
        <v>89</v>
      </c>
      <c r="E43" s="4"/>
      <c r="F43" s="4" t="s">
        <v>2659</v>
      </c>
      <c r="G43" s="4" t="s">
        <v>5641</v>
      </c>
      <c r="H43" s="142" t="s">
        <v>3208</v>
      </c>
      <c r="I43" s="161">
        <v>2</v>
      </c>
      <c r="J43" s="4" t="s">
        <v>2</v>
      </c>
      <c r="K43" s="4" t="s">
        <v>71</v>
      </c>
      <c r="L43" s="136" t="s">
        <v>8072</v>
      </c>
      <c r="M43" s="139"/>
      <c r="N43" s="4"/>
      <c r="O43" s="48" t="s">
        <v>26</v>
      </c>
      <c r="P43" s="4"/>
    </row>
    <row r="44" spans="1:16" ht="33" customHeight="1" x14ac:dyDescent="0.2">
      <c r="A44" s="57">
        <v>4145030</v>
      </c>
      <c r="B44" s="4" t="s">
        <v>1</v>
      </c>
      <c r="C44" s="89" t="s">
        <v>9758</v>
      </c>
      <c r="D44" s="89" t="s">
        <v>10</v>
      </c>
      <c r="E44" s="4"/>
      <c r="F44" s="4" t="s">
        <v>2660</v>
      </c>
      <c r="G44" s="4" t="s">
        <v>5642</v>
      </c>
      <c r="H44" s="142" t="s">
        <v>3208</v>
      </c>
      <c r="I44" s="161">
        <v>2</v>
      </c>
      <c r="J44" s="4" t="s">
        <v>2</v>
      </c>
      <c r="K44" s="4" t="s">
        <v>71</v>
      </c>
      <c r="L44" s="136" t="s">
        <v>8073</v>
      </c>
      <c r="M44" s="139"/>
      <c r="N44" s="4"/>
      <c r="O44" s="48" t="s">
        <v>26</v>
      </c>
      <c r="P44" s="4"/>
    </row>
    <row r="45" spans="1:16" ht="33" customHeight="1" x14ac:dyDescent="0.2">
      <c r="A45" s="57">
        <v>4145030</v>
      </c>
      <c r="B45" s="4" t="s">
        <v>1</v>
      </c>
      <c r="C45" s="89" t="s">
        <v>9758</v>
      </c>
      <c r="D45" s="89" t="s">
        <v>10</v>
      </c>
      <c r="E45" s="4"/>
      <c r="F45" s="4" t="s">
        <v>2669</v>
      </c>
      <c r="G45" s="4" t="s">
        <v>5651</v>
      </c>
      <c r="H45" s="142" t="s">
        <v>3208</v>
      </c>
      <c r="I45" s="161">
        <v>2</v>
      </c>
      <c r="J45" s="4" t="s">
        <v>2</v>
      </c>
      <c r="K45" s="4" t="s">
        <v>71</v>
      </c>
      <c r="L45" s="136" t="s">
        <v>8081</v>
      </c>
      <c r="M45" s="139"/>
      <c r="N45" s="4"/>
      <c r="O45" s="48" t="s">
        <v>26</v>
      </c>
      <c r="P45" s="4"/>
    </row>
    <row r="46" spans="1:16" ht="33" customHeight="1" x14ac:dyDescent="0.2">
      <c r="A46" s="57">
        <v>999</v>
      </c>
      <c r="B46" s="4" t="s">
        <v>1</v>
      </c>
      <c r="C46" s="89" t="s">
        <v>9765</v>
      </c>
      <c r="D46" s="89" t="s">
        <v>21</v>
      </c>
      <c r="E46" s="4"/>
      <c r="F46" s="4" t="s">
        <v>2722</v>
      </c>
      <c r="G46" s="4" t="s">
        <v>5704</v>
      </c>
      <c r="H46" s="142" t="s">
        <v>3208</v>
      </c>
      <c r="I46" s="161">
        <v>2</v>
      </c>
      <c r="J46" s="4" t="s">
        <v>14</v>
      </c>
      <c r="K46" s="4" t="s">
        <v>4</v>
      </c>
      <c r="L46" s="136" t="s">
        <v>8132</v>
      </c>
      <c r="M46" s="139" t="s">
        <v>9700</v>
      </c>
      <c r="N46" s="4" t="s">
        <v>4372</v>
      </c>
      <c r="O46" s="48" t="s">
        <v>26</v>
      </c>
      <c r="P46" s="4"/>
    </row>
    <row r="47" spans="1:16" ht="33" customHeight="1" x14ac:dyDescent="0.2">
      <c r="A47" s="57">
        <v>4145020</v>
      </c>
      <c r="B47" s="4" t="s">
        <v>38</v>
      </c>
      <c r="C47" s="89" t="s">
        <v>9756</v>
      </c>
      <c r="D47" s="89" t="s">
        <v>75</v>
      </c>
      <c r="E47" s="4"/>
      <c r="F47" s="4" t="s">
        <v>1302</v>
      </c>
      <c r="G47" s="50" t="s">
        <v>4284</v>
      </c>
      <c r="H47" s="113" t="s">
        <v>3208</v>
      </c>
      <c r="I47" s="161">
        <v>2</v>
      </c>
      <c r="J47" s="4" t="s">
        <v>2</v>
      </c>
      <c r="K47" s="4" t="s">
        <v>70</v>
      </c>
      <c r="L47" s="136" t="s">
        <v>6759</v>
      </c>
      <c r="M47" s="139"/>
      <c r="N47" s="4"/>
      <c r="O47" s="48" t="s">
        <v>26</v>
      </c>
      <c r="P47" s="4"/>
    </row>
    <row r="48" spans="1:16" ht="33" customHeight="1" x14ac:dyDescent="0.2">
      <c r="A48" s="57">
        <v>4145020</v>
      </c>
      <c r="B48" s="4" t="s">
        <v>38</v>
      </c>
      <c r="C48" s="89" t="s">
        <v>9756</v>
      </c>
      <c r="D48" s="89" t="s">
        <v>75</v>
      </c>
      <c r="E48" s="4"/>
      <c r="F48" s="4" t="s">
        <v>1303</v>
      </c>
      <c r="G48" s="50" t="s">
        <v>4285</v>
      </c>
      <c r="H48" s="113" t="s">
        <v>3208</v>
      </c>
      <c r="I48" s="161">
        <v>2</v>
      </c>
      <c r="J48" s="4" t="s">
        <v>2</v>
      </c>
      <c r="K48" s="4" t="s">
        <v>70</v>
      </c>
      <c r="L48" s="136" t="s">
        <v>6760</v>
      </c>
      <c r="M48" s="139"/>
      <c r="N48" s="4"/>
      <c r="O48" s="48" t="s">
        <v>26</v>
      </c>
      <c r="P48" s="4"/>
    </row>
    <row r="49" spans="1:16" ht="33" customHeight="1" x14ac:dyDescent="0.2">
      <c r="A49" s="57">
        <v>4145020</v>
      </c>
      <c r="B49" s="4" t="s">
        <v>38</v>
      </c>
      <c r="C49" s="89" t="s">
        <v>9756</v>
      </c>
      <c r="D49" s="89" t="s">
        <v>75</v>
      </c>
      <c r="E49" s="4"/>
      <c r="F49" s="4" t="s">
        <v>1311</v>
      </c>
      <c r="G49" s="50" t="s">
        <v>4294</v>
      </c>
      <c r="H49" s="113" t="s">
        <v>3208</v>
      </c>
      <c r="I49" s="161">
        <v>2</v>
      </c>
      <c r="J49" s="4" t="s">
        <v>2</v>
      </c>
      <c r="K49" s="4" t="s">
        <v>70</v>
      </c>
      <c r="L49" s="136" t="s">
        <v>6768</v>
      </c>
      <c r="M49" s="139"/>
      <c r="N49" s="4"/>
      <c r="O49" s="48" t="s">
        <v>26</v>
      </c>
      <c r="P49" s="4"/>
    </row>
    <row r="50" spans="1:16" ht="33" customHeight="1" x14ac:dyDescent="0.2">
      <c r="A50" s="57">
        <v>4145020</v>
      </c>
      <c r="B50" s="4" t="s">
        <v>38</v>
      </c>
      <c r="C50" s="89" t="s">
        <v>9756</v>
      </c>
      <c r="D50" s="89" t="s">
        <v>75</v>
      </c>
      <c r="E50" s="4"/>
      <c r="F50" s="4" t="s">
        <v>1312</v>
      </c>
      <c r="G50" s="50" t="s">
        <v>4295</v>
      </c>
      <c r="H50" s="113" t="s">
        <v>3208</v>
      </c>
      <c r="I50" s="161">
        <v>2</v>
      </c>
      <c r="J50" s="4" t="s">
        <v>2</v>
      </c>
      <c r="K50" s="4" t="s">
        <v>70</v>
      </c>
      <c r="L50" s="136" t="s">
        <v>6769</v>
      </c>
      <c r="M50" s="139"/>
      <c r="N50" s="4"/>
      <c r="O50" s="48" t="s">
        <v>26</v>
      </c>
      <c r="P50" s="4"/>
    </row>
    <row r="51" spans="1:16" ht="33" customHeight="1" x14ac:dyDescent="0.2">
      <c r="A51" s="57">
        <v>4145020</v>
      </c>
      <c r="B51" s="4" t="s">
        <v>38</v>
      </c>
      <c r="C51" s="89" t="s">
        <v>9756</v>
      </c>
      <c r="D51" s="89" t="s">
        <v>75</v>
      </c>
      <c r="E51" s="4"/>
      <c r="F51" s="4" t="s">
        <v>1314</v>
      </c>
      <c r="G51" s="50" t="s">
        <v>4297</v>
      </c>
      <c r="H51" s="113" t="s">
        <v>3208</v>
      </c>
      <c r="I51" s="161">
        <v>2</v>
      </c>
      <c r="J51" s="4" t="s">
        <v>2</v>
      </c>
      <c r="K51" s="4" t="s">
        <v>70</v>
      </c>
      <c r="L51" s="136" t="s">
        <v>6771</v>
      </c>
      <c r="M51" s="139"/>
      <c r="N51" s="4"/>
      <c r="O51" s="48" t="s">
        <v>26</v>
      </c>
      <c r="P51" s="4"/>
    </row>
    <row r="52" spans="1:16" ht="33" customHeight="1" x14ac:dyDescent="0.2">
      <c r="A52" s="57">
        <v>4145020</v>
      </c>
      <c r="B52" s="4" t="s">
        <v>38</v>
      </c>
      <c r="C52" s="89" t="s">
        <v>9756</v>
      </c>
      <c r="D52" s="89" t="s">
        <v>75</v>
      </c>
      <c r="E52" s="4"/>
      <c r="F52" s="4" t="s">
        <v>1315</v>
      </c>
      <c r="G52" s="50" t="s">
        <v>4298</v>
      </c>
      <c r="H52" s="113" t="s">
        <v>3208</v>
      </c>
      <c r="I52" s="161">
        <v>2</v>
      </c>
      <c r="J52" s="4" t="s">
        <v>2</v>
      </c>
      <c r="K52" s="4" t="s">
        <v>70</v>
      </c>
      <c r="L52" s="136" t="s">
        <v>6772</v>
      </c>
      <c r="M52" s="139"/>
      <c r="N52" s="4"/>
      <c r="O52" s="48" t="s">
        <v>26</v>
      </c>
      <c r="P52" s="4"/>
    </row>
    <row r="53" spans="1:16" ht="33" customHeight="1" x14ac:dyDescent="0.2">
      <c r="A53" s="57">
        <v>4145020</v>
      </c>
      <c r="B53" s="4" t="s">
        <v>38</v>
      </c>
      <c r="C53" s="89" t="s">
        <v>9756</v>
      </c>
      <c r="D53" s="89" t="s">
        <v>75</v>
      </c>
      <c r="E53" s="4"/>
      <c r="F53" s="4" t="s">
        <v>1326</v>
      </c>
      <c r="G53" s="50" t="s">
        <v>4309</v>
      </c>
      <c r="H53" s="113" t="s">
        <v>3208</v>
      </c>
      <c r="I53" s="161">
        <v>2</v>
      </c>
      <c r="J53" s="4" t="s">
        <v>2</v>
      </c>
      <c r="K53" s="4" t="s">
        <v>70</v>
      </c>
      <c r="L53" s="136" t="s">
        <v>6783</v>
      </c>
      <c r="M53" s="139"/>
      <c r="N53" s="4"/>
      <c r="O53" s="48" t="s">
        <v>26</v>
      </c>
      <c r="P53" s="4"/>
    </row>
    <row r="54" spans="1:16" ht="33" customHeight="1" x14ac:dyDescent="0.2">
      <c r="A54" s="57">
        <v>4145020</v>
      </c>
      <c r="B54" s="4" t="s">
        <v>38</v>
      </c>
      <c r="C54" s="89" t="s">
        <v>9756</v>
      </c>
      <c r="D54" s="89" t="s">
        <v>75</v>
      </c>
      <c r="E54" s="4"/>
      <c r="F54" s="4" t="s">
        <v>1329</v>
      </c>
      <c r="G54" s="50" t="s">
        <v>4312</v>
      </c>
      <c r="H54" s="113" t="s">
        <v>3208</v>
      </c>
      <c r="I54" s="161">
        <v>2</v>
      </c>
      <c r="J54" s="4" t="s">
        <v>2</v>
      </c>
      <c r="K54" s="4" t="s">
        <v>70</v>
      </c>
      <c r="L54" s="136" t="s">
        <v>6786</v>
      </c>
      <c r="M54" s="139"/>
      <c r="N54" s="4"/>
      <c r="O54" s="48" t="s">
        <v>26</v>
      </c>
      <c r="P54" s="4"/>
    </row>
    <row r="55" spans="1:16" ht="33" customHeight="1" x14ac:dyDescent="0.2">
      <c r="A55" s="57">
        <v>4145020</v>
      </c>
      <c r="B55" s="4" t="s">
        <v>38</v>
      </c>
      <c r="C55" s="89" t="s">
        <v>9756</v>
      </c>
      <c r="D55" s="89" t="s">
        <v>308</v>
      </c>
      <c r="E55" s="4"/>
      <c r="F55" s="4" t="s">
        <v>1334</v>
      </c>
      <c r="G55" s="4" t="s">
        <v>4317</v>
      </c>
      <c r="H55" s="113" t="s">
        <v>3208</v>
      </c>
      <c r="I55" s="161">
        <v>2</v>
      </c>
      <c r="J55" s="4" t="s">
        <v>30</v>
      </c>
      <c r="K55" s="4" t="s">
        <v>70</v>
      </c>
      <c r="L55" s="136" t="s">
        <v>6791</v>
      </c>
      <c r="M55" s="139"/>
      <c r="N55" s="4"/>
      <c r="O55" s="48" t="s">
        <v>26</v>
      </c>
      <c r="P55" s="4"/>
    </row>
    <row r="56" spans="1:16" ht="33" customHeight="1" x14ac:dyDescent="0.2">
      <c r="A56" s="57">
        <v>4145020</v>
      </c>
      <c r="B56" s="4" t="s">
        <v>38</v>
      </c>
      <c r="C56" s="89" t="s">
        <v>9756</v>
      </c>
      <c r="D56" s="89" t="s">
        <v>75</v>
      </c>
      <c r="E56" s="4"/>
      <c r="F56" s="4" t="s">
        <v>1338</v>
      </c>
      <c r="G56" s="4" t="s">
        <v>4321</v>
      </c>
      <c r="H56" s="113" t="s">
        <v>3208</v>
      </c>
      <c r="I56" s="161">
        <v>2</v>
      </c>
      <c r="J56" s="4" t="s">
        <v>2</v>
      </c>
      <c r="K56" s="4" t="s">
        <v>70</v>
      </c>
      <c r="L56" s="136" t="s">
        <v>365</v>
      </c>
      <c r="M56" s="139"/>
      <c r="N56" s="4"/>
      <c r="O56" s="48" t="s">
        <v>26</v>
      </c>
      <c r="P56" s="4"/>
    </row>
    <row r="57" spans="1:16" ht="33" customHeight="1" x14ac:dyDescent="0.2">
      <c r="A57" s="57">
        <v>4145020</v>
      </c>
      <c r="B57" s="4" t="s">
        <v>38</v>
      </c>
      <c r="C57" s="89" t="s">
        <v>9756</v>
      </c>
      <c r="D57" s="89" t="s">
        <v>75</v>
      </c>
      <c r="E57" s="4"/>
      <c r="F57" s="4" t="s">
        <v>1343</v>
      </c>
      <c r="G57" s="50" t="s">
        <v>4326</v>
      </c>
      <c r="H57" s="113" t="s">
        <v>3208</v>
      </c>
      <c r="I57" s="161">
        <v>2</v>
      </c>
      <c r="J57" s="4" t="s">
        <v>2</v>
      </c>
      <c r="K57" s="4" t="s">
        <v>70</v>
      </c>
      <c r="L57" s="136" t="s">
        <v>6799</v>
      </c>
      <c r="M57" s="139"/>
      <c r="N57" s="4"/>
      <c r="O57" s="48" t="s">
        <v>26</v>
      </c>
      <c r="P57" s="4"/>
    </row>
    <row r="58" spans="1:16" ht="33" customHeight="1" x14ac:dyDescent="0.2">
      <c r="A58" s="57">
        <v>4145020</v>
      </c>
      <c r="B58" s="4" t="s">
        <v>38</v>
      </c>
      <c r="C58" s="89" t="s">
        <v>9756</v>
      </c>
      <c r="D58" s="89" t="s">
        <v>75</v>
      </c>
      <c r="E58" s="4"/>
      <c r="F58" s="4" t="s">
        <v>1346</v>
      </c>
      <c r="G58" s="50" t="s">
        <v>4329</v>
      </c>
      <c r="H58" s="113" t="s">
        <v>3208</v>
      </c>
      <c r="I58" s="161">
        <v>2</v>
      </c>
      <c r="J58" s="4" t="s">
        <v>2</v>
      </c>
      <c r="K58" s="4" t="s">
        <v>70</v>
      </c>
      <c r="L58" s="136" t="s">
        <v>6802</v>
      </c>
      <c r="M58" s="139"/>
      <c r="N58" s="4"/>
      <c r="O58" s="48" t="s">
        <v>26</v>
      </c>
      <c r="P58" s="4"/>
    </row>
    <row r="59" spans="1:16" ht="33" customHeight="1" x14ac:dyDescent="0.2">
      <c r="A59" s="57">
        <v>4145020</v>
      </c>
      <c r="B59" s="4" t="s">
        <v>38</v>
      </c>
      <c r="C59" s="89" t="s">
        <v>9756</v>
      </c>
      <c r="D59" s="89" t="s">
        <v>29</v>
      </c>
      <c r="E59" s="4"/>
      <c r="F59" s="4" t="s">
        <v>1358</v>
      </c>
      <c r="G59" s="50" t="s">
        <v>4341</v>
      </c>
      <c r="H59" s="113" t="s">
        <v>3208</v>
      </c>
      <c r="I59" s="161">
        <v>2</v>
      </c>
      <c r="J59" s="4" t="s">
        <v>9</v>
      </c>
      <c r="K59" s="4" t="s">
        <v>70</v>
      </c>
      <c r="L59" s="136" t="s">
        <v>6814</v>
      </c>
      <c r="M59" s="139"/>
      <c r="N59" s="4"/>
      <c r="O59" s="48" t="s">
        <v>26</v>
      </c>
      <c r="P59" s="4"/>
    </row>
    <row r="60" spans="1:16" ht="33" customHeight="1" x14ac:dyDescent="0.2">
      <c r="A60" s="57">
        <v>4145020</v>
      </c>
      <c r="B60" s="4" t="s">
        <v>38</v>
      </c>
      <c r="C60" s="89" t="s">
        <v>9756</v>
      </c>
      <c r="D60" s="89" t="s">
        <v>97</v>
      </c>
      <c r="E60" s="4"/>
      <c r="F60" s="4" t="s">
        <v>1363</v>
      </c>
      <c r="G60" s="4" t="s">
        <v>4346</v>
      </c>
      <c r="H60" s="113" t="s">
        <v>3208</v>
      </c>
      <c r="I60" s="161">
        <v>2</v>
      </c>
      <c r="J60" s="4" t="s">
        <v>30</v>
      </c>
      <c r="K60" s="4" t="s">
        <v>70</v>
      </c>
      <c r="L60" s="136" t="s">
        <v>6819</v>
      </c>
      <c r="M60" s="139"/>
      <c r="N60" s="4"/>
      <c r="O60" s="48" t="s">
        <v>26</v>
      </c>
      <c r="P60" s="4"/>
    </row>
    <row r="61" spans="1:16" ht="33" customHeight="1" x14ac:dyDescent="0.2">
      <c r="A61" s="57">
        <v>4145020</v>
      </c>
      <c r="B61" s="4" t="s">
        <v>38</v>
      </c>
      <c r="C61" s="89" t="s">
        <v>9756</v>
      </c>
      <c r="D61" s="89" t="s">
        <v>344</v>
      </c>
      <c r="E61" s="4"/>
      <c r="F61" s="4" t="s">
        <v>1364</v>
      </c>
      <c r="G61" s="4" t="s">
        <v>4347</v>
      </c>
      <c r="H61" s="113" t="s">
        <v>3208</v>
      </c>
      <c r="I61" s="161">
        <v>2</v>
      </c>
      <c r="J61" s="4" t="s">
        <v>30</v>
      </c>
      <c r="K61" s="4" t="s">
        <v>70</v>
      </c>
      <c r="L61" s="136" t="s">
        <v>6820</v>
      </c>
      <c r="M61" s="139"/>
      <c r="N61" s="4"/>
      <c r="O61" s="48" t="s">
        <v>26</v>
      </c>
      <c r="P61" s="4"/>
    </row>
    <row r="62" spans="1:16" ht="33" customHeight="1" x14ac:dyDescent="0.2">
      <c r="A62" s="57">
        <v>4145020</v>
      </c>
      <c r="B62" s="4" t="s">
        <v>38</v>
      </c>
      <c r="C62" s="89" t="s">
        <v>9756</v>
      </c>
      <c r="D62" s="89" t="s">
        <v>314</v>
      </c>
      <c r="E62" s="4"/>
      <c r="F62" s="4" t="s">
        <v>1374</v>
      </c>
      <c r="G62" s="4" t="s">
        <v>4356</v>
      </c>
      <c r="H62" s="113" t="s">
        <v>3208</v>
      </c>
      <c r="I62" s="161">
        <v>2</v>
      </c>
      <c r="J62" s="4" t="s">
        <v>30</v>
      </c>
      <c r="K62" s="4" t="s">
        <v>70</v>
      </c>
      <c r="L62" s="136" t="s">
        <v>6829</v>
      </c>
      <c r="M62" s="139"/>
      <c r="N62" s="4"/>
      <c r="O62" s="48" t="s">
        <v>26</v>
      </c>
      <c r="P62" s="4"/>
    </row>
    <row r="63" spans="1:16" ht="33" customHeight="1" x14ac:dyDescent="0.2">
      <c r="A63" s="57">
        <v>4145020</v>
      </c>
      <c r="B63" s="4" t="s">
        <v>38</v>
      </c>
      <c r="C63" s="89" t="s">
        <v>9767</v>
      </c>
      <c r="D63" s="89" t="s">
        <v>51</v>
      </c>
      <c r="E63" s="4"/>
      <c r="F63" s="4" t="s">
        <v>1694</v>
      </c>
      <c r="G63" s="50" t="s">
        <v>4677</v>
      </c>
      <c r="H63" s="113" t="s">
        <v>3208</v>
      </c>
      <c r="I63" s="161">
        <v>2</v>
      </c>
      <c r="J63" s="4" t="s">
        <v>14</v>
      </c>
      <c r="K63" s="4" t="s">
        <v>70</v>
      </c>
      <c r="L63" s="136" t="s">
        <v>7141</v>
      </c>
      <c r="M63" s="139"/>
      <c r="N63" s="4"/>
      <c r="O63" s="48" t="s">
        <v>26</v>
      </c>
      <c r="P63" s="4"/>
    </row>
    <row r="64" spans="1:16" ht="33" customHeight="1" x14ac:dyDescent="0.2">
      <c r="A64" s="57">
        <v>4145020</v>
      </c>
      <c r="B64" s="4" t="s">
        <v>38</v>
      </c>
      <c r="C64" s="89" t="s">
        <v>9767</v>
      </c>
      <c r="D64" s="89" t="s">
        <v>1706</v>
      </c>
      <c r="E64" s="4"/>
      <c r="F64" s="4" t="s">
        <v>1707</v>
      </c>
      <c r="G64" s="50" t="s">
        <v>4688</v>
      </c>
      <c r="H64" s="113" t="s">
        <v>3208</v>
      </c>
      <c r="I64" s="161">
        <v>2</v>
      </c>
      <c r="J64" s="4" t="s">
        <v>28</v>
      </c>
      <c r="K64" s="4" t="s">
        <v>70</v>
      </c>
      <c r="L64" s="136" t="s">
        <v>7152</v>
      </c>
      <c r="M64" s="139"/>
      <c r="N64" s="4"/>
      <c r="O64" s="48" t="s">
        <v>26</v>
      </c>
      <c r="P64" s="4"/>
    </row>
    <row r="65" spans="1:16" ht="33" customHeight="1" x14ac:dyDescent="0.2">
      <c r="A65" s="57">
        <v>4145020</v>
      </c>
      <c r="B65" s="4" t="s">
        <v>38</v>
      </c>
      <c r="C65" s="89" t="s">
        <v>9766</v>
      </c>
      <c r="D65" s="89" t="s">
        <v>1541</v>
      </c>
      <c r="E65" s="4"/>
      <c r="F65" s="4" t="s">
        <v>2656</v>
      </c>
      <c r="G65" s="4" t="s">
        <v>5638</v>
      </c>
      <c r="H65" s="142" t="s">
        <v>3208</v>
      </c>
      <c r="I65" s="161">
        <v>2</v>
      </c>
      <c r="J65" s="4" t="s">
        <v>30</v>
      </c>
      <c r="K65" s="4" t="s">
        <v>70</v>
      </c>
      <c r="L65" s="136" t="s">
        <v>30</v>
      </c>
      <c r="M65" s="139"/>
      <c r="N65" s="4"/>
      <c r="O65" s="48" t="s">
        <v>26</v>
      </c>
      <c r="P65" s="4"/>
    </row>
    <row r="66" spans="1:16" ht="33" customHeight="1" x14ac:dyDescent="0.2">
      <c r="A66" s="57">
        <v>4145020</v>
      </c>
      <c r="B66" s="4" t="s">
        <v>38</v>
      </c>
      <c r="C66" s="89" t="s">
        <v>9756</v>
      </c>
      <c r="D66" s="89" t="s">
        <v>39</v>
      </c>
      <c r="E66" s="4"/>
      <c r="F66" s="4" t="s">
        <v>2667</v>
      </c>
      <c r="G66" s="4" t="s">
        <v>5649</v>
      </c>
      <c r="H66" s="142" t="s">
        <v>3208</v>
      </c>
      <c r="I66" s="161">
        <v>2</v>
      </c>
      <c r="J66" s="4" t="s">
        <v>2</v>
      </c>
      <c r="K66" s="4" t="s">
        <v>70</v>
      </c>
      <c r="L66" s="136" t="s">
        <v>8079</v>
      </c>
      <c r="M66" s="139"/>
      <c r="N66" s="4"/>
      <c r="O66" s="48" t="s">
        <v>26</v>
      </c>
      <c r="P66" s="4"/>
    </row>
    <row r="67" spans="1:16" ht="33" customHeight="1" x14ac:dyDescent="0.2">
      <c r="A67" s="57">
        <v>4145020</v>
      </c>
      <c r="B67" s="4" t="s">
        <v>38</v>
      </c>
      <c r="C67" s="89" t="s">
        <v>9756</v>
      </c>
      <c r="D67" s="89" t="s">
        <v>82</v>
      </c>
      <c r="E67" s="4"/>
      <c r="F67" s="4" t="s">
        <v>2670</v>
      </c>
      <c r="G67" s="4" t="s">
        <v>5652</v>
      </c>
      <c r="H67" s="142" t="s">
        <v>3208</v>
      </c>
      <c r="I67" s="161">
        <v>2</v>
      </c>
      <c r="J67" s="4" t="s">
        <v>9</v>
      </c>
      <c r="K67" s="4" t="s">
        <v>70</v>
      </c>
      <c r="L67" s="136" t="s">
        <v>8082</v>
      </c>
      <c r="M67" s="139"/>
      <c r="N67" s="4"/>
      <c r="O67" s="48" t="s">
        <v>26</v>
      </c>
      <c r="P67" s="4"/>
    </row>
    <row r="68" spans="1:16" ht="33" customHeight="1" x14ac:dyDescent="0.2">
      <c r="A68" s="57">
        <v>4145030</v>
      </c>
      <c r="B68" s="4" t="s">
        <v>101</v>
      </c>
      <c r="C68" s="89" t="s">
        <v>9760</v>
      </c>
      <c r="D68" s="89" t="s">
        <v>307</v>
      </c>
      <c r="E68" s="4"/>
      <c r="F68" s="4" t="s">
        <v>1382</v>
      </c>
      <c r="G68" s="4" t="s">
        <v>4364</v>
      </c>
      <c r="H68" s="113" t="s">
        <v>3208</v>
      </c>
      <c r="I68" s="161">
        <v>2</v>
      </c>
      <c r="J68" s="4" t="s">
        <v>9</v>
      </c>
      <c r="K68" s="4" t="s">
        <v>70</v>
      </c>
      <c r="L68" s="136" t="s">
        <v>6837</v>
      </c>
      <c r="M68" s="139"/>
      <c r="N68" s="4"/>
      <c r="O68" s="48" t="s">
        <v>26</v>
      </c>
      <c r="P68" s="4"/>
    </row>
    <row r="69" spans="1:16" ht="33" customHeight="1" x14ac:dyDescent="0.2">
      <c r="A69" s="57">
        <v>4145030</v>
      </c>
      <c r="B69" s="4" t="s">
        <v>101</v>
      </c>
      <c r="C69" s="89" t="s">
        <v>9760</v>
      </c>
      <c r="D69" s="89" t="s">
        <v>295</v>
      </c>
      <c r="E69" s="4"/>
      <c r="F69" s="4" t="s">
        <v>2326</v>
      </c>
      <c r="G69" s="50" t="s">
        <v>5308</v>
      </c>
      <c r="H69" s="113" t="s">
        <v>3208</v>
      </c>
      <c r="I69" s="161">
        <v>2</v>
      </c>
      <c r="J69" s="4" t="s">
        <v>6</v>
      </c>
      <c r="K69" s="4" t="s">
        <v>41</v>
      </c>
      <c r="L69" s="136" t="s">
        <v>7749</v>
      </c>
      <c r="M69" s="139" t="s">
        <v>9539</v>
      </c>
      <c r="N69" s="4" t="s">
        <v>4372</v>
      </c>
      <c r="O69" s="48" t="s">
        <v>26</v>
      </c>
      <c r="P69" s="4"/>
    </row>
    <row r="70" spans="1:16" ht="33" customHeight="1" x14ac:dyDescent="0.2">
      <c r="A70" s="57">
        <v>999</v>
      </c>
      <c r="B70" s="4" t="s">
        <v>1</v>
      </c>
      <c r="C70" s="89" t="s">
        <v>9765</v>
      </c>
      <c r="D70" s="89" t="s">
        <v>21</v>
      </c>
      <c r="E70" s="4"/>
      <c r="F70" s="4" t="s">
        <v>871</v>
      </c>
      <c r="G70" s="50" t="s">
        <v>3850</v>
      </c>
      <c r="H70" s="113" t="s">
        <v>3851</v>
      </c>
      <c r="I70" s="161">
        <v>3</v>
      </c>
      <c r="J70" s="4" t="s">
        <v>22</v>
      </c>
      <c r="K70" s="4" t="s">
        <v>4</v>
      </c>
      <c r="L70" s="136" t="s">
        <v>6355</v>
      </c>
      <c r="M70" s="139" t="s">
        <v>8770</v>
      </c>
      <c r="N70" s="4" t="s">
        <v>4372</v>
      </c>
      <c r="O70" s="48" t="s">
        <v>26</v>
      </c>
      <c r="P70" s="4"/>
    </row>
    <row r="71" spans="1:16" ht="33" customHeight="1" x14ac:dyDescent="0.2">
      <c r="A71" s="57">
        <v>999</v>
      </c>
      <c r="B71" s="4" t="s">
        <v>1</v>
      </c>
      <c r="C71" s="89" t="s">
        <v>9765</v>
      </c>
      <c r="D71" s="89" t="s">
        <v>21</v>
      </c>
      <c r="E71" s="4"/>
      <c r="F71" s="4" t="s">
        <v>870</v>
      </c>
      <c r="G71" s="50" t="s">
        <v>3848</v>
      </c>
      <c r="H71" s="113" t="s">
        <v>3849</v>
      </c>
      <c r="I71" s="161">
        <v>3</v>
      </c>
      <c r="J71" s="4" t="s">
        <v>22</v>
      </c>
      <c r="K71" s="4" t="s">
        <v>4</v>
      </c>
      <c r="L71" s="136" t="s">
        <v>6354</v>
      </c>
      <c r="M71" s="139" t="s">
        <v>8769</v>
      </c>
      <c r="N71" s="4" t="s">
        <v>3208</v>
      </c>
      <c r="O71" s="48" t="s">
        <v>26</v>
      </c>
      <c r="P71" s="4"/>
    </row>
    <row r="72" spans="1:16" ht="33" customHeight="1" x14ac:dyDescent="0.2">
      <c r="A72" s="57">
        <v>999</v>
      </c>
      <c r="B72" s="4" t="s">
        <v>1</v>
      </c>
      <c r="C72" s="89" t="s">
        <v>9765</v>
      </c>
      <c r="D72" s="89" t="s">
        <v>21</v>
      </c>
      <c r="E72" s="4"/>
      <c r="F72" s="4" t="s">
        <v>869</v>
      </c>
      <c r="G72" s="50" t="s">
        <v>3846</v>
      </c>
      <c r="H72" s="113" t="s">
        <v>3847</v>
      </c>
      <c r="I72" s="161">
        <v>3</v>
      </c>
      <c r="J72" s="4" t="s">
        <v>22</v>
      </c>
      <c r="K72" s="4" t="s">
        <v>4</v>
      </c>
      <c r="L72" s="136" t="s">
        <v>6353</v>
      </c>
      <c r="M72" s="139" t="s">
        <v>8768</v>
      </c>
      <c r="N72" s="4" t="s">
        <v>3208</v>
      </c>
      <c r="O72" s="48" t="s">
        <v>26</v>
      </c>
      <c r="P72" s="4"/>
    </row>
    <row r="73" spans="1:16" ht="33" customHeight="1" x14ac:dyDescent="0.2">
      <c r="A73" s="57">
        <v>999</v>
      </c>
      <c r="B73" s="4" t="s">
        <v>1</v>
      </c>
      <c r="C73" s="89" t="s">
        <v>9765</v>
      </c>
      <c r="D73" s="89" t="s">
        <v>21</v>
      </c>
      <c r="E73" s="4"/>
      <c r="F73" s="4" t="s">
        <v>868</v>
      </c>
      <c r="G73" s="50" t="s">
        <v>3844</v>
      </c>
      <c r="H73" s="113" t="s">
        <v>3845</v>
      </c>
      <c r="I73" s="161">
        <v>3</v>
      </c>
      <c r="J73" s="4" t="s">
        <v>22</v>
      </c>
      <c r="K73" s="4" t="s">
        <v>4</v>
      </c>
      <c r="L73" s="136" t="s">
        <v>6352</v>
      </c>
      <c r="M73" s="139" t="s">
        <v>8767</v>
      </c>
      <c r="N73" s="4" t="s">
        <v>3208</v>
      </c>
      <c r="O73" s="48" t="s">
        <v>26</v>
      </c>
      <c r="P73" s="4"/>
    </row>
    <row r="74" spans="1:16" ht="33" customHeight="1" x14ac:dyDescent="0.2">
      <c r="A74" s="57">
        <v>999</v>
      </c>
      <c r="B74" s="4" t="s">
        <v>1</v>
      </c>
      <c r="C74" s="89" t="s">
        <v>9765</v>
      </c>
      <c r="D74" s="89" t="s">
        <v>21</v>
      </c>
      <c r="E74" s="4"/>
      <c r="F74" s="4" t="s">
        <v>867</v>
      </c>
      <c r="G74" s="50" t="s">
        <v>3842</v>
      </c>
      <c r="H74" s="113" t="s">
        <v>3843</v>
      </c>
      <c r="I74" s="161">
        <v>3</v>
      </c>
      <c r="J74" s="4" t="s">
        <v>22</v>
      </c>
      <c r="K74" s="4" t="s">
        <v>4</v>
      </c>
      <c r="L74" s="136" t="s">
        <v>6351</v>
      </c>
      <c r="M74" s="139" t="s">
        <v>8766</v>
      </c>
      <c r="N74" s="4" t="s">
        <v>4372</v>
      </c>
      <c r="O74" s="48" t="s">
        <v>26</v>
      </c>
      <c r="P74" s="4"/>
    </row>
    <row r="75" spans="1:16" ht="33" customHeight="1" x14ac:dyDescent="0.2">
      <c r="A75" s="57">
        <v>999</v>
      </c>
      <c r="B75" s="4" t="s">
        <v>1</v>
      </c>
      <c r="C75" s="89" t="s">
        <v>9765</v>
      </c>
      <c r="D75" s="89" t="s">
        <v>21</v>
      </c>
      <c r="E75" s="4"/>
      <c r="F75" s="4" t="s">
        <v>531</v>
      </c>
      <c r="G75" s="50" t="s">
        <v>3173</v>
      </c>
      <c r="H75" s="113" t="s">
        <v>3174</v>
      </c>
      <c r="I75" s="161">
        <v>3</v>
      </c>
      <c r="J75" s="4" t="s">
        <v>2</v>
      </c>
      <c r="K75" s="4" t="s">
        <v>71</v>
      </c>
      <c r="L75" s="136" t="s">
        <v>6015</v>
      </c>
      <c r="M75" s="139"/>
      <c r="N75" s="4"/>
      <c r="O75" s="48" t="s">
        <v>26</v>
      </c>
      <c r="P75" s="4"/>
    </row>
    <row r="76" spans="1:16" ht="33" customHeight="1" x14ac:dyDescent="0.2">
      <c r="A76" s="57">
        <v>4145030</v>
      </c>
      <c r="B76" s="4" t="s">
        <v>1</v>
      </c>
      <c r="C76" s="89" t="s">
        <v>9758</v>
      </c>
      <c r="D76" s="89" t="s">
        <v>10</v>
      </c>
      <c r="E76" s="4"/>
      <c r="F76" s="4" t="s">
        <v>1244</v>
      </c>
      <c r="G76" s="4" t="s">
        <v>4224</v>
      </c>
      <c r="H76" s="113" t="s">
        <v>3174</v>
      </c>
      <c r="I76" s="161">
        <v>3</v>
      </c>
      <c r="J76" s="4" t="s">
        <v>9</v>
      </c>
      <c r="K76" s="4" t="s">
        <v>4</v>
      </c>
      <c r="L76" s="136" t="s">
        <v>6709</v>
      </c>
      <c r="M76" s="139" t="s">
        <v>9021</v>
      </c>
      <c r="N76" s="4" t="s">
        <v>3208</v>
      </c>
      <c r="O76" s="48" t="s">
        <v>26</v>
      </c>
      <c r="P76" s="4"/>
    </row>
    <row r="77" spans="1:16" ht="33" customHeight="1" x14ac:dyDescent="0.2">
      <c r="A77" s="57">
        <v>4145020</v>
      </c>
      <c r="B77" s="4" t="s">
        <v>1</v>
      </c>
      <c r="C77" s="89" t="s">
        <v>9767</v>
      </c>
      <c r="D77" s="89" t="s">
        <v>51</v>
      </c>
      <c r="E77" s="4"/>
      <c r="F77" s="4" t="s">
        <v>1246</v>
      </c>
      <c r="G77" s="4" t="s">
        <v>4226</v>
      </c>
      <c r="H77" s="113" t="s">
        <v>3174</v>
      </c>
      <c r="I77" s="161">
        <v>3</v>
      </c>
      <c r="J77" s="4" t="s">
        <v>2</v>
      </c>
      <c r="K77" s="4" t="s">
        <v>71</v>
      </c>
      <c r="L77" s="136" t="s">
        <v>6711</v>
      </c>
      <c r="M77" s="139"/>
      <c r="N77" s="4"/>
      <c r="O77" s="48" t="s">
        <v>26</v>
      </c>
      <c r="P77" s="4"/>
    </row>
    <row r="78" spans="1:16" ht="33" customHeight="1" x14ac:dyDescent="0.2">
      <c r="A78" s="57">
        <v>4145020</v>
      </c>
      <c r="B78" s="4" t="s">
        <v>1</v>
      </c>
      <c r="C78" s="89" t="s">
        <v>9767</v>
      </c>
      <c r="D78" s="89" t="s">
        <v>51</v>
      </c>
      <c r="E78" s="4"/>
      <c r="F78" s="4" t="s">
        <v>1247</v>
      </c>
      <c r="G78" s="4" t="s">
        <v>4227</v>
      </c>
      <c r="H78" s="113" t="s">
        <v>3174</v>
      </c>
      <c r="I78" s="161">
        <v>3</v>
      </c>
      <c r="J78" s="4" t="s">
        <v>2</v>
      </c>
      <c r="K78" s="4" t="s">
        <v>71</v>
      </c>
      <c r="L78" s="136" t="s">
        <v>6712</v>
      </c>
      <c r="M78" s="139"/>
      <c r="N78" s="4"/>
      <c r="O78" s="48" t="s">
        <v>26</v>
      </c>
      <c r="P78" s="4"/>
    </row>
    <row r="79" spans="1:16" ht="33" customHeight="1" x14ac:dyDescent="0.2">
      <c r="A79" s="57">
        <v>4145030</v>
      </c>
      <c r="B79" s="4" t="s">
        <v>1</v>
      </c>
      <c r="C79" s="89" t="s">
        <v>9758</v>
      </c>
      <c r="D79" s="89" t="s">
        <v>10</v>
      </c>
      <c r="E79" s="4"/>
      <c r="F79" s="4" t="s">
        <v>1251</v>
      </c>
      <c r="G79" s="50" t="s">
        <v>4231</v>
      </c>
      <c r="H79" s="113" t="s">
        <v>3174</v>
      </c>
      <c r="I79" s="161">
        <v>3</v>
      </c>
      <c r="J79" s="4" t="s">
        <v>2</v>
      </c>
      <c r="K79" s="4" t="s">
        <v>71</v>
      </c>
      <c r="L79" s="136" t="s">
        <v>6716</v>
      </c>
      <c r="M79" s="139"/>
      <c r="N79" s="4"/>
      <c r="O79" s="48" t="s">
        <v>26</v>
      </c>
      <c r="P79" s="4"/>
    </row>
    <row r="80" spans="1:16" ht="33" customHeight="1" x14ac:dyDescent="0.2">
      <c r="A80" s="57">
        <v>4145030</v>
      </c>
      <c r="B80" s="4" t="s">
        <v>1</v>
      </c>
      <c r="C80" s="89" t="s">
        <v>9758</v>
      </c>
      <c r="D80" s="89" t="s">
        <v>10</v>
      </c>
      <c r="E80" s="4"/>
      <c r="F80" s="4" t="s">
        <v>1259</v>
      </c>
      <c r="G80" s="4" t="s">
        <v>4240</v>
      </c>
      <c r="H80" s="113" t="s">
        <v>3174</v>
      </c>
      <c r="I80" s="161">
        <v>3</v>
      </c>
      <c r="J80" s="4" t="s">
        <v>2</v>
      </c>
      <c r="K80" s="4" t="s">
        <v>71</v>
      </c>
      <c r="L80" s="136" t="s">
        <v>6724</v>
      </c>
      <c r="M80" s="139"/>
      <c r="N80" s="4"/>
      <c r="O80" s="48" t="s">
        <v>26</v>
      </c>
      <c r="P80" s="4"/>
    </row>
    <row r="81" spans="1:16" ht="33" customHeight="1" x14ac:dyDescent="0.2">
      <c r="A81" s="57">
        <v>4145020</v>
      </c>
      <c r="B81" s="4" t="s">
        <v>1</v>
      </c>
      <c r="C81" s="89" t="s">
        <v>9767</v>
      </c>
      <c r="D81" s="89" t="s">
        <v>51</v>
      </c>
      <c r="E81" s="4"/>
      <c r="F81" s="4" t="s">
        <v>1260</v>
      </c>
      <c r="G81" s="4" t="s">
        <v>4241</v>
      </c>
      <c r="H81" s="113" t="s">
        <v>3174</v>
      </c>
      <c r="I81" s="161">
        <v>3</v>
      </c>
      <c r="J81" s="4" t="s">
        <v>2</v>
      </c>
      <c r="K81" s="4" t="s">
        <v>71</v>
      </c>
      <c r="L81" s="136" t="s">
        <v>6725</v>
      </c>
      <c r="M81" s="139"/>
      <c r="N81" s="4"/>
      <c r="O81" s="48" t="s">
        <v>26</v>
      </c>
      <c r="P81" s="4"/>
    </row>
    <row r="82" spans="1:16" ht="33" customHeight="1" x14ac:dyDescent="0.2">
      <c r="A82" s="57">
        <v>4145020</v>
      </c>
      <c r="B82" s="4" t="s">
        <v>1</v>
      </c>
      <c r="C82" s="89" t="s">
        <v>9756</v>
      </c>
      <c r="D82" s="89" t="s">
        <v>31</v>
      </c>
      <c r="E82" s="4"/>
      <c r="F82" s="4" t="s">
        <v>1261</v>
      </c>
      <c r="G82" s="4" t="s">
        <v>4242</v>
      </c>
      <c r="H82" s="113" t="s">
        <v>3174</v>
      </c>
      <c r="I82" s="161">
        <v>3</v>
      </c>
      <c r="J82" s="4" t="s">
        <v>30</v>
      </c>
      <c r="K82" s="4" t="s">
        <v>4</v>
      </c>
      <c r="L82" s="136" t="s">
        <v>6726</v>
      </c>
      <c r="M82" s="139" t="s">
        <v>9032</v>
      </c>
      <c r="N82" s="4" t="s">
        <v>3208</v>
      </c>
      <c r="O82" s="48" t="s">
        <v>26</v>
      </c>
      <c r="P82" s="4"/>
    </row>
    <row r="83" spans="1:16" ht="33" customHeight="1" x14ac:dyDescent="0.2">
      <c r="A83" s="57">
        <v>4145020</v>
      </c>
      <c r="B83" s="4" t="s">
        <v>1</v>
      </c>
      <c r="C83" s="89" t="s">
        <v>9756</v>
      </c>
      <c r="D83" s="89" t="s">
        <v>43</v>
      </c>
      <c r="E83" s="4"/>
      <c r="F83" s="4" t="s">
        <v>1262</v>
      </c>
      <c r="G83" s="4" t="s">
        <v>4243</v>
      </c>
      <c r="H83" s="113" t="s">
        <v>3174</v>
      </c>
      <c r="I83" s="161">
        <v>3</v>
      </c>
      <c r="J83" s="4" t="s">
        <v>2</v>
      </c>
      <c r="K83" s="4" t="s">
        <v>71</v>
      </c>
      <c r="L83" s="136" t="s">
        <v>6727</v>
      </c>
      <c r="M83" s="139"/>
      <c r="N83" s="4"/>
      <c r="O83" s="48" t="s">
        <v>26</v>
      </c>
      <c r="P83" s="4"/>
    </row>
    <row r="84" spans="1:16" ht="33" customHeight="1" x14ac:dyDescent="0.2">
      <c r="A84" s="57">
        <v>4145020</v>
      </c>
      <c r="B84" s="4" t="s">
        <v>1</v>
      </c>
      <c r="C84" s="89" t="s">
        <v>9756</v>
      </c>
      <c r="D84" s="89" t="s">
        <v>43</v>
      </c>
      <c r="E84" s="4"/>
      <c r="F84" s="4" t="s">
        <v>1266</v>
      </c>
      <c r="G84" s="4" t="s">
        <v>4247</v>
      </c>
      <c r="H84" s="113" t="s">
        <v>3174</v>
      </c>
      <c r="I84" s="161">
        <v>3</v>
      </c>
      <c r="J84" s="4" t="s">
        <v>2</v>
      </c>
      <c r="K84" s="4" t="s">
        <v>71</v>
      </c>
      <c r="L84" s="136" t="s">
        <v>6731</v>
      </c>
      <c r="M84" s="139"/>
      <c r="N84" s="4"/>
      <c r="O84" s="48" t="s">
        <v>26</v>
      </c>
      <c r="P84" s="4"/>
    </row>
    <row r="85" spans="1:16" ht="33" customHeight="1" x14ac:dyDescent="0.2">
      <c r="A85" s="57">
        <v>4145030</v>
      </c>
      <c r="B85" s="4" t="s">
        <v>1</v>
      </c>
      <c r="C85" s="89" t="s">
        <v>9758</v>
      </c>
      <c r="D85" s="89" t="s">
        <v>10</v>
      </c>
      <c r="E85" s="4"/>
      <c r="F85" s="4" t="s">
        <v>1275</v>
      </c>
      <c r="G85" s="4" t="s">
        <v>4256</v>
      </c>
      <c r="H85" s="113" t="s">
        <v>3174</v>
      </c>
      <c r="I85" s="161">
        <v>3</v>
      </c>
      <c r="J85" s="4" t="s">
        <v>2</v>
      </c>
      <c r="K85" s="4" t="s">
        <v>71</v>
      </c>
      <c r="L85" s="136" t="s">
        <v>78</v>
      </c>
      <c r="M85" s="139"/>
      <c r="N85" s="4"/>
      <c r="O85" s="48" t="s">
        <v>26</v>
      </c>
      <c r="P85" s="4"/>
    </row>
    <row r="86" spans="1:16" ht="33" customHeight="1" x14ac:dyDescent="0.2">
      <c r="A86" s="57">
        <v>4145030</v>
      </c>
      <c r="B86" s="4" t="s">
        <v>1</v>
      </c>
      <c r="C86" s="89" t="s">
        <v>9758</v>
      </c>
      <c r="D86" s="89" t="s">
        <v>10</v>
      </c>
      <c r="E86" s="4"/>
      <c r="F86" s="4" t="s">
        <v>1278</v>
      </c>
      <c r="G86" s="4" t="s">
        <v>4259</v>
      </c>
      <c r="H86" s="113" t="s">
        <v>3174</v>
      </c>
      <c r="I86" s="161">
        <v>3</v>
      </c>
      <c r="J86" s="4" t="s">
        <v>2</v>
      </c>
      <c r="K86" s="4" t="s">
        <v>71</v>
      </c>
      <c r="L86" s="136" t="s">
        <v>6740</v>
      </c>
      <c r="M86" s="139"/>
      <c r="N86" s="4"/>
      <c r="O86" s="48" t="s">
        <v>26</v>
      </c>
      <c r="P86" s="4"/>
    </row>
    <row r="87" spans="1:16" ht="33" customHeight="1" x14ac:dyDescent="0.2">
      <c r="A87" s="57">
        <v>4145030</v>
      </c>
      <c r="B87" s="4" t="s">
        <v>1</v>
      </c>
      <c r="C87" s="89" t="s">
        <v>9761</v>
      </c>
      <c r="D87" s="89" t="s">
        <v>89</v>
      </c>
      <c r="E87" s="4"/>
      <c r="F87" s="4" t="s">
        <v>2564</v>
      </c>
      <c r="G87" s="4" t="s">
        <v>5547</v>
      </c>
      <c r="H87" s="142" t="s">
        <v>3174</v>
      </c>
      <c r="I87" s="161">
        <v>3</v>
      </c>
      <c r="J87" s="4" t="s">
        <v>2</v>
      </c>
      <c r="K87" s="4" t="s">
        <v>71</v>
      </c>
      <c r="L87" s="136" t="s">
        <v>7984</v>
      </c>
      <c r="M87" s="139"/>
      <c r="N87" s="4"/>
      <c r="O87" s="48" t="s">
        <v>26</v>
      </c>
      <c r="P87" s="4"/>
    </row>
    <row r="88" spans="1:16" ht="33" customHeight="1" x14ac:dyDescent="0.2">
      <c r="A88" s="57">
        <v>4145010</v>
      </c>
      <c r="B88" s="4" t="s">
        <v>1</v>
      </c>
      <c r="C88" s="89" t="s">
        <v>9765</v>
      </c>
      <c r="D88" s="89" t="s">
        <v>316</v>
      </c>
      <c r="E88" s="4"/>
      <c r="F88" s="4" t="s">
        <v>2641</v>
      </c>
      <c r="G88" s="4" t="s">
        <v>5623</v>
      </c>
      <c r="H88" s="142" t="s">
        <v>3174</v>
      </c>
      <c r="I88" s="161">
        <v>3</v>
      </c>
      <c r="J88" s="4" t="s">
        <v>2</v>
      </c>
      <c r="K88" s="4" t="s">
        <v>71</v>
      </c>
      <c r="L88" s="136" t="s">
        <v>8059</v>
      </c>
      <c r="M88" s="139"/>
      <c r="N88" s="4"/>
      <c r="O88" s="48" t="s">
        <v>26</v>
      </c>
      <c r="P88" s="4"/>
    </row>
    <row r="89" spans="1:16" ht="33" customHeight="1" x14ac:dyDescent="0.2">
      <c r="A89" s="57">
        <v>4145020</v>
      </c>
      <c r="B89" s="4" t="s">
        <v>1</v>
      </c>
      <c r="C89" s="89" t="s">
        <v>9756</v>
      </c>
      <c r="D89" s="89" t="s">
        <v>39</v>
      </c>
      <c r="E89" s="4"/>
      <c r="F89" s="4" t="s">
        <v>2645</v>
      </c>
      <c r="G89" s="4" t="s">
        <v>5627</v>
      </c>
      <c r="H89" s="142" t="s">
        <v>3174</v>
      </c>
      <c r="I89" s="161">
        <v>3</v>
      </c>
      <c r="J89" s="4" t="s">
        <v>2</v>
      </c>
      <c r="K89" s="4" t="s">
        <v>71</v>
      </c>
      <c r="L89" s="136" t="s">
        <v>8061</v>
      </c>
      <c r="M89" s="139"/>
      <c r="N89" s="4"/>
      <c r="O89" s="48" t="s">
        <v>26</v>
      </c>
      <c r="P89" s="4"/>
    </row>
    <row r="90" spans="1:16" ht="33" customHeight="1" x14ac:dyDescent="0.2">
      <c r="A90" s="57">
        <v>4145030</v>
      </c>
      <c r="B90" s="4" t="s">
        <v>1</v>
      </c>
      <c r="C90" s="89" t="s">
        <v>9761</v>
      </c>
      <c r="D90" s="89" t="s">
        <v>8</v>
      </c>
      <c r="E90" s="4"/>
      <c r="F90" s="4" t="s">
        <v>2649</v>
      </c>
      <c r="G90" s="4" t="s">
        <v>5631</v>
      </c>
      <c r="H90" s="142" t="s">
        <v>3174</v>
      </c>
      <c r="I90" s="161">
        <v>3</v>
      </c>
      <c r="J90" s="4" t="s">
        <v>2</v>
      </c>
      <c r="K90" s="4" t="s">
        <v>71</v>
      </c>
      <c r="L90" s="136" t="s">
        <v>8065</v>
      </c>
      <c r="M90" s="139"/>
      <c r="N90" s="4"/>
      <c r="O90" s="48" t="s">
        <v>26</v>
      </c>
      <c r="P90" s="4"/>
    </row>
    <row r="91" spans="1:16" ht="33" customHeight="1" x14ac:dyDescent="0.2">
      <c r="A91" s="57">
        <v>4145020</v>
      </c>
      <c r="B91" s="4" t="s">
        <v>38</v>
      </c>
      <c r="C91" s="89" t="s">
        <v>9756</v>
      </c>
      <c r="D91" s="89" t="s">
        <v>75</v>
      </c>
      <c r="E91" s="4"/>
      <c r="F91" s="4" t="s">
        <v>1238</v>
      </c>
      <c r="G91" s="4" t="s">
        <v>4218</v>
      </c>
      <c r="H91" s="113" t="s">
        <v>3174</v>
      </c>
      <c r="I91" s="161">
        <v>3</v>
      </c>
      <c r="J91" s="4" t="s">
        <v>2</v>
      </c>
      <c r="K91" s="4" t="s">
        <v>70</v>
      </c>
      <c r="L91" s="136" t="s">
        <v>6703</v>
      </c>
      <c r="M91" s="139"/>
      <c r="N91" s="4"/>
      <c r="O91" s="48" t="s">
        <v>26</v>
      </c>
      <c r="P91" s="4"/>
    </row>
    <row r="92" spans="1:16" ht="33" customHeight="1" x14ac:dyDescent="0.2">
      <c r="A92" s="57">
        <v>4145020</v>
      </c>
      <c r="B92" s="4" t="s">
        <v>38</v>
      </c>
      <c r="C92" s="89" t="s">
        <v>9756</v>
      </c>
      <c r="D92" s="89" t="s">
        <v>75</v>
      </c>
      <c r="E92" s="4"/>
      <c r="F92" s="4" t="s">
        <v>1239</v>
      </c>
      <c r="G92" s="4" t="s">
        <v>4219</v>
      </c>
      <c r="H92" s="113" t="s">
        <v>3174</v>
      </c>
      <c r="I92" s="161">
        <v>3</v>
      </c>
      <c r="J92" s="4" t="s">
        <v>2</v>
      </c>
      <c r="K92" s="4" t="s">
        <v>70</v>
      </c>
      <c r="L92" s="136" t="s">
        <v>6704</v>
      </c>
      <c r="M92" s="139"/>
      <c r="N92" s="4"/>
      <c r="O92" s="48" t="s">
        <v>26</v>
      </c>
      <c r="P92" s="4"/>
    </row>
    <row r="93" spans="1:16" ht="33" customHeight="1" x14ac:dyDescent="0.2">
      <c r="A93" s="57">
        <v>4145020</v>
      </c>
      <c r="B93" s="4" t="s">
        <v>38</v>
      </c>
      <c r="C93" s="89" t="s">
        <v>9756</v>
      </c>
      <c r="D93" s="89" t="s">
        <v>75</v>
      </c>
      <c r="E93" s="4"/>
      <c r="F93" s="4" t="s">
        <v>1243</v>
      </c>
      <c r="G93" s="4" t="s">
        <v>4223</v>
      </c>
      <c r="H93" s="113" t="s">
        <v>3174</v>
      </c>
      <c r="I93" s="161">
        <v>3</v>
      </c>
      <c r="J93" s="4" t="s">
        <v>2</v>
      </c>
      <c r="K93" s="4" t="s">
        <v>70</v>
      </c>
      <c r="L93" s="136" t="s">
        <v>6708</v>
      </c>
      <c r="M93" s="139"/>
      <c r="N93" s="4"/>
      <c r="O93" s="48" t="s">
        <v>26</v>
      </c>
      <c r="P93" s="4"/>
    </row>
    <row r="94" spans="1:16" ht="33" customHeight="1" x14ac:dyDescent="0.2">
      <c r="A94" s="57">
        <v>4145020</v>
      </c>
      <c r="B94" s="4" t="s">
        <v>38</v>
      </c>
      <c r="C94" s="89" t="s">
        <v>9756</v>
      </c>
      <c r="D94" s="89" t="s">
        <v>75</v>
      </c>
      <c r="E94" s="4"/>
      <c r="F94" s="4" t="s">
        <v>1255</v>
      </c>
      <c r="G94" s="4" t="s">
        <v>4235</v>
      </c>
      <c r="H94" s="113" t="s">
        <v>3174</v>
      </c>
      <c r="I94" s="161">
        <v>3</v>
      </c>
      <c r="J94" s="4" t="s">
        <v>2</v>
      </c>
      <c r="K94" s="4" t="s">
        <v>70</v>
      </c>
      <c r="L94" s="136" t="s">
        <v>6720</v>
      </c>
      <c r="M94" s="139"/>
      <c r="N94" s="4"/>
      <c r="O94" s="48" t="s">
        <v>26</v>
      </c>
      <c r="P94" s="4"/>
    </row>
    <row r="95" spans="1:16" ht="33" customHeight="1" x14ac:dyDescent="0.2">
      <c r="A95" s="57">
        <v>4145020</v>
      </c>
      <c r="B95" s="4" t="s">
        <v>38</v>
      </c>
      <c r="C95" s="89" t="s">
        <v>9756</v>
      </c>
      <c r="D95" s="89" t="s">
        <v>319</v>
      </c>
      <c r="E95" s="4"/>
      <c r="F95" s="4" t="s">
        <v>1263</v>
      </c>
      <c r="G95" s="4" t="s">
        <v>4244</v>
      </c>
      <c r="H95" s="113" t="s">
        <v>3174</v>
      </c>
      <c r="I95" s="161">
        <v>3</v>
      </c>
      <c r="J95" s="4" t="s">
        <v>30</v>
      </c>
      <c r="K95" s="4" t="s">
        <v>70</v>
      </c>
      <c r="L95" s="136" t="s">
        <v>6728</v>
      </c>
      <c r="M95" s="139"/>
      <c r="N95" s="4"/>
      <c r="O95" s="48" t="s">
        <v>26</v>
      </c>
      <c r="P95" s="4"/>
    </row>
    <row r="96" spans="1:16" ht="33" customHeight="1" x14ac:dyDescent="0.2">
      <c r="A96" s="57">
        <v>4145020</v>
      </c>
      <c r="B96" s="4" t="s">
        <v>38</v>
      </c>
      <c r="C96" s="89" t="s">
        <v>9756</v>
      </c>
      <c r="D96" s="89" t="s">
        <v>325</v>
      </c>
      <c r="E96" s="4"/>
      <c r="F96" s="4" t="s">
        <v>1288</v>
      </c>
      <c r="G96" s="4" t="s">
        <v>4269</v>
      </c>
      <c r="H96" s="113" t="s">
        <v>3174</v>
      </c>
      <c r="I96" s="161">
        <v>3</v>
      </c>
      <c r="J96" s="4" t="s">
        <v>30</v>
      </c>
      <c r="K96" s="4" t="s">
        <v>70</v>
      </c>
      <c r="L96" s="136" t="s">
        <v>6745</v>
      </c>
      <c r="M96" s="139"/>
      <c r="N96" s="4"/>
      <c r="O96" s="48" t="s">
        <v>26</v>
      </c>
      <c r="P96" s="4"/>
    </row>
    <row r="97" spans="1:16" ht="33" customHeight="1" x14ac:dyDescent="0.2">
      <c r="A97" s="57">
        <v>4145020</v>
      </c>
      <c r="B97" s="4" t="s">
        <v>38</v>
      </c>
      <c r="C97" s="89" t="s">
        <v>9756</v>
      </c>
      <c r="D97" s="89" t="s">
        <v>93</v>
      </c>
      <c r="E97" s="4"/>
      <c r="F97" s="4" t="s">
        <v>1295</v>
      </c>
      <c r="G97" s="4" t="s">
        <v>4276</v>
      </c>
      <c r="H97" s="113" t="s">
        <v>3174</v>
      </c>
      <c r="I97" s="161">
        <v>3</v>
      </c>
      <c r="J97" s="4" t="s">
        <v>30</v>
      </c>
      <c r="K97" s="4" t="s">
        <v>70</v>
      </c>
      <c r="L97" s="136" t="s">
        <v>6752</v>
      </c>
      <c r="M97" s="139"/>
      <c r="N97" s="4"/>
      <c r="O97" s="48" t="s">
        <v>26</v>
      </c>
      <c r="P97" s="4"/>
    </row>
    <row r="98" spans="1:16" ht="33" customHeight="1" x14ac:dyDescent="0.2">
      <c r="A98" s="57">
        <v>4145020</v>
      </c>
      <c r="B98" s="4" t="s">
        <v>38</v>
      </c>
      <c r="C98" s="89" t="s">
        <v>9756</v>
      </c>
      <c r="D98" s="89" t="s">
        <v>93</v>
      </c>
      <c r="E98" s="4"/>
      <c r="F98" s="4" t="s">
        <v>1296</v>
      </c>
      <c r="G98" s="50" t="s">
        <v>4277</v>
      </c>
      <c r="H98" s="113" t="s">
        <v>3174</v>
      </c>
      <c r="I98" s="161">
        <v>3</v>
      </c>
      <c r="J98" s="4" t="s">
        <v>30</v>
      </c>
      <c r="K98" s="4" t="s">
        <v>70</v>
      </c>
      <c r="L98" s="136" t="s">
        <v>6753</v>
      </c>
      <c r="M98" s="139"/>
      <c r="N98" s="4"/>
      <c r="O98" s="48" t="s">
        <v>26</v>
      </c>
      <c r="P98" s="4"/>
    </row>
    <row r="99" spans="1:16" ht="33" customHeight="1" x14ac:dyDescent="0.2">
      <c r="A99" s="57">
        <v>4145020</v>
      </c>
      <c r="B99" s="4" t="s">
        <v>38</v>
      </c>
      <c r="C99" s="89" t="s">
        <v>9771</v>
      </c>
      <c r="D99" s="89" t="s">
        <v>40</v>
      </c>
      <c r="E99" s="4"/>
      <c r="F99" s="4" t="s">
        <v>1603</v>
      </c>
      <c r="G99" s="50" t="s">
        <v>4587</v>
      </c>
      <c r="H99" s="113" t="s">
        <v>3174</v>
      </c>
      <c r="I99" s="161">
        <v>3</v>
      </c>
      <c r="J99" s="4" t="s">
        <v>6</v>
      </c>
      <c r="K99" s="4" t="s">
        <v>70</v>
      </c>
      <c r="L99" s="136" t="s">
        <v>7051</v>
      </c>
      <c r="M99" s="139"/>
      <c r="N99" s="4"/>
      <c r="O99" s="48" t="s">
        <v>26</v>
      </c>
      <c r="P99" s="4"/>
    </row>
    <row r="100" spans="1:16" ht="33" customHeight="1" x14ac:dyDescent="0.2">
      <c r="A100" s="57">
        <v>4145020</v>
      </c>
      <c r="B100" s="4" t="s">
        <v>38</v>
      </c>
      <c r="C100" s="89" t="s">
        <v>9756</v>
      </c>
      <c r="D100" s="89" t="s">
        <v>341</v>
      </c>
      <c r="E100" s="4"/>
      <c r="F100" s="4" t="s">
        <v>1607</v>
      </c>
      <c r="G100" s="50" t="s">
        <v>4591</v>
      </c>
      <c r="H100" s="113" t="s">
        <v>3174</v>
      </c>
      <c r="I100" s="161">
        <v>3</v>
      </c>
      <c r="J100" s="4" t="s">
        <v>28</v>
      </c>
      <c r="K100" s="4" t="s">
        <v>70</v>
      </c>
      <c r="L100" s="136" t="s">
        <v>7055</v>
      </c>
      <c r="M100" s="139"/>
      <c r="N100" s="4"/>
      <c r="O100" s="48" t="s">
        <v>26</v>
      </c>
      <c r="P100" s="4"/>
    </row>
    <row r="101" spans="1:16" ht="33" customHeight="1" x14ac:dyDescent="0.2">
      <c r="A101" s="57">
        <v>4145020</v>
      </c>
      <c r="B101" s="4" t="s">
        <v>38</v>
      </c>
      <c r="C101" s="89" t="s">
        <v>9756</v>
      </c>
      <c r="D101" s="89" t="s">
        <v>39</v>
      </c>
      <c r="E101" s="4"/>
      <c r="F101" s="4" t="s">
        <v>1629</v>
      </c>
      <c r="G101" s="50" t="s">
        <v>4613</v>
      </c>
      <c r="H101" s="113" t="s">
        <v>3174</v>
      </c>
      <c r="I101" s="161">
        <v>3</v>
      </c>
      <c r="J101" s="4" t="s">
        <v>14</v>
      </c>
      <c r="K101" s="4" t="s">
        <v>70</v>
      </c>
      <c r="L101" s="136" t="s">
        <v>7077</v>
      </c>
      <c r="M101" s="139"/>
      <c r="N101" s="4"/>
      <c r="O101" s="48" t="s">
        <v>26</v>
      </c>
      <c r="P101" s="4"/>
    </row>
    <row r="102" spans="1:16" ht="33" customHeight="1" x14ac:dyDescent="0.2">
      <c r="A102" s="57">
        <v>4145020</v>
      </c>
      <c r="B102" s="4" t="s">
        <v>38</v>
      </c>
      <c r="C102" s="89" t="s">
        <v>9756</v>
      </c>
      <c r="D102" s="89" t="s">
        <v>43</v>
      </c>
      <c r="E102" s="4"/>
      <c r="F102" s="4" t="s">
        <v>1660</v>
      </c>
      <c r="G102" s="50" t="s">
        <v>4643</v>
      </c>
      <c r="H102" s="113" t="s">
        <v>3174</v>
      </c>
      <c r="I102" s="161">
        <v>3</v>
      </c>
      <c r="J102" s="4" t="s">
        <v>14</v>
      </c>
      <c r="K102" s="4" t="s">
        <v>70</v>
      </c>
      <c r="L102" s="136" t="s">
        <v>7107</v>
      </c>
      <c r="M102" s="139"/>
      <c r="N102" s="4"/>
      <c r="O102" s="48" t="s">
        <v>26</v>
      </c>
      <c r="P102" s="4"/>
    </row>
    <row r="103" spans="1:16" ht="33" customHeight="1" x14ac:dyDescent="0.2">
      <c r="A103" s="57">
        <v>4145020</v>
      </c>
      <c r="B103" s="4" t="s">
        <v>38</v>
      </c>
      <c r="C103" s="89" t="s">
        <v>9756</v>
      </c>
      <c r="D103" s="89" t="s">
        <v>90</v>
      </c>
      <c r="E103" s="4"/>
      <c r="F103" s="4" t="s">
        <v>2642</v>
      </c>
      <c r="G103" s="4" t="s">
        <v>5624</v>
      </c>
      <c r="H103" s="142" t="s">
        <v>3174</v>
      </c>
      <c r="I103" s="161">
        <v>3</v>
      </c>
      <c r="J103" s="4" t="s">
        <v>30</v>
      </c>
      <c r="K103" s="4" t="s">
        <v>70</v>
      </c>
      <c r="L103" s="136" t="s">
        <v>30</v>
      </c>
      <c r="M103" s="139"/>
      <c r="N103" s="4"/>
      <c r="O103" s="48" t="s">
        <v>26</v>
      </c>
      <c r="P103" s="4"/>
    </row>
    <row r="104" spans="1:16" ht="33" customHeight="1" x14ac:dyDescent="0.2">
      <c r="A104" s="57">
        <v>4145020</v>
      </c>
      <c r="B104" s="4" t="s">
        <v>38</v>
      </c>
      <c r="C104" s="89" t="s">
        <v>9766</v>
      </c>
      <c r="D104" s="89" t="s">
        <v>55</v>
      </c>
      <c r="E104" s="4"/>
      <c r="F104" s="4" t="s">
        <v>2643</v>
      </c>
      <c r="G104" s="4" t="s">
        <v>5625</v>
      </c>
      <c r="H104" s="142" t="s">
        <v>3174</v>
      </c>
      <c r="I104" s="161">
        <v>3</v>
      </c>
      <c r="J104" s="4" t="s">
        <v>9</v>
      </c>
      <c r="K104" s="4" t="s">
        <v>70</v>
      </c>
      <c r="L104" s="136" t="s">
        <v>8029</v>
      </c>
      <c r="M104" s="139"/>
      <c r="N104" s="4"/>
      <c r="O104" s="48" t="s">
        <v>26</v>
      </c>
      <c r="P104" s="4"/>
    </row>
    <row r="105" spans="1:16" ht="33" customHeight="1" x14ac:dyDescent="0.2">
      <c r="A105" s="57">
        <v>4145020</v>
      </c>
      <c r="B105" s="4" t="s">
        <v>38</v>
      </c>
      <c r="C105" s="89" t="s">
        <v>9756</v>
      </c>
      <c r="D105" s="89" t="s">
        <v>315</v>
      </c>
      <c r="E105" s="4"/>
      <c r="F105" s="4" t="s">
        <v>2647</v>
      </c>
      <c r="G105" s="4" t="s">
        <v>5629</v>
      </c>
      <c r="H105" s="142" t="s">
        <v>3174</v>
      </c>
      <c r="I105" s="161">
        <v>3</v>
      </c>
      <c r="J105" s="4" t="s">
        <v>9</v>
      </c>
      <c r="K105" s="4" t="s">
        <v>70</v>
      </c>
      <c r="L105" s="136" t="s">
        <v>8063</v>
      </c>
      <c r="M105" s="139"/>
      <c r="N105" s="4"/>
      <c r="O105" s="48" t="s">
        <v>26</v>
      </c>
      <c r="P105" s="4"/>
    </row>
    <row r="106" spans="1:16" ht="33" customHeight="1" x14ac:dyDescent="0.2">
      <c r="A106" s="57">
        <v>4145020</v>
      </c>
      <c r="B106" s="4" t="s">
        <v>38</v>
      </c>
      <c r="C106" s="89" t="s">
        <v>9771</v>
      </c>
      <c r="D106" s="89" t="s">
        <v>40</v>
      </c>
      <c r="E106" s="4"/>
      <c r="F106" s="4" t="s">
        <v>2650</v>
      </c>
      <c r="G106" s="4" t="s">
        <v>5632</v>
      </c>
      <c r="H106" s="142" t="s">
        <v>3174</v>
      </c>
      <c r="I106" s="161">
        <v>3</v>
      </c>
      <c r="J106" s="4" t="s">
        <v>9</v>
      </c>
      <c r="K106" s="4" t="s">
        <v>70</v>
      </c>
      <c r="L106" s="136" t="s">
        <v>8066</v>
      </c>
      <c r="M106" s="139"/>
      <c r="N106" s="4"/>
      <c r="O106" s="48" t="s">
        <v>26</v>
      </c>
      <c r="P106" s="4"/>
    </row>
    <row r="107" spans="1:16" ht="33" customHeight="1" x14ac:dyDescent="0.2">
      <c r="A107" s="57">
        <v>4145020</v>
      </c>
      <c r="B107" s="4" t="s">
        <v>38</v>
      </c>
      <c r="C107" s="89" t="s">
        <v>9756</v>
      </c>
      <c r="D107" s="89" t="s">
        <v>1702</v>
      </c>
      <c r="E107" s="4"/>
      <c r="F107" s="4" t="s">
        <v>2708</v>
      </c>
      <c r="G107" s="4" t="s">
        <v>5690</v>
      </c>
      <c r="H107" s="142" t="s">
        <v>3174</v>
      </c>
      <c r="I107" s="161">
        <v>3</v>
      </c>
      <c r="J107" s="4" t="s">
        <v>28</v>
      </c>
      <c r="K107" s="4" t="s">
        <v>70</v>
      </c>
      <c r="L107" s="136" t="s">
        <v>8118</v>
      </c>
      <c r="M107" s="139"/>
      <c r="N107" s="4"/>
      <c r="O107" s="48" t="s">
        <v>26</v>
      </c>
      <c r="P107" s="4"/>
    </row>
    <row r="108" spans="1:16" ht="33" customHeight="1" x14ac:dyDescent="0.2">
      <c r="A108" s="57">
        <v>4145030</v>
      </c>
      <c r="B108" s="4" t="s">
        <v>101</v>
      </c>
      <c r="C108" s="89" t="s">
        <v>9760</v>
      </c>
      <c r="D108" s="89" t="s">
        <v>307</v>
      </c>
      <c r="E108" s="4"/>
      <c r="F108" s="4" t="s">
        <v>1242</v>
      </c>
      <c r="G108" s="4" t="s">
        <v>4222</v>
      </c>
      <c r="H108" s="113" t="s">
        <v>3174</v>
      </c>
      <c r="I108" s="161">
        <v>3</v>
      </c>
      <c r="J108" s="4" t="s">
        <v>9</v>
      </c>
      <c r="K108" s="4" t="s">
        <v>41</v>
      </c>
      <c r="L108" s="136" t="s">
        <v>6707</v>
      </c>
      <c r="M108" s="139" t="s">
        <v>9020</v>
      </c>
      <c r="N108" s="4" t="s">
        <v>3208</v>
      </c>
      <c r="O108" s="48" t="s">
        <v>26</v>
      </c>
      <c r="P108" s="4"/>
    </row>
    <row r="109" spans="1:16" ht="33" customHeight="1" x14ac:dyDescent="0.2">
      <c r="A109" s="57">
        <v>4145030</v>
      </c>
      <c r="B109" s="4" t="s">
        <v>101</v>
      </c>
      <c r="C109" s="89" t="s">
        <v>9779</v>
      </c>
      <c r="D109" s="89" t="s">
        <v>110</v>
      </c>
      <c r="E109" s="4"/>
      <c r="F109" s="4" t="s">
        <v>1286</v>
      </c>
      <c r="G109" s="4" t="s">
        <v>4267</v>
      </c>
      <c r="H109" s="113" t="s">
        <v>3174</v>
      </c>
      <c r="I109" s="161">
        <v>3</v>
      </c>
      <c r="J109" s="4" t="s">
        <v>2</v>
      </c>
      <c r="K109" s="4" t="s">
        <v>70</v>
      </c>
      <c r="L109" s="136" t="s">
        <v>6743</v>
      </c>
      <c r="M109" s="139"/>
      <c r="N109" s="4"/>
      <c r="O109" s="48" t="s">
        <v>26</v>
      </c>
      <c r="P109" s="4"/>
    </row>
    <row r="110" spans="1:16" ht="33" customHeight="1" x14ac:dyDescent="0.2">
      <c r="A110" s="57">
        <v>4145030</v>
      </c>
      <c r="B110" s="4" t="s">
        <v>101</v>
      </c>
      <c r="C110" s="89" t="s">
        <v>9779</v>
      </c>
      <c r="D110" s="89" t="s">
        <v>109</v>
      </c>
      <c r="E110" s="4"/>
      <c r="F110" s="4" t="s">
        <v>1287</v>
      </c>
      <c r="G110" s="4" t="s">
        <v>4268</v>
      </c>
      <c r="H110" s="113" t="s">
        <v>3174</v>
      </c>
      <c r="I110" s="161">
        <v>3</v>
      </c>
      <c r="J110" s="4" t="s">
        <v>9</v>
      </c>
      <c r="K110" s="4" t="s">
        <v>70</v>
      </c>
      <c r="L110" s="136" t="s">
        <v>6744</v>
      </c>
      <c r="M110" s="139"/>
      <c r="N110" s="4"/>
      <c r="O110" s="48" t="s">
        <v>26</v>
      </c>
      <c r="P110" s="4"/>
    </row>
    <row r="111" spans="1:16" ht="33" customHeight="1" x14ac:dyDescent="0.2">
      <c r="A111" s="57">
        <v>4145030</v>
      </c>
      <c r="B111" s="4" t="s">
        <v>101</v>
      </c>
      <c r="C111" s="89" t="s">
        <v>9758</v>
      </c>
      <c r="D111" s="89" t="s">
        <v>107</v>
      </c>
      <c r="E111" s="4"/>
      <c r="F111" s="4" t="s">
        <v>1662</v>
      </c>
      <c r="G111" s="50" t="s">
        <v>4645</v>
      </c>
      <c r="H111" s="113" t="s">
        <v>3174</v>
      </c>
      <c r="I111" s="161">
        <v>3</v>
      </c>
      <c r="J111" s="4" t="s">
        <v>14</v>
      </c>
      <c r="K111" s="4" t="s">
        <v>70</v>
      </c>
      <c r="L111" s="136" t="s">
        <v>7109</v>
      </c>
      <c r="M111" s="139"/>
      <c r="N111" s="4"/>
      <c r="O111" s="48" t="s">
        <v>26</v>
      </c>
      <c r="P111" s="4"/>
    </row>
    <row r="112" spans="1:16" ht="33" customHeight="1" x14ac:dyDescent="0.2">
      <c r="A112" s="57">
        <v>4145030</v>
      </c>
      <c r="B112" s="4" t="s">
        <v>101</v>
      </c>
      <c r="C112" s="89" t="s">
        <v>9760</v>
      </c>
      <c r="D112" s="89" t="s">
        <v>307</v>
      </c>
      <c r="E112" s="4"/>
      <c r="F112" s="4" t="s">
        <v>1674</v>
      </c>
      <c r="G112" s="4" t="s">
        <v>4657</v>
      </c>
      <c r="H112" s="113" t="s">
        <v>3174</v>
      </c>
      <c r="I112" s="161">
        <v>3</v>
      </c>
      <c r="J112" s="4" t="s">
        <v>14</v>
      </c>
      <c r="K112" s="4" t="s">
        <v>41</v>
      </c>
      <c r="L112" s="136" t="s">
        <v>7121</v>
      </c>
      <c r="M112" s="139" t="s">
        <v>9281</v>
      </c>
      <c r="N112" s="4" t="s">
        <v>9282</v>
      </c>
      <c r="O112" s="48" t="s">
        <v>26</v>
      </c>
      <c r="P112" s="4"/>
    </row>
    <row r="113" spans="1:16" ht="33" customHeight="1" x14ac:dyDescent="0.2">
      <c r="A113" s="57">
        <v>4145030</v>
      </c>
      <c r="B113" s="4" t="s">
        <v>101</v>
      </c>
      <c r="C113" s="89" t="s">
        <v>9760</v>
      </c>
      <c r="D113" s="89" t="s">
        <v>295</v>
      </c>
      <c r="E113" s="4"/>
      <c r="F113" s="4" t="s">
        <v>2241</v>
      </c>
      <c r="G113" s="4" t="s">
        <v>5223</v>
      </c>
      <c r="H113" s="113" t="s">
        <v>3174</v>
      </c>
      <c r="I113" s="161">
        <v>3</v>
      </c>
      <c r="J113" s="4" t="s">
        <v>6</v>
      </c>
      <c r="K113" s="4" t="s">
        <v>41</v>
      </c>
      <c r="L113" s="136" t="s">
        <v>7665</v>
      </c>
      <c r="M113" s="139" t="s">
        <v>9509</v>
      </c>
      <c r="N113" s="4" t="s">
        <v>3208</v>
      </c>
      <c r="O113" s="48" t="s">
        <v>26</v>
      </c>
      <c r="P113" s="4"/>
    </row>
    <row r="114" spans="1:16" ht="33" customHeight="1" x14ac:dyDescent="0.2">
      <c r="A114" s="57">
        <v>4145030</v>
      </c>
      <c r="B114" s="4" t="s">
        <v>101</v>
      </c>
      <c r="C114" s="89" t="s">
        <v>9760</v>
      </c>
      <c r="D114" s="89" t="s">
        <v>295</v>
      </c>
      <c r="E114" s="4"/>
      <c r="F114" s="4" t="s">
        <v>2245</v>
      </c>
      <c r="G114" s="4" t="s">
        <v>5227</v>
      </c>
      <c r="H114" s="113" t="s">
        <v>3174</v>
      </c>
      <c r="I114" s="161">
        <v>3</v>
      </c>
      <c r="J114" s="4" t="s">
        <v>6</v>
      </c>
      <c r="K114" s="4" t="s">
        <v>41</v>
      </c>
      <c r="L114" s="136" t="s">
        <v>7669</v>
      </c>
      <c r="M114" s="139" t="s">
        <v>9513</v>
      </c>
      <c r="N114" s="4" t="s">
        <v>3208</v>
      </c>
      <c r="O114" s="48" t="s">
        <v>26</v>
      </c>
      <c r="P114" s="4"/>
    </row>
    <row r="115" spans="1:16" ht="33" customHeight="1" x14ac:dyDescent="0.2">
      <c r="A115" s="57">
        <v>4145030</v>
      </c>
      <c r="B115" s="4" t="s">
        <v>101</v>
      </c>
      <c r="C115" s="89" t="s">
        <v>9779</v>
      </c>
      <c r="D115" s="89" t="s">
        <v>60</v>
      </c>
      <c r="E115" s="4"/>
      <c r="F115" s="4" t="s">
        <v>2340</v>
      </c>
      <c r="G115" s="50" t="s">
        <v>5322</v>
      </c>
      <c r="H115" s="113" t="s">
        <v>3174</v>
      </c>
      <c r="I115" s="161">
        <v>3</v>
      </c>
      <c r="J115" s="4" t="s">
        <v>6</v>
      </c>
      <c r="K115" s="4" t="s">
        <v>70</v>
      </c>
      <c r="L115" s="136" t="s">
        <v>7762</v>
      </c>
      <c r="M115" s="139"/>
      <c r="N115" s="4"/>
      <c r="O115" s="48" t="s">
        <v>26</v>
      </c>
      <c r="P115" s="4"/>
    </row>
    <row r="116" spans="1:16" ht="33" customHeight="1" x14ac:dyDescent="0.2">
      <c r="A116" s="57">
        <v>999</v>
      </c>
      <c r="B116" s="4" t="s">
        <v>1</v>
      </c>
      <c r="C116" s="89" t="s">
        <v>9765</v>
      </c>
      <c r="D116" s="89" t="s">
        <v>21</v>
      </c>
      <c r="E116" s="4"/>
      <c r="F116" s="4" t="s">
        <v>866</v>
      </c>
      <c r="G116" s="50" t="s">
        <v>3840</v>
      </c>
      <c r="H116" s="113" t="s">
        <v>3841</v>
      </c>
      <c r="I116" s="161">
        <v>4</v>
      </c>
      <c r="J116" s="4" t="s">
        <v>22</v>
      </c>
      <c r="K116" s="4" t="s">
        <v>4</v>
      </c>
      <c r="L116" s="136" t="s">
        <v>6350</v>
      </c>
      <c r="M116" s="139" t="s">
        <v>8765</v>
      </c>
      <c r="N116" s="4" t="s">
        <v>3208</v>
      </c>
      <c r="O116" s="48" t="s">
        <v>26</v>
      </c>
      <c r="P116" s="4"/>
    </row>
    <row r="117" spans="1:16" ht="33" customHeight="1" x14ac:dyDescent="0.2">
      <c r="A117" s="57">
        <v>999</v>
      </c>
      <c r="B117" s="4" t="s">
        <v>1</v>
      </c>
      <c r="C117" s="89" t="s">
        <v>9765</v>
      </c>
      <c r="D117" s="89" t="s">
        <v>21</v>
      </c>
      <c r="E117" s="4"/>
      <c r="F117" s="4" t="s">
        <v>865</v>
      </c>
      <c r="G117" s="50" t="s">
        <v>3838</v>
      </c>
      <c r="H117" s="113" t="s">
        <v>3839</v>
      </c>
      <c r="I117" s="161">
        <v>4</v>
      </c>
      <c r="J117" s="4" t="s">
        <v>22</v>
      </c>
      <c r="K117" s="4" t="s">
        <v>4</v>
      </c>
      <c r="L117" s="136" t="s">
        <v>6349</v>
      </c>
      <c r="M117" s="139" t="s">
        <v>8764</v>
      </c>
      <c r="N117" s="4" t="s">
        <v>3853</v>
      </c>
      <c r="O117" s="48" t="s">
        <v>26</v>
      </c>
      <c r="P117" s="4"/>
    </row>
    <row r="118" spans="1:16" ht="33" customHeight="1" x14ac:dyDescent="0.2">
      <c r="A118" s="57">
        <v>999</v>
      </c>
      <c r="B118" s="4" t="s">
        <v>1</v>
      </c>
      <c r="C118" s="89" t="s">
        <v>9765</v>
      </c>
      <c r="D118" s="89" t="s">
        <v>21</v>
      </c>
      <c r="E118" s="4"/>
      <c r="F118" s="4" t="s">
        <v>864</v>
      </c>
      <c r="G118" s="50" t="s">
        <v>3836</v>
      </c>
      <c r="H118" s="113" t="s">
        <v>3837</v>
      </c>
      <c r="I118" s="161">
        <v>4</v>
      </c>
      <c r="J118" s="4" t="s">
        <v>22</v>
      </c>
      <c r="K118" s="4" t="s">
        <v>4</v>
      </c>
      <c r="L118" s="136" t="s">
        <v>6348</v>
      </c>
      <c r="M118" s="139" t="s">
        <v>8763</v>
      </c>
      <c r="N118" s="4" t="s">
        <v>3208</v>
      </c>
      <c r="O118" s="48" t="s">
        <v>26</v>
      </c>
      <c r="P118" s="4"/>
    </row>
    <row r="119" spans="1:16" ht="33" customHeight="1" x14ac:dyDescent="0.2">
      <c r="A119" s="57">
        <v>999</v>
      </c>
      <c r="B119" s="4" t="s">
        <v>1</v>
      </c>
      <c r="C119" s="89" t="s">
        <v>9765</v>
      </c>
      <c r="D119" s="89" t="s">
        <v>21</v>
      </c>
      <c r="E119" s="4"/>
      <c r="F119" s="4" t="s">
        <v>862</v>
      </c>
      <c r="G119" s="50" t="s">
        <v>3832</v>
      </c>
      <c r="H119" s="113" t="s">
        <v>3833</v>
      </c>
      <c r="I119" s="161">
        <v>4</v>
      </c>
      <c r="J119" s="4" t="s">
        <v>22</v>
      </c>
      <c r="K119" s="4" t="s">
        <v>4</v>
      </c>
      <c r="L119" s="136" t="s">
        <v>6346</v>
      </c>
      <c r="M119" s="139" t="s">
        <v>8762</v>
      </c>
      <c r="N119" s="4" t="s">
        <v>4372</v>
      </c>
      <c r="O119" s="48" t="s">
        <v>26</v>
      </c>
      <c r="P119" s="4"/>
    </row>
    <row r="120" spans="1:16" ht="33" customHeight="1" x14ac:dyDescent="0.2">
      <c r="A120" s="57">
        <v>999</v>
      </c>
      <c r="B120" s="4" t="s">
        <v>1</v>
      </c>
      <c r="C120" s="89" t="s">
        <v>9765</v>
      </c>
      <c r="D120" s="89" t="s">
        <v>21</v>
      </c>
      <c r="E120" s="4"/>
      <c r="F120" s="4" t="s">
        <v>861</v>
      </c>
      <c r="G120" s="50" t="s">
        <v>3830</v>
      </c>
      <c r="H120" s="113" t="s">
        <v>3831</v>
      </c>
      <c r="I120" s="161">
        <v>4</v>
      </c>
      <c r="J120" s="4" t="s">
        <v>22</v>
      </c>
      <c r="K120" s="4" t="s">
        <v>4</v>
      </c>
      <c r="L120" s="136" t="s">
        <v>6345</v>
      </c>
      <c r="M120" s="139" t="s">
        <v>8761</v>
      </c>
      <c r="N120" s="4" t="s">
        <v>4372</v>
      </c>
      <c r="O120" s="48" t="s">
        <v>26</v>
      </c>
      <c r="P120" s="4"/>
    </row>
    <row r="121" spans="1:16" ht="33" customHeight="1" x14ac:dyDescent="0.2">
      <c r="A121" s="57">
        <v>999</v>
      </c>
      <c r="B121" s="4" t="s">
        <v>1</v>
      </c>
      <c r="C121" s="89" t="s">
        <v>9765</v>
      </c>
      <c r="D121" s="89" t="s">
        <v>21</v>
      </c>
      <c r="E121" s="4"/>
      <c r="F121" s="4" t="s">
        <v>860</v>
      </c>
      <c r="G121" s="50" t="s">
        <v>3828</v>
      </c>
      <c r="H121" s="113" t="s">
        <v>3829</v>
      </c>
      <c r="I121" s="161">
        <v>4</v>
      </c>
      <c r="J121" s="4" t="s">
        <v>22</v>
      </c>
      <c r="K121" s="4" t="s">
        <v>4</v>
      </c>
      <c r="L121" s="136" t="s">
        <v>6344</v>
      </c>
      <c r="M121" s="139" t="s">
        <v>8760</v>
      </c>
      <c r="N121" s="4" t="s">
        <v>3208</v>
      </c>
      <c r="O121" s="48" t="s">
        <v>26</v>
      </c>
      <c r="P121" s="4"/>
    </row>
    <row r="122" spans="1:16" ht="33" customHeight="1" x14ac:dyDescent="0.2">
      <c r="A122" s="57">
        <v>999</v>
      </c>
      <c r="B122" s="4" t="s">
        <v>1</v>
      </c>
      <c r="C122" s="89" t="s">
        <v>9765</v>
      </c>
      <c r="D122" s="89" t="s">
        <v>21</v>
      </c>
      <c r="E122" s="4"/>
      <c r="F122" s="4" t="s">
        <v>859</v>
      </c>
      <c r="G122" s="50" t="s">
        <v>3826</v>
      </c>
      <c r="H122" s="113" t="s">
        <v>3827</v>
      </c>
      <c r="I122" s="161">
        <v>4</v>
      </c>
      <c r="J122" s="4" t="s">
        <v>22</v>
      </c>
      <c r="K122" s="4" t="s">
        <v>4</v>
      </c>
      <c r="L122" s="136" t="s">
        <v>6343</v>
      </c>
      <c r="M122" s="139" t="s">
        <v>8759</v>
      </c>
      <c r="N122" s="4" t="s">
        <v>3174</v>
      </c>
      <c r="O122" s="48" t="s">
        <v>26</v>
      </c>
      <c r="P122" s="4"/>
    </row>
    <row r="123" spans="1:16" ht="33" customHeight="1" x14ac:dyDescent="0.2">
      <c r="A123" s="57">
        <v>999</v>
      </c>
      <c r="B123" s="4" t="s">
        <v>1</v>
      </c>
      <c r="C123" s="89" t="s">
        <v>9765</v>
      </c>
      <c r="D123" s="89" t="s">
        <v>21</v>
      </c>
      <c r="E123" s="4"/>
      <c r="F123" s="4" t="s">
        <v>858</v>
      </c>
      <c r="G123" s="50" t="s">
        <v>3824</v>
      </c>
      <c r="H123" s="113" t="s">
        <v>3825</v>
      </c>
      <c r="I123" s="161">
        <v>4</v>
      </c>
      <c r="J123" s="4" t="s">
        <v>22</v>
      </c>
      <c r="K123" s="4" t="s">
        <v>4</v>
      </c>
      <c r="L123" s="136" t="s">
        <v>6342</v>
      </c>
      <c r="M123" s="139" t="s">
        <v>8758</v>
      </c>
      <c r="N123" s="4" t="s">
        <v>3174</v>
      </c>
      <c r="O123" s="48" t="s">
        <v>26</v>
      </c>
      <c r="P123" s="4"/>
    </row>
    <row r="124" spans="1:16" ht="33" customHeight="1" x14ac:dyDescent="0.2">
      <c r="A124" s="57">
        <v>999</v>
      </c>
      <c r="B124" s="4" t="s">
        <v>1</v>
      </c>
      <c r="C124" s="89" t="s">
        <v>9765</v>
      </c>
      <c r="D124" s="89" t="s">
        <v>21</v>
      </c>
      <c r="E124" s="4"/>
      <c r="F124" s="4" t="s">
        <v>857</v>
      </c>
      <c r="G124" s="50" t="s">
        <v>3822</v>
      </c>
      <c r="H124" s="113" t="s">
        <v>3823</v>
      </c>
      <c r="I124" s="161">
        <v>4</v>
      </c>
      <c r="J124" s="4" t="s">
        <v>22</v>
      </c>
      <c r="K124" s="4" t="s">
        <v>4</v>
      </c>
      <c r="L124" s="136" t="s">
        <v>6341</v>
      </c>
      <c r="M124" s="139" t="s">
        <v>8757</v>
      </c>
      <c r="N124" s="4" t="s">
        <v>3174</v>
      </c>
      <c r="O124" s="48" t="s">
        <v>26</v>
      </c>
      <c r="P124" s="4"/>
    </row>
    <row r="125" spans="1:16" ht="33" customHeight="1" x14ac:dyDescent="0.2">
      <c r="A125" s="57">
        <v>999</v>
      </c>
      <c r="B125" s="4" t="s">
        <v>1</v>
      </c>
      <c r="C125" s="89" t="s">
        <v>9765</v>
      </c>
      <c r="D125" s="89" t="s">
        <v>21</v>
      </c>
      <c r="E125" s="4"/>
      <c r="F125" s="4" t="s">
        <v>856</v>
      </c>
      <c r="G125" s="50" t="s">
        <v>3820</v>
      </c>
      <c r="H125" s="113" t="s">
        <v>3821</v>
      </c>
      <c r="I125" s="161">
        <v>4</v>
      </c>
      <c r="J125" s="4" t="s">
        <v>22</v>
      </c>
      <c r="K125" s="4" t="s">
        <v>4</v>
      </c>
      <c r="L125" s="136" t="s">
        <v>6340</v>
      </c>
      <c r="M125" s="139" t="s">
        <v>8756</v>
      </c>
      <c r="N125" s="4" t="s">
        <v>3208</v>
      </c>
      <c r="O125" s="48" t="s">
        <v>26</v>
      </c>
      <c r="P125" s="4"/>
    </row>
    <row r="126" spans="1:16" ht="33" customHeight="1" x14ac:dyDescent="0.2">
      <c r="A126" s="57">
        <v>999</v>
      </c>
      <c r="B126" s="4" t="s">
        <v>1</v>
      </c>
      <c r="C126" s="89" t="s">
        <v>9765</v>
      </c>
      <c r="D126" s="89" t="s">
        <v>21</v>
      </c>
      <c r="E126" s="4"/>
      <c r="F126" s="4" t="s">
        <v>855</v>
      </c>
      <c r="G126" s="50" t="s">
        <v>3818</v>
      </c>
      <c r="H126" s="113" t="s">
        <v>3819</v>
      </c>
      <c r="I126" s="161">
        <v>4</v>
      </c>
      <c r="J126" s="4" t="s">
        <v>22</v>
      </c>
      <c r="K126" s="4" t="s">
        <v>4</v>
      </c>
      <c r="L126" s="136" t="s">
        <v>6339</v>
      </c>
      <c r="M126" s="139" t="s">
        <v>8755</v>
      </c>
      <c r="N126" s="4" t="s">
        <v>3208</v>
      </c>
      <c r="O126" s="48" t="s">
        <v>26</v>
      </c>
      <c r="P126" s="4"/>
    </row>
    <row r="127" spans="1:16" ht="33" customHeight="1" x14ac:dyDescent="0.2">
      <c r="A127" s="57">
        <v>999</v>
      </c>
      <c r="B127" s="4" t="s">
        <v>1</v>
      </c>
      <c r="C127" s="89" t="s">
        <v>9765</v>
      </c>
      <c r="D127" s="89" t="s">
        <v>21</v>
      </c>
      <c r="E127" s="4"/>
      <c r="F127" s="4" t="s">
        <v>854</v>
      </c>
      <c r="G127" s="50" t="s">
        <v>3816</v>
      </c>
      <c r="H127" s="113" t="s">
        <v>3817</v>
      </c>
      <c r="I127" s="161">
        <v>4</v>
      </c>
      <c r="J127" s="4" t="s">
        <v>22</v>
      </c>
      <c r="K127" s="4" t="s">
        <v>4</v>
      </c>
      <c r="L127" s="136" t="s">
        <v>6338</v>
      </c>
      <c r="M127" s="139" t="s">
        <v>8754</v>
      </c>
      <c r="N127" s="4" t="s">
        <v>3853</v>
      </c>
      <c r="O127" s="48" t="s">
        <v>26</v>
      </c>
      <c r="P127" s="4"/>
    </row>
    <row r="128" spans="1:16" ht="33" customHeight="1" x14ac:dyDescent="0.2">
      <c r="A128" s="57">
        <v>999</v>
      </c>
      <c r="B128" s="4" t="s">
        <v>1</v>
      </c>
      <c r="C128" s="89" t="s">
        <v>9765</v>
      </c>
      <c r="D128" s="89" t="s">
        <v>21</v>
      </c>
      <c r="E128" s="4"/>
      <c r="F128" s="4" t="s">
        <v>853</v>
      </c>
      <c r="G128" s="50" t="s">
        <v>3814</v>
      </c>
      <c r="H128" s="113" t="s">
        <v>3815</v>
      </c>
      <c r="I128" s="161">
        <v>4</v>
      </c>
      <c r="J128" s="4" t="s">
        <v>22</v>
      </c>
      <c r="K128" s="4" t="s">
        <v>4</v>
      </c>
      <c r="L128" s="136" t="s">
        <v>6337</v>
      </c>
      <c r="M128" s="139" t="s">
        <v>8753</v>
      </c>
      <c r="N128" s="4" t="s">
        <v>3174</v>
      </c>
      <c r="O128" s="48" t="s">
        <v>26</v>
      </c>
      <c r="P128" s="4"/>
    </row>
    <row r="129" spans="1:16" ht="33" customHeight="1" x14ac:dyDescent="0.2">
      <c r="A129" s="57">
        <v>999</v>
      </c>
      <c r="B129" s="4" t="s">
        <v>1</v>
      </c>
      <c r="C129" s="89" t="s">
        <v>9765</v>
      </c>
      <c r="D129" s="89" t="s">
        <v>21</v>
      </c>
      <c r="E129" s="4"/>
      <c r="F129" s="4" t="s">
        <v>852</v>
      </c>
      <c r="G129" s="50" t="s">
        <v>3812</v>
      </c>
      <c r="H129" s="113" t="s">
        <v>3813</v>
      </c>
      <c r="I129" s="161">
        <v>4</v>
      </c>
      <c r="J129" s="4" t="s">
        <v>22</v>
      </c>
      <c r="K129" s="4" t="s">
        <v>4</v>
      </c>
      <c r="L129" s="136" t="s">
        <v>6336</v>
      </c>
      <c r="M129" s="139" t="s">
        <v>8752</v>
      </c>
      <c r="N129" s="4" t="s">
        <v>3208</v>
      </c>
      <c r="O129" s="48" t="s">
        <v>26</v>
      </c>
      <c r="P129" s="4"/>
    </row>
    <row r="130" spans="1:16" ht="33" customHeight="1" x14ac:dyDescent="0.2">
      <c r="A130" s="57">
        <v>999</v>
      </c>
      <c r="B130" s="4" t="s">
        <v>1</v>
      </c>
      <c r="C130" s="89" t="s">
        <v>9765</v>
      </c>
      <c r="D130" s="89" t="s">
        <v>21</v>
      </c>
      <c r="E130" s="4"/>
      <c r="F130" s="4" t="s">
        <v>850</v>
      </c>
      <c r="G130" s="50" t="s">
        <v>3808</v>
      </c>
      <c r="H130" s="113" t="s">
        <v>3809</v>
      </c>
      <c r="I130" s="161">
        <v>4</v>
      </c>
      <c r="J130" s="4" t="s">
        <v>22</v>
      </c>
      <c r="K130" s="4" t="s">
        <v>4</v>
      </c>
      <c r="L130" s="136" t="s">
        <v>6334</v>
      </c>
      <c r="M130" s="139" t="s">
        <v>8750</v>
      </c>
      <c r="N130" s="4" t="s">
        <v>3853</v>
      </c>
      <c r="O130" s="48" t="s">
        <v>26</v>
      </c>
      <c r="P130" s="4"/>
    </row>
    <row r="131" spans="1:16" ht="33" customHeight="1" x14ac:dyDescent="0.2">
      <c r="A131" s="57">
        <v>999</v>
      </c>
      <c r="B131" s="4" t="s">
        <v>1</v>
      </c>
      <c r="C131" s="89" t="s">
        <v>9765</v>
      </c>
      <c r="D131" s="89" t="s">
        <v>21</v>
      </c>
      <c r="E131" s="4"/>
      <c r="F131" s="4" t="s">
        <v>469</v>
      </c>
      <c r="G131" s="50" t="s">
        <v>3050</v>
      </c>
      <c r="H131" s="113" t="s">
        <v>3051</v>
      </c>
      <c r="I131" s="161">
        <v>4</v>
      </c>
      <c r="J131" s="4" t="s">
        <v>2</v>
      </c>
      <c r="K131" s="4" t="s">
        <v>71</v>
      </c>
      <c r="L131" s="136" t="s">
        <v>5953</v>
      </c>
      <c r="M131" s="139"/>
      <c r="N131" s="4"/>
      <c r="O131" s="48" t="s">
        <v>26</v>
      </c>
      <c r="P131" s="4"/>
    </row>
    <row r="132" spans="1:16" ht="33" customHeight="1" x14ac:dyDescent="0.2">
      <c r="A132" s="57">
        <v>999</v>
      </c>
      <c r="B132" s="4" t="s">
        <v>1</v>
      </c>
      <c r="C132" s="89" t="s">
        <v>9765</v>
      </c>
      <c r="D132" s="89" t="s">
        <v>21</v>
      </c>
      <c r="E132" s="4"/>
      <c r="F132" s="4" t="s">
        <v>493</v>
      </c>
      <c r="G132" s="50" t="s">
        <v>3098</v>
      </c>
      <c r="H132" s="113" t="s">
        <v>3051</v>
      </c>
      <c r="I132" s="161">
        <v>4</v>
      </c>
      <c r="J132" s="4" t="s">
        <v>2</v>
      </c>
      <c r="K132" s="4" t="s">
        <v>71</v>
      </c>
      <c r="L132" s="136" t="s">
        <v>5977</v>
      </c>
      <c r="M132" s="139"/>
      <c r="N132" s="4"/>
      <c r="O132" s="48" t="s">
        <v>26</v>
      </c>
      <c r="P132" s="4"/>
    </row>
    <row r="133" spans="1:16" ht="33" customHeight="1" x14ac:dyDescent="0.2">
      <c r="A133" s="57">
        <v>4145020</v>
      </c>
      <c r="B133" s="4" t="s">
        <v>1</v>
      </c>
      <c r="C133" s="89" t="s">
        <v>9756</v>
      </c>
      <c r="D133" s="89" t="s">
        <v>29</v>
      </c>
      <c r="E133" s="4"/>
      <c r="F133" s="4" t="s">
        <v>1189</v>
      </c>
      <c r="G133" s="50" t="s">
        <v>4169</v>
      </c>
      <c r="H133" s="113" t="s">
        <v>3051</v>
      </c>
      <c r="I133" s="161">
        <v>4</v>
      </c>
      <c r="J133" s="4" t="s">
        <v>9</v>
      </c>
      <c r="K133" s="4" t="s">
        <v>4</v>
      </c>
      <c r="L133" s="136" t="s">
        <v>6654</v>
      </c>
      <c r="M133" s="139" t="s">
        <v>8983</v>
      </c>
      <c r="N133" s="4" t="s">
        <v>3174</v>
      </c>
      <c r="O133" s="48" t="s">
        <v>26</v>
      </c>
      <c r="P133" s="4"/>
    </row>
    <row r="134" spans="1:16" ht="33" customHeight="1" x14ac:dyDescent="0.2">
      <c r="A134" s="57">
        <v>4145030</v>
      </c>
      <c r="B134" s="4" t="s">
        <v>1</v>
      </c>
      <c r="C134" s="89" t="s">
        <v>9758</v>
      </c>
      <c r="D134" s="89" t="s">
        <v>10</v>
      </c>
      <c r="E134" s="4"/>
      <c r="F134" s="4" t="s">
        <v>1202</v>
      </c>
      <c r="G134" s="50" t="s">
        <v>4182</v>
      </c>
      <c r="H134" s="113" t="s">
        <v>3051</v>
      </c>
      <c r="I134" s="161">
        <v>4</v>
      </c>
      <c r="J134" s="4" t="s">
        <v>2</v>
      </c>
      <c r="K134" s="4" t="s">
        <v>71</v>
      </c>
      <c r="L134" s="136" t="s">
        <v>6667</v>
      </c>
      <c r="M134" s="139"/>
      <c r="N134" s="4"/>
      <c r="O134" s="48" t="s">
        <v>26</v>
      </c>
      <c r="P134" s="4"/>
    </row>
    <row r="135" spans="1:16" ht="33" customHeight="1" x14ac:dyDescent="0.2">
      <c r="A135" s="57">
        <v>4145030</v>
      </c>
      <c r="B135" s="4" t="s">
        <v>1</v>
      </c>
      <c r="C135" s="89" t="s">
        <v>9758</v>
      </c>
      <c r="D135" s="89" t="s">
        <v>10</v>
      </c>
      <c r="E135" s="4"/>
      <c r="F135" s="4" t="s">
        <v>1203</v>
      </c>
      <c r="G135" s="50" t="s">
        <v>4183</v>
      </c>
      <c r="H135" s="113" t="s">
        <v>3051</v>
      </c>
      <c r="I135" s="161">
        <v>4</v>
      </c>
      <c r="J135" s="4" t="s">
        <v>2</v>
      </c>
      <c r="K135" s="4" t="s">
        <v>71</v>
      </c>
      <c r="L135" s="136" t="s">
        <v>6668</v>
      </c>
      <c r="M135" s="139"/>
      <c r="N135" s="4"/>
      <c r="O135" s="48" t="s">
        <v>26</v>
      </c>
      <c r="P135" s="4"/>
    </row>
    <row r="136" spans="1:16" ht="33" customHeight="1" x14ac:dyDescent="0.2">
      <c r="A136" s="57">
        <v>4145020</v>
      </c>
      <c r="B136" s="4" t="s">
        <v>1</v>
      </c>
      <c r="C136" s="89" t="s">
        <v>9756</v>
      </c>
      <c r="D136" s="89" t="s">
        <v>36</v>
      </c>
      <c r="E136" s="4"/>
      <c r="F136" s="4" t="s">
        <v>1212</v>
      </c>
      <c r="G136" s="4" t="s">
        <v>4192</v>
      </c>
      <c r="H136" s="113" t="s">
        <v>3051</v>
      </c>
      <c r="I136" s="161">
        <v>4</v>
      </c>
      <c r="J136" s="4" t="s">
        <v>2</v>
      </c>
      <c r="K136" s="4" t="s">
        <v>71</v>
      </c>
      <c r="L136" s="136" t="s">
        <v>6677</v>
      </c>
      <c r="M136" s="139"/>
      <c r="N136" s="4"/>
      <c r="O136" s="48" t="s">
        <v>26</v>
      </c>
      <c r="P136" s="4"/>
    </row>
    <row r="137" spans="1:16" ht="33" customHeight="1" x14ac:dyDescent="0.2">
      <c r="A137" s="57">
        <v>4145030</v>
      </c>
      <c r="B137" s="4" t="s">
        <v>1</v>
      </c>
      <c r="C137" s="89" t="s">
        <v>9758</v>
      </c>
      <c r="D137" s="89" t="s">
        <v>10</v>
      </c>
      <c r="E137" s="4"/>
      <c r="F137" s="4" t="s">
        <v>1221</v>
      </c>
      <c r="G137" s="50" t="s">
        <v>4201</v>
      </c>
      <c r="H137" s="113" t="s">
        <v>3051</v>
      </c>
      <c r="I137" s="161">
        <v>4</v>
      </c>
      <c r="J137" s="4" t="s">
        <v>2</v>
      </c>
      <c r="K137" s="4" t="s">
        <v>71</v>
      </c>
      <c r="L137" s="136" t="s">
        <v>6686</v>
      </c>
      <c r="M137" s="139"/>
      <c r="N137" s="4"/>
      <c r="O137" s="48" t="s">
        <v>26</v>
      </c>
      <c r="P137" s="4"/>
    </row>
    <row r="138" spans="1:16" ht="33" customHeight="1" x14ac:dyDescent="0.2">
      <c r="A138" s="57">
        <v>4145030</v>
      </c>
      <c r="B138" s="4" t="s">
        <v>1</v>
      </c>
      <c r="C138" s="89" t="s">
        <v>9758</v>
      </c>
      <c r="D138" s="89" t="s">
        <v>10</v>
      </c>
      <c r="E138" s="4"/>
      <c r="F138" s="4" t="s">
        <v>1222</v>
      </c>
      <c r="G138" s="50" t="s">
        <v>4202</v>
      </c>
      <c r="H138" s="113" t="s">
        <v>3051</v>
      </c>
      <c r="I138" s="161">
        <v>4</v>
      </c>
      <c r="J138" s="4" t="s">
        <v>2</v>
      </c>
      <c r="K138" s="4" t="s">
        <v>71</v>
      </c>
      <c r="L138" s="136" t="s">
        <v>6687</v>
      </c>
      <c r="M138" s="139"/>
      <c r="N138" s="4"/>
      <c r="O138" s="48" t="s">
        <v>26</v>
      </c>
      <c r="P138" s="4"/>
    </row>
    <row r="139" spans="1:16" ht="33" customHeight="1" x14ac:dyDescent="0.2">
      <c r="A139" s="57">
        <v>4145030</v>
      </c>
      <c r="B139" s="4" t="s">
        <v>1</v>
      </c>
      <c r="C139" s="89" t="s">
        <v>9758</v>
      </c>
      <c r="D139" s="89" t="s">
        <v>10</v>
      </c>
      <c r="E139" s="4"/>
      <c r="F139" s="4" t="s">
        <v>1223</v>
      </c>
      <c r="G139" s="4" t="s">
        <v>4203</v>
      </c>
      <c r="H139" s="113" t="s">
        <v>3051</v>
      </c>
      <c r="I139" s="161">
        <v>4</v>
      </c>
      <c r="J139" s="4" t="s">
        <v>2</v>
      </c>
      <c r="K139" s="4" t="s">
        <v>71</v>
      </c>
      <c r="L139" s="136" t="s">
        <v>6688</v>
      </c>
      <c r="M139" s="139"/>
      <c r="N139" s="4"/>
      <c r="O139" s="48" t="s">
        <v>26</v>
      </c>
      <c r="P139" s="4"/>
    </row>
    <row r="140" spans="1:16" ht="33" customHeight="1" x14ac:dyDescent="0.2">
      <c r="A140" s="57">
        <v>4145020</v>
      </c>
      <c r="B140" s="4" t="s">
        <v>1</v>
      </c>
      <c r="C140" s="89" t="s">
        <v>9756</v>
      </c>
      <c r="D140" s="89" t="s">
        <v>43</v>
      </c>
      <c r="E140" s="4"/>
      <c r="F140" s="4" t="s">
        <v>1225</v>
      </c>
      <c r="G140" s="4" t="s">
        <v>4205</v>
      </c>
      <c r="H140" s="113" t="s">
        <v>3051</v>
      </c>
      <c r="I140" s="161">
        <v>4</v>
      </c>
      <c r="J140" s="4" t="s">
        <v>2</v>
      </c>
      <c r="K140" s="4" t="s">
        <v>71</v>
      </c>
      <c r="L140" s="136" t="s">
        <v>6690</v>
      </c>
      <c r="M140" s="139"/>
      <c r="N140" s="4"/>
      <c r="O140" s="48" t="s">
        <v>26</v>
      </c>
      <c r="P140" s="4"/>
    </row>
    <row r="141" spans="1:16" ht="33" customHeight="1" x14ac:dyDescent="0.2">
      <c r="A141" s="57">
        <v>4145020</v>
      </c>
      <c r="B141" s="4" t="s">
        <v>1</v>
      </c>
      <c r="C141" s="89" t="s">
        <v>9756</v>
      </c>
      <c r="D141" s="89" t="s">
        <v>43</v>
      </c>
      <c r="E141" s="4"/>
      <c r="F141" s="4" t="s">
        <v>1226</v>
      </c>
      <c r="G141" s="4" t="s">
        <v>4206</v>
      </c>
      <c r="H141" s="113" t="s">
        <v>3051</v>
      </c>
      <c r="I141" s="161">
        <v>4</v>
      </c>
      <c r="J141" s="4" t="s">
        <v>2</v>
      </c>
      <c r="K141" s="4" t="s">
        <v>71</v>
      </c>
      <c r="L141" s="136" t="s">
        <v>6691</v>
      </c>
      <c r="M141" s="139"/>
      <c r="N141" s="4"/>
      <c r="O141" s="48" t="s">
        <v>26</v>
      </c>
      <c r="P141" s="4"/>
    </row>
    <row r="142" spans="1:16" ht="33" customHeight="1" x14ac:dyDescent="0.2">
      <c r="A142" s="57">
        <v>4145030</v>
      </c>
      <c r="B142" s="4" t="s">
        <v>1</v>
      </c>
      <c r="C142" s="89" t="s">
        <v>9758</v>
      </c>
      <c r="D142" s="89" t="s">
        <v>10</v>
      </c>
      <c r="E142" s="4"/>
      <c r="F142" s="4" t="s">
        <v>1232</v>
      </c>
      <c r="G142" s="4" t="s">
        <v>4212</v>
      </c>
      <c r="H142" s="113" t="s">
        <v>3051</v>
      </c>
      <c r="I142" s="161">
        <v>4</v>
      </c>
      <c r="J142" s="4" t="s">
        <v>2</v>
      </c>
      <c r="K142" s="4" t="s">
        <v>71</v>
      </c>
      <c r="L142" s="136" t="s">
        <v>6697</v>
      </c>
      <c r="M142" s="139"/>
      <c r="N142" s="4"/>
      <c r="O142" s="48" t="s">
        <v>26</v>
      </c>
      <c r="P142" s="4"/>
    </row>
    <row r="143" spans="1:16" ht="33" customHeight="1" x14ac:dyDescent="0.2">
      <c r="A143" s="57">
        <v>4145030</v>
      </c>
      <c r="B143" s="4" t="s">
        <v>1</v>
      </c>
      <c r="C143" s="89" t="s">
        <v>9758</v>
      </c>
      <c r="D143" s="89" t="s">
        <v>10</v>
      </c>
      <c r="E143" s="4"/>
      <c r="F143" s="4" t="s">
        <v>1233</v>
      </c>
      <c r="G143" s="4" t="s">
        <v>4213</v>
      </c>
      <c r="H143" s="113" t="s">
        <v>3051</v>
      </c>
      <c r="I143" s="161">
        <v>4</v>
      </c>
      <c r="J143" s="4" t="s">
        <v>2</v>
      </c>
      <c r="K143" s="4" t="s">
        <v>71</v>
      </c>
      <c r="L143" s="136" t="s">
        <v>6698</v>
      </c>
      <c r="M143" s="139"/>
      <c r="N143" s="4"/>
      <c r="O143" s="48" t="s">
        <v>26</v>
      </c>
      <c r="P143" s="4"/>
    </row>
    <row r="144" spans="1:16" ht="33" customHeight="1" x14ac:dyDescent="0.2">
      <c r="A144" s="57">
        <v>4145020</v>
      </c>
      <c r="B144" s="4" t="s">
        <v>1</v>
      </c>
      <c r="C144" s="89" t="s">
        <v>9756</v>
      </c>
      <c r="D144" s="89" t="s">
        <v>39</v>
      </c>
      <c r="E144" s="4"/>
      <c r="F144" s="4" t="s">
        <v>1234</v>
      </c>
      <c r="G144" s="4" t="s">
        <v>4214</v>
      </c>
      <c r="H144" s="113" t="s">
        <v>3051</v>
      </c>
      <c r="I144" s="161">
        <v>4</v>
      </c>
      <c r="J144" s="4" t="s">
        <v>2</v>
      </c>
      <c r="K144" s="4" t="s">
        <v>71</v>
      </c>
      <c r="L144" s="136" t="s">
        <v>6699</v>
      </c>
      <c r="M144" s="139"/>
      <c r="N144" s="4"/>
      <c r="O144" s="48" t="s">
        <v>26</v>
      </c>
      <c r="P144" s="4"/>
    </row>
    <row r="145" spans="1:16" ht="33" customHeight="1" x14ac:dyDescent="0.2">
      <c r="A145" s="57">
        <v>4145020</v>
      </c>
      <c r="B145" s="4" t="s">
        <v>1</v>
      </c>
      <c r="C145" s="89" t="s">
        <v>9756</v>
      </c>
      <c r="D145" s="89" t="s">
        <v>926</v>
      </c>
      <c r="E145" s="4"/>
      <c r="F145" s="4" t="s">
        <v>2628</v>
      </c>
      <c r="G145" s="4" t="s">
        <v>5610</v>
      </c>
      <c r="H145" s="142" t="s">
        <v>3051</v>
      </c>
      <c r="I145" s="161">
        <v>4</v>
      </c>
      <c r="J145" s="4" t="s">
        <v>9</v>
      </c>
      <c r="K145" s="4" t="s">
        <v>4</v>
      </c>
      <c r="L145" s="136" t="s">
        <v>8046</v>
      </c>
      <c r="M145" s="139" t="s">
        <v>9643</v>
      </c>
      <c r="N145" s="4" t="s">
        <v>3208</v>
      </c>
      <c r="O145" s="48" t="s">
        <v>26</v>
      </c>
      <c r="P145" s="4"/>
    </row>
    <row r="146" spans="1:16" ht="33" customHeight="1" x14ac:dyDescent="0.2">
      <c r="A146" s="57">
        <v>4145030</v>
      </c>
      <c r="B146" s="4" t="s">
        <v>1</v>
      </c>
      <c r="C146" s="89" t="s">
        <v>9761</v>
      </c>
      <c r="D146" s="89" t="s">
        <v>89</v>
      </c>
      <c r="E146" s="4"/>
      <c r="F146" s="4" t="s">
        <v>2630</v>
      </c>
      <c r="G146" s="4" t="s">
        <v>5612</v>
      </c>
      <c r="H146" s="142" t="s">
        <v>3051</v>
      </c>
      <c r="I146" s="161">
        <v>4</v>
      </c>
      <c r="J146" s="4" t="s">
        <v>2</v>
      </c>
      <c r="K146" s="4" t="s">
        <v>71</v>
      </c>
      <c r="L146" s="136" t="s">
        <v>8048</v>
      </c>
      <c r="M146" s="139"/>
      <c r="N146" s="4"/>
      <c r="O146" s="48" t="s">
        <v>26</v>
      </c>
      <c r="P146" s="4"/>
    </row>
    <row r="147" spans="1:16" ht="33" customHeight="1" x14ac:dyDescent="0.2">
      <c r="A147" s="57">
        <v>4145020</v>
      </c>
      <c r="B147" s="4" t="s">
        <v>38</v>
      </c>
      <c r="C147" s="89" t="s">
        <v>9756</v>
      </c>
      <c r="D147" s="89" t="s">
        <v>344</v>
      </c>
      <c r="E147" s="4"/>
      <c r="F147" s="4" t="s">
        <v>1143</v>
      </c>
      <c r="G147" s="50" t="s">
        <v>4122</v>
      </c>
      <c r="H147" s="113" t="s">
        <v>3051</v>
      </c>
      <c r="I147" s="161">
        <v>4</v>
      </c>
      <c r="J147" s="4" t="s">
        <v>30</v>
      </c>
      <c r="K147" s="4" t="s">
        <v>70</v>
      </c>
      <c r="L147" s="136" t="s">
        <v>6608</v>
      </c>
      <c r="M147" s="139"/>
      <c r="N147" s="4"/>
      <c r="O147" s="48" t="s">
        <v>26</v>
      </c>
      <c r="P147" s="4"/>
    </row>
    <row r="148" spans="1:16" ht="33" customHeight="1" x14ac:dyDescent="0.2">
      <c r="A148" s="57">
        <v>4145020</v>
      </c>
      <c r="B148" s="4" t="s">
        <v>38</v>
      </c>
      <c r="C148" s="89" t="s">
        <v>9756</v>
      </c>
      <c r="D148" s="89" t="s">
        <v>313</v>
      </c>
      <c r="E148" s="4"/>
      <c r="F148" s="4" t="s">
        <v>1144</v>
      </c>
      <c r="G148" s="50" t="s">
        <v>4123</v>
      </c>
      <c r="H148" s="113" t="s">
        <v>3051</v>
      </c>
      <c r="I148" s="161">
        <v>4</v>
      </c>
      <c r="J148" s="4" t="s">
        <v>30</v>
      </c>
      <c r="K148" s="4" t="s">
        <v>70</v>
      </c>
      <c r="L148" s="136" t="s">
        <v>6609</v>
      </c>
      <c r="M148" s="139"/>
      <c r="N148" s="4"/>
      <c r="O148" s="48" t="s">
        <v>26</v>
      </c>
      <c r="P148" s="4"/>
    </row>
    <row r="149" spans="1:16" ht="33" customHeight="1" x14ac:dyDescent="0.2">
      <c r="A149" s="57">
        <v>4145020</v>
      </c>
      <c r="B149" s="4" t="s">
        <v>38</v>
      </c>
      <c r="C149" s="89" t="s">
        <v>9756</v>
      </c>
      <c r="D149" s="89" t="s">
        <v>97</v>
      </c>
      <c r="E149" s="4"/>
      <c r="F149" s="4" t="s">
        <v>1150</v>
      </c>
      <c r="G149" s="50" t="s">
        <v>4129</v>
      </c>
      <c r="H149" s="113" t="s">
        <v>3051</v>
      </c>
      <c r="I149" s="161">
        <v>4</v>
      </c>
      <c r="J149" s="4" t="s">
        <v>30</v>
      </c>
      <c r="K149" s="4" t="s">
        <v>70</v>
      </c>
      <c r="L149" s="136" t="s">
        <v>6615</v>
      </c>
      <c r="M149" s="139"/>
      <c r="N149" s="4"/>
      <c r="O149" s="48" t="s">
        <v>26</v>
      </c>
      <c r="P149" s="4"/>
    </row>
    <row r="150" spans="1:16" ht="33" customHeight="1" x14ac:dyDescent="0.2">
      <c r="A150" s="57">
        <v>4145020</v>
      </c>
      <c r="B150" s="4" t="s">
        <v>38</v>
      </c>
      <c r="C150" s="89" t="s">
        <v>9756</v>
      </c>
      <c r="D150" s="89" t="s">
        <v>342</v>
      </c>
      <c r="E150" s="4"/>
      <c r="F150" s="4" t="s">
        <v>1156</v>
      </c>
      <c r="G150" s="4" t="s">
        <v>4135</v>
      </c>
      <c r="H150" s="113" t="s">
        <v>3051</v>
      </c>
      <c r="I150" s="161">
        <v>4</v>
      </c>
      <c r="J150" s="4" t="s">
        <v>30</v>
      </c>
      <c r="K150" s="4" t="s">
        <v>70</v>
      </c>
      <c r="L150" s="136" t="s">
        <v>6621</v>
      </c>
      <c r="M150" s="139"/>
      <c r="N150" s="4"/>
      <c r="O150" s="48" t="s">
        <v>26</v>
      </c>
      <c r="P150" s="4"/>
    </row>
    <row r="151" spans="1:16" ht="33" customHeight="1" x14ac:dyDescent="0.2">
      <c r="A151" s="57">
        <v>4145020</v>
      </c>
      <c r="B151" s="4" t="s">
        <v>38</v>
      </c>
      <c r="C151" s="89" t="s">
        <v>9756</v>
      </c>
      <c r="D151" s="89" t="s">
        <v>75</v>
      </c>
      <c r="E151" s="4"/>
      <c r="F151" s="4" t="s">
        <v>1160</v>
      </c>
      <c r="G151" s="4" t="s">
        <v>4139</v>
      </c>
      <c r="H151" s="113" t="s">
        <v>3051</v>
      </c>
      <c r="I151" s="161">
        <v>4</v>
      </c>
      <c r="J151" s="4" t="s">
        <v>2</v>
      </c>
      <c r="K151" s="4" t="s">
        <v>70</v>
      </c>
      <c r="L151" s="136" t="s">
        <v>6625</v>
      </c>
      <c r="M151" s="139"/>
      <c r="N151" s="4"/>
      <c r="O151" s="48" t="s">
        <v>26</v>
      </c>
      <c r="P151" s="4"/>
    </row>
    <row r="152" spans="1:16" ht="33" customHeight="1" x14ac:dyDescent="0.2">
      <c r="A152" s="57">
        <v>4145020</v>
      </c>
      <c r="B152" s="4" t="s">
        <v>38</v>
      </c>
      <c r="C152" s="89" t="s">
        <v>9756</v>
      </c>
      <c r="D152" s="89" t="s">
        <v>75</v>
      </c>
      <c r="E152" s="4"/>
      <c r="F152" s="4" t="s">
        <v>1169</v>
      </c>
      <c r="G152" s="50" t="s">
        <v>4148</v>
      </c>
      <c r="H152" s="113" t="s">
        <v>3051</v>
      </c>
      <c r="I152" s="161">
        <v>4</v>
      </c>
      <c r="J152" s="4" t="s">
        <v>2</v>
      </c>
      <c r="K152" s="4" t="s">
        <v>70</v>
      </c>
      <c r="L152" s="136" t="s">
        <v>6634</v>
      </c>
      <c r="M152" s="139"/>
      <c r="N152" s="4"/>
      <c r="O152" s="48" t="s">
        <v>26</v>
      </c>
      <c r="P152" s="4"/>
    </row>
    <row r="153" spans="1:16" ht="33" customHeight="1" x14ac:dyDescent="0.2">
      <c r="A153" s="57">
        <v>4145020</v>
      </c>
      <c r="B153" s="4" t="s">
        <v>38</v>
      </c>
      <c r="C153" s="89" t="s">
        <v>9756</v>
      </c>
      <c r="D153" s="89" t="s">
        <v>324</v>
      </c>
      <c r="E153" s="4"/>
      <c r="F153" s="4" t="s">
        <v>1200</v>
      </c>
      <c r="G153" s="50" t="s">
        <v>4180</v>
      </c>
      <c r="H153" s="113" t="s">
        <v>3051</v>
      </c>
      <c r="I153" s="161">
        <v>4</v>
      </c>
      <c r="J153" s="4" t="s">
        <v>30</v>
      </c>
      <c r="K153" s="4" t="s">
        <v>70</v>
      </c>
      <c r="L153" s="136" t="s">
        <v>6665</v>
      </c>
      <c r="M153" s="139"/>
      <c r="N153" s="4"/>
      <c r="O153" s="48" t="s">
        <v>26</v>
      </c>
      <c r="P153" s="4"/>
    </row>
    <row r="154" spans="1:16" ht="33" customHeight="1" x14ac:dyDescent="0.2">
      <c r="A154" s="57">
        <v>4145020</v>
      </c>
      <c r="B154" s="4" t="s">
        <v>38</v>
      </c>
      <c r="C154" s="89" t="s">
        <v>9771</v>
      </c>
      <c r="D154" s="89" t="s">
        <v>83</v>
      </c>
      <c r="E154" s="4"/>
      <c r="F154" s="4" t="s">
        <v>1208</v>
      </c>
      <c r="G154" s="4" t="s">
        <v>4188</v>
      </c>
      <c r="H154" s="113" t="s">
        <v>3051</v>
      </c>
      <c r="I154" s="161">
        <v>4</v>
      </c>
      <c r="J154" s="4" t="s">
        <v>9</v>
      </c>
      <c r="K154" s="4" t="s">
        <v>70</v>
      </c>
      <c r="L154" s="136" t="s">
        <v>6673</v>
      </c>
      <c r="M154" s="139"/>
      <c r="N154" s="4"/>
      <c r="O154" s="48" t="s">
        <v>26</v>
      </c>
      <c r="P154" s="4"/>
    </row>
    <row r="155" spans="1:16" ht="33" customHeight="1" x14ac:dyDescent="0.2">
      <c r="A155" s="57">
        <v>4145020</v>
      </c>
      <c r="B155" s="4" t="s">
        <v>38</v>
      </c>
      <c r="C155" s="89" t="s">
        <v>9766</v>
      </c>
      <c r="D155" s="89" t="s">
        <v>1541</v>
      </c>
      <c r="E155" s="4"/>
      <c r="F155" s="4" t="s">
        <v>1557</v>
      </c>
      <c r="G155" s="4" t="s">
        <v>4542</v>
      </c>
      <c r="H155" s="113" t="s">
        <v>3051</v>
      </c>
      <c r="I155" s="161">
        <v>4</v>
      </c>
      <c r="J155" s="4" t="s">
        <v>28</v>
      </c>
      <c r="K155" s="4" t="s">
        <v>70</v>
      </c>
      <c r="L155" s="136" t="s">
        <v>7006</v>
      </c>
      <c r="M155" s="139"/>
      <c r="N155" s="4"/>
      <c r="O155" s="48" t="s">
        <v>26</v>
      </c>
      <c r="P155" s="4"/>
    </row>
    <row r="156" spans="1:16" ht="33" customHeight="1" x14ac:dyDescent="0.2">
      <c r="A156" s="57">
        <v>4145020</v>
      </c>
      <c r="B156" s="4" t="s">
        <v>38</v>
      </c>
      <c r="C156" s="89" t="s">
        <v>9767</v>
      </c>
      <c r="D156" s="89" t="s">
        <v>51</v>
      </c>
      <c r="E156" s="4"/>
      <c r="F156" s="4" t="s">
        <v>1589</v>
      </c>
      <c r="G156" s="50" t="s">
        <v>4573</v>
      </c>
      <c r="H156" s="113" t="s">
        <v>3051</v>
      </c>
      <c r="I156" s="161">
        <v>4</v>
      </c>
      <c r="J156" s="4" t="s">
        <v>28</v>
      </c>
      <c r="K156" s="4" t="s">
        <v>70</v>
      </c>
      <c r="L156" s="136" t="s">
        <v>7037</v>
      </c>
      <c r="M156" s="139"/>
      <c r="N156" s="4"/>
      <c r="O156" s="48" t="s">
        <v>26</v>
      </c>
      <c r="P156" s="4"/>
    </row>
    <row r="157" spans="1:16" ht="33" customHeight="1" x14ac:dyDescent="0.2">
      <c r="A157" s="57">
        <v>4145020</v>
      </c>
      <c r="B157" s="4" t="s">
        <v>38</v>
      </c>
      <c r="C157" s="89" t="s">
        <v>9756</v>
      </c>
      <c r="D157" s="89" t="s">
        <v>344</v>
      </c>
      <c r="E157" s="4"/>
      <c r="F157" s="4" t="s">
        <v>2624</v>
      </c>
      <c r="G157" s="4" t="s">
        <v>5606</v>
      </c>
      <c r="H157" s="142" t="s">
        <v>3051</v>
      </c>
      <c r="I157" s="161">
        <v>4</v>
      </c>
      <c r="J157" s="4" t="s">
        <v>9</v>
      </c>
      <c r="K157" s="4" t="s">
        <v>70</v>
      </c>
      <c r="L157" s="136" t="s">
        <v>8042</v>
      </c>
      <c r="M157" s="139"/>
      <c r="N157" s="4"/>
      <c r="O157" s="48" t="s">
        <v>26</v>
      </c>
      <c r="P157" s="4"/>
    </row>
    <row r="158" spans="1:16" ht="33" customHeight="1" x14ac:dyDescent="0.2">
      <c r="A158" s="57">
        <v>4145030</v>
      </c>
      <c r="B158" s="4" t="s">
        <v>101</v>
      </c>
      <c r="C158" s="89" t="s">
        <v>9760</v>
      </c>
      <c r="D158" s="89" t="s">
        <v>374</v>
      </c>
      <c r="E158" s="4"/>
      <c r="F158" s="4" t="s">
        <v>1536</v>
      </c>
      <c r="G158" s="50" t="s">
        <v>4522</v>
      </c>
      <c r="H158" s="113" t="s">
        <v>3051</v>
      </c>
      <c r="I158" s="161">
        <v>4</v>
      </c>
      <c r="J158" s="4" t="s">
        <v>14</v>
      </c>
      <c r="K158" s="4" t="s">
        <v>70</v>
      </c>
      <c r="L158" s="136" t="s">
        <v>6986</v>
      </c>
      <c r="M158" s="139"/>
      <c r="N158" s="4"/>
      <c r="O158" s="48" t="s">
        <v>26</v>
      </c>
      <c r="P158" s="4"/>
    </row>
    <row r="159" spans="1:16" ht="33" customHeight="1" x14ac:dyDescent="0.2">
      <c r="A159" s="57">
        <v>4145030</v>
      </c>
      <c r="B159" s="4" t="s">
        <v>101</v>
      </c>
      <c r="C159" s="89" t="s">
        <v>9758</v>
      </c>
      <c r="D159" s="89" t="s">
        <v>1560</v>
      </c>
      <c r="E159" s="4"/>
      <c r="F159" s="4" t="s">
        <v>1561</v>
      </c>
      <c r="G159" s="4" t="s">
        <v>4545</v>
      </c>
      <c r="H159" s="113" t="s">
        <v>3051</v>
      </c>
      <c r="I159" s="161">
        <v>4</v>
      </c>
      <c r="J159" s="4" t="s">
        <v>14</v>
      </c>
      <c r="K159" s="4" t="s">
        <v>44</v>
      </c>
      <c r="L159" s="136" t="s">
        <v>7009</v>
      </c>
      <c r="M159" s="139" t="s">
        <v>9213</v>
      </c>
      <c r="N159" s="4" t="s">
        <v>3208</v>
      </c>
      <c r="O159" s="48" t="s">
        <v>26</v>
      </c>
      <c r="P159" s="4"/>
    </row>
    <row r="160" spans="1:16" ht="33" customHeight="1" x14ac:dyDescent="0.2">
      <c r="A160" s="57">
        <v>4145030</v>
      </c>
      <c r="B160" s="4" t="s">
        <v>101</v>
      </c>
      <c r="C160" s="89" t="s">
        <v>9760</v>
      </c>
      <c r="D160" s="89" t="s">
        <v>295</v>
      </c>
      <c r="E160" s="4"/>
      <c r="F160" s="4" t="s">
        <v>2226</v>
      </c>
      <c r="G160" s="4" t="s">
        <v>5208</v>
      </c>
      <c r="H160" s="113" t="s">
        <v>3051</v>
      </c>
      <c r="I160" s="161">
        <v>4</v>
      </c>
      <c r="J160" s="4" t="s">
        <v>6</v>
      </c>
      <c r="K160" s="4" t="s">
        <v>41</v>
      </c>
      <c r="L160" s="136" t="s">
        <v>7651</v>
      </c>
      <c r="M160" s="139" t="s">
        <v>9504</v>
      </c>
      <c r="N160" s="4" t="s">
        <v>3174</v>
      </c>
      <c r="O160" s="48" t="s">
        <v>26</v>
      </c>
      <c r="P160" s="4"/>
    </row>
    <row r="161" spans="1:16" ht="33" customHeight="1" x14ac:dyDescent="0.2">
      <c r="A161" s="48">
        <v>4145030</v>
      </c>
      <c r="B161" s="4" t="s">
        <v>101</v>
      </c>
      <c r="C161" s="89" t="s">
        <v>9760</v>
      </c>
      <c r="D161" s="89" t="s">
        <v>295</v>
      </c>
      <c r="E161" s="4"/>
      <c r="F161" s="4" t="s">
        <v>2252</v>
      </c>
      <c r="G161" s="4" t="s">
        <v>5234</v>
      </c>
      <c r="H161" s="113" t="s">
        <v>3051</v>
      </c>
      <c r="I161" s="161">
        <v>4</v>
      </c>
      <c r="J161" s="4" t="s">
        <v>6</v>
      </c>
      <c r="K161" s="4" t="s">
        <v>70</v>
      </c>
      <c r="L161" s="136" t="s">
        <v>7676</v>
      </c>
      <c r="M161" s="139"/>
      <c r="N161" s="4"/>
      <c r="O161" s="48" t="s">
        <v>26</v>
      </c>
      <c r="P161" s="4"/>
    </row>
    <row r="162" spans="1:16" ht="33" customHeight="1" x14ac:dyDescent="0.2">
      <c r="A162" s="57">
        <v>4145030</v>
      </c>
      <c r="B162" s="4" t="s">
        <v>101</v>
      </c>
      <c r="C162" s="89" t="s">
        <v>9760</v>
      </c>
      <c r="D162" s="89" t="s">
        <v>374</v>
      </c>
      <c r="E162" s="4"/>
      <c r="F162" s="4" t="s">
        <v>2700</v>
      </c>
      <c r="G162" s="4" t="s">
        <v>5682</v>
      </c>
      <c r="H162" s="142" t="s">
        <v>3051</v>
      </c>
      <c r="I162" s="161">
        <v>4</v>
      </c>
      <c r="J162" s="4" t="s">
        <v>14</v>
      </c>
      <c r="K162" s="4" t="s">
        <v>70</v>
      </c>
      <c r="L162" s="136" t="s">
        <v>8110</v>
      </c>
      <c r="M162" s="139"/>
      <c r="N162" s="4"/>
      <c r="O162" s="48" t="s">
        <v>26</v>
      </c>
      <c r="P162" s="4"/>
    </row>
    <row r="163" spans="1:16" ht="33" customHeight="1" x14ac:dyDescent="0.2">
      <c r="A163" s="57">
        <v>999</v>
      </c>
      <c r="B163" s="4" t="s">
        <v>1</v>
      </c>
      <c r="C163" s="89" t="s">
        <v>9765</v>
      </c>
      <c r="D163" s="89" t="s">
        <v>21</v>
      </c>
      <c r="E163" s="4"/>
      <c r="F163" s="4" t="s">
        <v>849</v>
      </c>
      <c r="G163" s="50" t="s">
        <v>3806</v>
      </c>
      <c r="H163" s="113" t="s">
        <v>3807</v>
      </c>
      <c r="I163" s="161">
        <v>5</v>
      </c>
      <c r="J163" s="4" t="s">
        <v>22</v>
      </c>
      <c r="K163" s="4" t="s">
        <v>4</v>
      </c>
      <c r="L163" s="136" t="s">
        <v>6333</v>
      </c>
      <c r="M163" s="139" t="s">
        <v>8749</v>
      </c>
      <c r="N163" s="4" t="s">
        <v>3853</v>
      </c>
      <c r="O163" s="48" t="s">
        <v>26</v>
      </c>
      <c r="P163" s="4"/>
    </row>
    <row r="164" spans="1:16" ht="33" customHeight="1" x14ac:dyDescent="0.2">
      <c r="A164" s="57">
        <v>999</v>
      </c>
      <c r="B164" s="4" t="s">
        <v>1</v>
      </c>
      <c r="C164" s="89" t="s">
        <v>9765</v>
      </c>
      <c r="D164" s="89" t="s">
        <v>21</v>
      </c>
      <c r="E164" s="4"/>
      <c r="F164" s="4" t="s">
        <v>848</v>
      </c>
      <c r="G164" s="50" t="s">
        <v>3804</v>
      </c>
      <c r="H164" s="113" t="s">
        <v>3805</v>
      </c>
      <c r="I164" s="161">
        <v>5</v>
      </c>
      <c r="J164" s="4" t="s">
        <v>22</v>
      </c>
      <c r="K164" s="4" t="s">
        <v>4</v>
      </c>
      <c r="L164" s="136" t="s">
        <v>6332</v>
      </c>
      <c r="M164" s="139" t="s">
        <v>8748</v>
      </c>
      <c r="N164" s="4" t="s">
        <v>3174</v>
      </c>
      <c r="O164" s="48" t="s">
        <v>26</v>
      </c>
      <c r="P164" s="4"/>
    </row>
    <row r="165" spans="1:16" ht="33" customHeight="1" x14ac:dyDescent="0.2">
      <c r="A165" s="57">
        <v>999</v>
      </c>
      <c r="B165" s="4" t="s">
        <v>1</v>
      </c>
      <c r="C165" s="89" t="s">
        <v>9765</v>
      </c>
      <c r="D165" s="89" t="s">
        <v>21</v>
      </c>
      <c r="E165" s="4"/>
      <c r="F165" s="4" t="s">
        <v>847</v>
      </c>
      <c r="G165" s="50" t="s">
        <v>3802</v>
      </c>
      <c r="H165" s="113" t="s">
        <v>3803</v>
      </c>
      <c r="I165" s="161">
        <v>5</v>
      </c>
      <c r="J165" s="4" t="s">
        <v>22</v>
      </c>
      <c r="K165" s="4" t="s">
        <v>4</v>
      </c>
      <c r="L165" s="136" t="s">
        <v>6331</v>
      </c>
      <c r="M165" s="139" t="s">
        <v>8747</v>
      </c>
      <c r="N165" s="4" t="s">
        <v>3051</v>
      </c>
      <c r="O165" s="48" t="s">
        <v>26</v>
      </c>
      <c r="P165" s="4"/>
    </row>
    <row r="166" spans="1:16" ht="33" customHeight="1" x14ac:dyDescent="0.2">
      <c r="A166" s="57">
        <v>999</v>
      </c>
      <c r="B166" s="4" t="s">
        <v>1</v>
      </c>
      <c r="C166" s="89" t="s">
        <v>9765</v>
      </c>
      <c r="D166" s="89" t="s">
        <v>21</v>
      </c>
      <c r="E166" s="4"/>
      <c r="F166" s="4" t="s">
        <v>846</v>
      </c>
      <c r="G166" s="50" t="s">
        <v>3800</v>
      </c>
      <c r="H166" s="113" t="s">
        <v>3801</v>
      </c>
      <c r="I166" s="161">
        <v>5</v>
      </c>
      <c r="J166" s="4" t="s">
        <v>22</v>
      </c>
      <c r="K166" s="4" t="s">
        <v>4</v>
      </c>
      <c r="L166" s="136" t="s">
        <v>6330</v>
      </c>
      <c r="M166" s="139" t="s">
        <v>8746</v>
      </c>
      <c r="N166" s="4" t="s">
        <v>3051</v>
      </c>
      <c r="O166" s="48" t="s">
        <v>26</v>
      </c>
      <c r="P166" s="4"/>
    </row>
    <row r="167" spans="1:16" ht="33" customHeight="1" x14ac:dyDescent="0.2">
      <c r="A167" s="57">
        <v>999</v>
      </c>
      <c r="B167" s="4" t="s">
        <v>1</v>
      </c>
      <c r="C167" s="89" t="s">
        <v>9765</v>
      </c>
      <c r="D167" s="89" t="s">
        <v>21</v>
      </c>
      <c r="E167" s="4"/>
      <c r="F167" s="4" t="s">
        <v>845</v>
      </c>
      <c r="G167" s="50" t="s">
        <v>3798</v>
      </c>
      <c r="H167" s="113" t="s">
        <v>3799</v>
      </c>
      <c r="I167" s="161">
        <v>5</v>
      </c>
      <c r="J167" s="4" t="s">
        <v>22</v>
      </c>
      <c r="K167" s="4" t="s">
        <v>4</v>
      </c>
      <c r="L167" s="136" t="s">
        <v>6329</v>
      </c>
      <c r="M167" s="139" t="s">
        <v>8745</v>
      </c>
      <c r="N167" s="4" t="s">
        <v>3174</v>
      </c>
      <c r="O167" s="48" t="s">
        <v>26</v>
      </c>
      <c r="P167" s="4"/>
    </row>
    <row r="168" spans="1:16" ht="33" customHeight="1" x14ac:dyDescent="0.2">
      <c r="A168" s="57">
        <v>999</v>
      </c>
      <c r="B168" s="4" t="s">
        <v>1</v>
      </c>
      <c r="C168" s="89" t="s">
        <v>9765</v>
      </c>
      <c r="D168" s="89" t="s">
        <v>21</v>
      </c>
      <c r="E168" s="4"/>
      <c r="F168" s="4" t="s">
        <v>844</v>
      </c>
      <c r="G168" s="50" t="s">
        <v>3796</v>
      </c>
      <c r="H168" s="113" t="s">
        <v>3797</v>
      </c>
      <c r="I168" s="161">
        <v>5</v>
      </c>
      <c r="J168" s="4" t="s">
        <v>22</v>
      </c>
      <c r="K168" s="4" t="s">
        <v>4</v>
      </c>
      <c r="L168" s="136" t="s">
        <v>6328</v>
      </c>
      <c r="M168" s="139" t="s">
        <v>8744</v>
      </c>
      <c r="N168" s="4" t="s">
        <v>3208</v>
      </c>
      <c r="O168" s="48" t="s">
        <v>26</v>
      </c>
      <c r="P168" s="4"/>
    </row>
    <row r="169" spans="1:16" ht="33" customHeight="1" x14ac:dyDescent="0.2">
      <c r="A169" s="57">
        <v>999</v>
      </c>
      <c r="B169" s="4" t="s">
        <v>1</v>
      </c>
      <c r="C169" s="89" t="s">
        <v>9765</v>
      </c>
      <c r="D169" s="89" t="s">
        <v>21</v>
      </c>
      <c r="E169" s="4"/>
      <c r="F169" s="4" t="s">
        <v>843</v>
      </c>
      <c r="G169" s="50" t="s">
        <v>3794</v>
      </c>
      <c r="H169" s="113" t="s">
        <v>3795</v>
      </c>
      <c r="I169" s="161">
        <v>5</v>
      </c>
      <c r="J169" s="4" t="s">
        <v>22</v>
      </c>
      <c r="K169" s="4" t="s">
        <v>4</v>
      </c>
      <c r="L169" s="136" t="s">
        <v>6327</v>
      </c>
      <c r="M169" s="139" t="s">
        <v>8743</v>
      </c>
      <c r="N169" s="4" t="s">
        <v>4372</v>
      </c>
      <c r="O169" s="48" t="s">
        <v>26</v>
      </c>
      <c r="P169" s="4"/>
    </row>
    <row r="170" spans="1:16" ht="33" customHeight="1" x14ac:dyDescent="0.2">
      <c r="A170" s="57">
        <v>999</v>
      </c>
      <c r="B170" s="4" t="s">
        <v>1</v>
      </c>
      <c r="C170" s="89" t="s">
        <v>9765</v>
      </c>
      <c r="D170" s="89" t="s">
        <v>21</v>
      </c>
      <c r="E170" s="4"/>
      <c r="F170" s="4" t="s">
        <v>842</v>
      </c>
      <c r="G170" s="50" t="s">
        <v>3792</v>
      </c>
      <c r="H170" s="113" t="s">
        <v>3793</v>
      </c>
      <c r="I170" s="161">
        <v>5</v>
      </c>
      <c r="J170" s="4" t="s">
        <v>22</v>
      </c>
      <c r="K170" s="4" t="s">
        <v>4</v>
      </c>
      <c r="L170" s="136" t="s">
        <v>6326</v>
      </c>
      <c r="M170" s="139" t="s">
        <v>8742</v>
      </c>
      <c r="N170" s="4" t="s">
        <v>3174</v>
      </c>
      <c r="O170" s="48" t="s">
        <v>26</v>
      </c>
      <c r="P170" s="4"/>
    </row>
    <row r="171" spans="1:16" ht="33" customHeight="1" x14ac:dyDescent="0.2">
      <c r="A171" s="57">
        <v>999</v>
      </c>
      <c r="B171" s="4" t="s">
        <v>1</v>
      </c>
      <c r="C171" s="89" t="s">
        <v>9765</v>
      </c>
      <c r="D171" s="89" t="s">
        <v>21</v>
      </c>
      <c r="E171" s="4"/>
      <c r="F171" s="4" t="s">
        <v>841</v>
      </c>
      <c r="G171" s="50" t="s">
        <v>3790</v>
      </c>
      <c r="H171" s="113" t="s">
        <v>3791</v>
      </c>
      <c r="I171" s="161">
        <v>5</v>
      </c>
      <c r="J171" s="4" t="s">
        <v>22</v>
      </c>
      <c r="K171" s="4" t="s">
        <v>4</v>
      </c>
      <c r="L171" s="136" t="s">
        <v>6325</v>
      </c>
      <c r="M171" s="139" t="s">
        <v>8741</v>
      </c>
      <c r="N171" s="4" t="s">
        <v>3208</v>
      </c>
      <c r="O171" s="48" t="s">
        <v>26</v>
      </c>
      <c r="P171" s="4"/>
    </row>
    <row r="172" spans="1:16" ht="33" customHeight="1" x14ac:dyDescent="0.2">
      <c r="A172" s="57">
        <v>999</v>
      </c>
      <c r="B172" s="4" t="s">
        <v>1</v>
      </c>
      <c r="C172" s="89" t="s">
        <v>9765</v>
      </c>
      <c r="D172" s="89" t="s">
        <v>21</v>
      </c>
      <c r="E172" s="4"/>
      <c r="F172" s="4" t="s">
        <v>839</v>
      </c>
      <c r="G172" s="50" t="s">
        <v>3786</v>
      </c>
      <c r="H172" s="113" t="s">
        <v>3787</v>
      </c>
      <c r="I172" s="161">
        <v>5</v>
      </c>
      <c r="J172" s="4" t="s">
        <v>22</v>
      </c>
      <c r="K172" s="4" t="s">
        <v>4</v>
      </c>
      <c r="L172" s="136" t="s">
        <v>6323</v>
      </c>
      <c r="M172" s="139" t="s">
        <v>8740</v>
      </c>
      <c r="N172" s="4" t="s">
        <v>3051</v>
      </c>
      <c r="O172" s="48" t="s">
        <v>26</v>
      </c>
      <c r="P172" s="4"/>
    </row>
    <row r="173" spans="1:16" ht="33" customHeight="1" x14ac:dyDescent="0.2">
      <c r="A173" s="57">
        <v>999</v>
      </c>
      <c r="B173" s="4" t="s">
        <v>1</v>
      </c>
      <c r="C173" s="89" t="s">
        <v>9765</v>
      </c>
      <c r="D173" s="89" t="s">
        <v>21</v>
      </c>
      <c r="E173" s="4"/>
      <c r="F173" s="4" t="s">
        <v>838</v>
      </c>
      <c r="G173" s="50" t="s">
        <v>3784</v>
      </c>
      <c r="H173" s="113" t="s">
        <v>3785</v>
      </c>
      <c r="I173" s="161">
        <v>5</v>
      </c>
      <c r="J173" s="4" t="s">
        <v>22</v>
      </c>
      <c r="K173" s="4" t="s">
        <v>4</v>
      </c>
      <c r="L173" s="136" t="s">
        <v>6322</v>
      </c>
      <c r="M173" s="139" t="s">
        <v>8739</v>
      </c>
      <c r="N173" s="4" t="s">
        <v>3051</v>
      </c>
      <c r="O173" s="48" t="s">
        <v>26</v>
      </c>
      <c r="P173" s="4"/>
    </row>
    <row r="174" spans="1:16" ht="33" customHeight="1" x14ac:dyDescent="0.2">
      <c r="A174" s="57">
        <v>999</v>
      </c>
      <c r="B174" s="4" t="s">
        <v>1</v>
      </c>
      <c r="C174" s="89" t="s">
        <v>9765</v>
      </c>
      <c r="D174" s="89" t="s">
        <v>21</v>
      </c>
      <c r="E174" s="4"/>
      <c r="F174" s="4" t="s">
        <v>837</v>
      </c>
      <c r="G174" s="50" t="s">
        <v>3782</v>
      </c>
      <c r="H174" s="113" t="s">
        <v>3783</v>
      </c>
      <c r="I174" s="161">
        <v>5</v>
      </c>
      <c r="J174" s="4" t="s">
        <v>22</v>
      </c>
      <c r="K174" s="4" t="s">
        <v>4</v>
      </c>
      <c r="L174" s="136" t="s">
        <v>6321</v>
      </c>
      <c r="M174" s="139" t="s">
        <v>8738</v>
      </c>
      <c r="N174" s="4" t="s">
        <v>4372</v>
      </c>
      <c r="O174" s="48" t="s">
        <v>26</v>
      </c>
      <c r="P174" s="4"/>
    </row>
    <row r="175" spans="1:16" ht="33" customHeight="1" x14ac:dyDescent="0.2">
      <c r="A175" s="57">
        <v>999</v>
      </c>
      <c r="B175" s="4" t="s">
        <v>1</v>
      </c>
      <c r="C175" s="89" t="s">
        <v>9765</v>
      </c>
      <c r="D175" s="89" t="s">
        <v>21</v>
      </c>
      <c r="E175" s="4"/>
      <c r="F175" s="4" t="s">
        <v>836</v>
      </c>
      <c r="G175" s="50" t="s">
        <v>3780</v>
      </c>
      <c r="H175" s="113" t="s">
        <v>3781</v>
      </c>
      <c r="I175" s="161">
        <v>5</v>
      </c>
      <c r="J175" s="4" t="s">
        <v>22</v>
      </c>
      <c r="K175" s="4" t="s">
        <v>4</v>
      </c>
      <c r="L175" s="136" t="s">
        <v>6320</v>
      </c>
      <c r="M175" s="139" t="s">
        <v>8737</v>
      </c>
      <c r="N175" s="4" t="s">
        <v>3051</v>
      </c>
      <c r="O175" s="48" t="s">
        <v>26</v>
      </c>
      <c r="P175" s="4"/>
    </row>
    <row r="176" spans="1:16" ht="33" customHeight="1" x14ac:dyDescent="0.2">
      <c r="A176" s="57">
        <v>999</v>
      </c>
      <c r="B176" s="4" t="s">
        <v>1</v>
      </c>
      <c r="C176" s="89" t="s">
        <v>9765</v>
      </c>
      <c r="D176" s="89" t="s">
        <v>21</v>
      </c>
      <c r="E176" s="4"/>
      <c r="F176" s="4" t="s">
        <v>835</v>
      </c>
      <c r="G176" s="50" t="s">
        <v>3778</v>
      </c>
      <c r="H176" s="113" t="s">
        <v>3779</v>
      </c>
      <c r="I176" s="161">
        <v>5</v>
      </c>
      <c r="J176" s="4" t="s">
        <v>22</v>
      </c>
      <c r="K176" s="4" t="s">
        <v>4</v>
      </c>
      <c r="L176" s="136" t="s">
        <v>6319</v>
      </c>
      <c r="M176" s="139" t="s">
        <v>8736</v>
      </c>
      <c r="N176" s="4" t="s">
        <v>3174</v>
      </c>
      <c r="O176" s="48" t="s">
        <v>26</v>
      </c>
      <c r="P176" s="4"/>
    </row>
    <row r="177" spans="1:16" ht="33" customHeight="1" x14ac:dyDescent="0.2">
      <c r="A177" s="57">
        <v>999</v>
      </c>
      <c r="B177" s="4" t="s">
        <v>1</v>
      </c>
      <c r="C177" s="89" t="s">
        <v>9765</v>
      </c>
      <c r="D177" s="89" t="s">
        <v>21</v>
      </c>
      <c r="E177" s="4"/>
      <c r="F177" s="4" t="s">
        <v>834</v>
      </c>
      <c r="G177" s="50" t="s">
        <v>3776</v>
      </c>
      <c r="H177" s="113" t="s">
        <v>3777</v>
      </c>
      <c r="I177" s="161">
        <v>5</v>
      </c>
      <c r="J177" s="4" t="s">
        <v>22</v>
      </c>
      <c r="K177" s="4" t="s">
        <v>4</v>
      </c>
      <c r="L177" s="136" t="s">
        <v>6318</v>
      </c>
      <c r="M177" s="139" t="s">
        <v>8735</v>
      </c>
      <c r="N177" s="4" t="s">
        <v>3208</v>
      </c>
      <c r="O177" s="48" t="s">
        <v>26</v>
      </c>
      <c r="P177" s="4"/>
    </row>
    <row r="178" spans="1:16" ht="33" customHeight="1" x14ac:dyDescent="0.2">
      <c r="A178" s="57">
        <v>999</v>
      </c>
      <c r="B178" s="4" t="s">
        <v>1</v>
      </c>
      <c r="C178" s="89" t="s">
        <v>9765</v>
      </c>
      <c r="D178" s="89" t="s">
        <v>21</v>
      </c>
      <c r="E178" s="4"/>
      <c r="F178" s="4" t="s">
        <v>833</v>
      </c>
      <c r="G178" s="50" t="s">
        <v>3774</v>
      </c>
      <c r="H178" s="113" t="s">
        <v>3775</v>
      </c>
      <c r="I178" s="161">
        <v>5</v>
      </c>
      <c r="J178" s="4" t="s">
        <v>22</v>
      </c>
      <c r="K178" s="4" t="s">
        <v>4</v>
      </c>
      <c r="L178" s="136" t="s">
        <v>6317</v>
      </c>
      <c r="M178" s="139" t="s">
        <v>8734</v>
      </c>
      <c r="N178" s="4" t="s">
        <v>3208</v>
      </c>
      <c r="O178" s="48" t="s">
        <v>26</v>
      </c>
      <c r="P178" s="4"/>
    </row>
    <row r="179" spans="1:16" ht="33" customHeight="1" x14ac:dyDescent="0.2">
      <c r="A179" s="57">
        <v>999</v>
      </c>
      <c r="B179" s="4" t="s">
        <v>1</v>
      </c>
      <c r="C179" s="89" t="s">
        <v>9765</v>
      </c>
      <c r="D179" s="89" t="s">
        <v>21</v>
      </c>
      <c r="E179" s="4"/>
      <c r="F179" s="4" t="s">
        <v>832</v>
      </c>
      <c r="G179" s="50" t="s">
        <v>3772</v>
      </c>
      <c r="H179" s="113" t="s">
        <v>3773</v>
      </c>
      <c r="I179" s="161">
        <v>5</v>
      </c>
      <c r="J179" s="4" t="s">
        <v>22</v>
      </c>
      <c r="K179" s="4" t="s">
        <v>4</v>
      </c>
      <c r="L179" s="136" t="s">
        <v>6316</v>
      </c>
      <c r="M179" s="139" t="s">
        <v>8733</v>
      </c>
      <c r="N179" s="4" t="s">
        <v>3853</v>
      </c>
      <c r="O179" s="48" t="s">
        <v>26</v>
      </c>
      <c r="P179" s="4"/>
    </row>
    <row r="180" spans="1:16" ht="33" customHeight="1" x14ac:dyDescent="0.2">
      <c r="A180" s="57">
        <v>999</v>
      </c>
      <c r="B180" s="4" t="s">
        <v>1</v>
      </c>
      <c r="C180" s="89" t="s">
        <v>9765</v>
      </c>
      <c r="D180" s="89" t="s">
        <v>21</v>
      </c>
      <c r="E180" s="4"/>
      <c r="F180" s="4" t="s">
        <v>446</v>
      </c>
      <c r="G180" s="4" t="s">
        <v>3005</v>
      </c>
      <c r="H180" s="113" t="s">
        <v>3006</v>
      </c>
      <c r="I180" s="161">
        <v>5</v>
      </c>
      <c r="J180" s="4" t="s">
        <v>2</v>
      </c>
      <c r="K180" s="4" t="s">
        <v>71</v>
      </c>
      <c r="L180" s="136" t="s">
        <v>5930</v>
      </c>
      <c r="M180" s="139"/>
      <c r="N180" s="4"/>
      <c r="O180" s="48" t="s">
        <v>26</v>
      </c>
      <c r="P180" s="4"/>
    </row>
    <row r="181" spans="1:16" ht="33" customHeight="1" x14ac:dyDescent="0.2">
      <c r="A181" s="57">
        <v>999</v>
      </c>
      <c r="B181" s="4" t="s">
        <v>1</v>
      </c>
      <c r="C181" s="89" t="s">
        <v>9765</v>
      </c>
      <c r="D181" s="89" t="s">
        <v>21</v>
      </c>
      <c r="E181" s="4"/>
      <c r="F181" s="4" t="s">
        <v>457</v>
      </c>
      <c r="G181" s="50" t="s">
        <v>3027</v>
      </c>
      <c r="H181" s="113" t="s">
        <v>3006</v>
      </c>
      <c r="I181" s="161">
        <v>5</v>
      </c>
      <c r="J181" s="4" t="s">
        <v>2</v>
      </c>
      <c r="K181" s="4" t="s">
        <v>71</v>
      </c>
      <c r="L181" s="136" t="s">
        <v>5941</v>
      </c>
      <c r="M181" s="139"/>
      <c r="N181" s="4"/>
      <c r="O181" s="48" t="s">
        <v>26</v>
      </c>
      <c r="P181" s="4"/>
    </row>
    <row r="182" spans="1:16" ht="33" customHeight="1" x14ac:dyDescent="0.2">
      <c r="A182" s="57">
        <v>4145020</v>
      </c>
      <c r="B182" s="4" t="s">
        <v>1</v>
      </c>
      <c r="C182" s="89" t="s">
        <v>9756</v>
      </c>
      <c r="D182" s="89" t="s">
        <v>39</v>
      </c>
      <c r="E182" s="4"/>
      <c r="F182" s="4" t="s">
        <v>1067</v>
      </c>
      <c r="G182" s="4" t="s">
        <v>4049</v>
      </c>
      <c r="H182" s="113" t="s">
        <v>3006</v>
      </c>
      <c r="I182" s="161">
        <v>5</v>
      </c>
      <c r="J182" s="4" t="s">
        <v>2</v>
      </c>
      <c r="K182" s="4" t="s">
        <v>71</v>
      </c>
      <c r="L182" s="136" t="s">
        <v>6541</v>
      </c>
      <c r="M182" s="139"/>
      <c r="N182" s="4"/>
      <c r="O182" s="48" t="s">
        <v>26</v>
      </c>
      <c r="P182" s="4"/>
    </row>
    <row r="183" spans="1:16" ht="33" customHeight="1" x14ac:dyDescent="0.2">
      <c r="A183" s="57">
        <v>4145010</v>
      </c>
      <c r="B183" s="4" t="s">
        <v>1</v>
      </c>
      <c r="C183" s="89" t="s">
        <v>9765</v>
      </c>
      <c r="D183" s="89" t="s">
        <v>316</v>
      </c>
      <c r="E183" s="4"/>
      <c r="F183" s="4" t="s">
        <v>1068</v>
      </c>
      <c r="G183" s="4" t="s">
        <v>4050</v>
      </c>
      <c r="H183" s="113" t="s">
        <v>3006</v>
      </c>
      <c r="I183" s="161">
        <v>5</v>
      </c>
      <c r="J183" s="4" t="s">
        <v>2</v>
      </c>
      <c r="K183" s="4" t="s">
        <v>71</v>
      </c>
      <c r="L183" s="136" t="s">
        <v>6542</v>
      </c>
      <c r="M183" s="139"/>
      <c r="N183" s="4"/>
      <c r="O183" s="48" t="s">
        <v>26</v>
      </c>
      <c r="P183" s="4"/>
    </row>
    <row r="184" spans="1:16" ht="33" customHeight="1" x14ac:dyDescent="0.2">
      <c r="A184" s="57">
        <v>4145010</v>
      </c>
      <c r="B184" s="4" t="s">
        <v>1</v>
      </c>
      <c r="C184" s="89" t="s">
        <v>9769</v>
      </c>
      <c r="D184" s="89" t="s">
        <v>1069</v>
      </c>
      <c r="E184" s="4"/>
      <c r="F184" s="4" t="s">
        <v>1070</v>
      </c>
      <c r="G184" s="4" t="s">
        <v>4051</v>
      </c>
      <c r="H184" s="113" t="s">
        <v>3006</v>
      </c>
      <c r="I184" s="161">
        <v>5</v>
      </c>
      <c r="J184" s="4" t="s">
        <v>2</v>
      </c>
      <c r="K184" s="4" t="s">
        <v>71</v>
      </c>
      <c r="L184" s="136" t="s">
        <v>6543</v>
      </c>
      <c r="M184" s="139"/>
      <c r="N184" s="4"/>
      <c r="O184" s="48" t="s">
        <v>26</v>
      </c>
      <c r="P184" s="4"/>
    </row>
    <row r="185" spans="1:16" ht="33" customHeight="1" x14ac:dyDescent="0.2">
      <c r="A185" s="57">
        <v>4145030</v>
      </c>
      <c r="B185" s="4" t="s">
        <v>1</v>
      </c>
      <c r="C185" s="89" t="s">
        <v>9758</v>
      </c>
      <c r="D185" s="89" t="s">
        <v>10</v>
      </c>
      <c r="E185" s="4"/>
      <c r="F185" s="4" t="s">
        <v>1072</v>
      </c>
      <c r="G185" s="4" t="s">
        <v>4053</v>
      </c>
      <c r="H185" s="113" t="s">
        <v>3006</v>
      </c>
      <c r="I185" s="161">
        <v>5</v>
      </c>
      <c r="J185" s="4" t="s">
        <v>2</v>
      </c>
      <c r="K185" s="4" t="s">
        <v>71</v>
      </c>
      <c r="L185" s="136" t="s">
        <v>6545</v>
      </c>
      <c r="M185" s="139"/>
      <c r="N185" s="4"/>
      <c r="O185" s="48" t="s">
        <v>26</v>
      </c>
      <c r="P185" s="4"/>
    </row>
    <row r="186" spans="1:16" ht="33" customHeight="1" x14ac:dyDescent="0.2">
      <c r="A186" s="57">
        <v>4145030</v>
      </c>
      <c r="B186" s="4" t="s">
        <v>1</v>
      </c>
      <c r="C186" s="89" t="s">
        <v>9758</v>
      </c>
      <c r="D186" s="89" t="s">
        <v>10</v>
      </c>
      <c r="E186" s="4"/>
      <c r="F186" s="4" t="s">
        <v>1073</v>
      </c>
      <c r="G186" s="50" t="s">
        <v>4054</v>
      </c>
      <c r="H186" s="113" t="s">
        <v>3006</v>
      </c>
      <c r="I186" s="161">
        <v>5</v>
      </c>
      <c r="J186" s="4" t="s">
        <v>2</v>
      </c>
      <c r="K186" s="4" t="s">
        <v>71</v>
      </c>
      <c r="L186" s="136" t="s">
        <v>6546</v>
      </c>
      <c r="M186" s="139"/>
      <c r="N186" s="4"/>
      <c r="O186" s="48" t="s">
        <v>26</v>
      </c>
      <c r="P186" s="4"/>
    </row>
    <row r="187" spans="1:16" ht="33" customHeight="1" x14ac:dyDescent="0.2">
      <c r="A187" s="57">
        <v>4145030</v>
      </c>
      <c r="B187" s="4" t="s">
        <v>1</v>
      </c>
      <c r="C187" s="89" t="s">
        <v>9758</v>
      </c>
      <c r="D187" s="89" t="s">
        <v>10</v>
      </c>
      <c r="E187" s="4"/>
      <c r="F187" s="4" t="s">
        <v>1076</v>
      </c>
      <c r="G187" s="50" t="s">
        <v>4057</v>
      </c>
      <c r="H187" s="113" t="s">
        <v>3006</v>
      </c>
      <c r="I187" s="161">
        <v>5</v>
      </c>
      <c r="J187" s="4" t="s">
        <v>2</v>
      </c>
      <c r="K187" s="4" t="s">
        <v>71</v>
      </c>
      <c r="L187" s="136" t="s">
        <v>6548</v>
      </c>
      <c r="M187" s="139"/>
      <c r="N187" s="4"/>
      <c r="O187" s="48" t="s">
        <v>26</v>
      </c>
      <c r="P187" s="4"/>
    </row>
    <row r="188" spans="1:16" ht="33" customHeight="1" x14ac:dyDescent="0.2">
      <c r="A188" s="57">
        <v>4145010</v>
      </c>
      <c r="B188" s="4" t="s">
        <v>1</v>
      </c>
      <c r="C188" s="89" t="s">
        <v>9763</v>
      </c>
      <c r="D188" s="89" t="s">
        <v>366</v>
      </c>
      <c r="E188" s="4"/>
      <c r="F188" s="4" t="s">
        <v>1077</v>
      </c>
      <c r="G188" s="50" t="s">
        <v>4058</v>
      </c>
      <c r="H188" s="113" t="s">
        <v>3006</v>
      </c>
      <c r="I188" s="161">
        <v>5</v>
      </c>
      <c r="J188" s="4" t="s">
        <v>2</v>
      </c>
      <c r="K188" s="4" t="s">
        <v>71</v>
      </c>
      <c r="L188" s="136" t="s">
        <v>6549</v>
      </c>
      <c r="M188" s="139"/>
      <c r="N188" s="4"/>
      <c r="O188" s="48" t="s">
        <v>26</v>
      </c>
      <c r="P188" s="4"/>
    </row>
    <row r="189" spans="1:16" ht="33" customHeight="1" x14ac:dyDescent="0.2">
      <c r="A189" s="57">
        <v>4145020</v>
      </c>
      <c r="B189" s="4" t="s">
        <v>1</v>
      </c>
      <c r="C189" s="89" t="s">
        <v>9756</v>
      </c>
      <c r="D189" s="89" t="s">
        <v>37</v>
      </c>
      <c r="E189" s="4"/>
      <c r="F189" s="4" t="s">
        <v>1080</v>
      </c>
      <c r="G189" s="50" t="s">
        <v>4060</v>
      </c>
      <c r="H189" s="113" t="s">
        <v>3006</v>
      </c>
      <c r="I189" s="161">
        <v>5</v>
      </c>
      <c r="J189" s="4" t="s">
        <v>30</v>
      </c>
      <c r="K189" s="4" t="s">
        <v>4</v>
      </c>
      <c r="L189" s="136" t="s">
        <v>6551</v>
      </c>
      <c r="M189" s="139" t="s">
        <v>8897</v>
      </c>
      <c r="N189" s="4" t="s">
        <v>3051</v>
      </c>
      <c r="O189" s="48" t="s">
        <v>26</v>
      </c>
      <c r="P189" s="4"/>
    </row>
    <row r="190" spans="1:16" ht="33" customHeight="1" x14ac:dyDescent="0.2">
      <c r="A190" s="57">
        <v>4145020</v>
      </c>
      <c r="B190" s="4" t="s">
        <v>1</v>
      </c>
      <c r="C190" s="89" t="s">
        <v>9767</v>
      </c>
      <c r="D190" s="89" t="s">
        <v>51</v>
      </c>
      <c r="E190" s="4"/>
      <c r="F190" s="4" t="s">
        <v>1081</v>
      </c>
      <c r="G190" s="50" t="s">
        <v>4061</v>
      </c>
      <c r="H190" s="113" t="s">
        <v>3006</v>
      </c>
      <c r="I190" s="161">
        <v>5</v>
      </c>
      <c r="J190" s="4" t="s">
        <v>2</v>
      </c>
      <c r="K190" s="4" t="s">
        <v>71</v>
      </c>
      <c r="L190" s="136" t="s">
        <v>6552</v>
      </c>
      <c r="M190" s="139"/>
      <c r="N190" s="4"/>
      <c r="O190" s="48" t="s">
        <v>26</v>
      </c>
      <c r="P190" s="4"/>
    </row>
    <row r="191" spans="1:16" ht="33" customHeight="1" x14ac:dyDescent="0.2">
      <c r="A191" s="57">
        <v>4145010</v>
      </c>
      <c r="B191" s="4" t="s">
        <v>1</v>
      </c>
      <c r="C191" s="89" t="s">
        <v>9765</v>
      </c>
      <c r="D191" s="89" t="s">
        <v>316</v>
      </c>
      <c r="E191" s="4"/>
      <c r="F191" s="4" t="s">
        <v>1084</v>
      </c>
      <c r="G191" s="50" t="s">
        <v>4064</v>
      </c>
      <c r="H191" s="113" t="s">
        <v>3006</v>
      </c>
      <c r="I191" s="161">
        <v>5</v>
      </c>
      <c r="J191" s="4" t="s">
        <v>2</v>
      </c>
      <c r="K191" s="4" t="s">
        <v>71</v>
      </c>
      <c r="L191" s="136" t="s">
        <v>6555</v>
      </c>
      <c r="M191" s="139"/>
      <c r="N191" s="4"/>
      <c r="O191" s="48" t="s">
        <v>26</v>
      </c>
      <c r="P191" s="4"/>
    </row>
    <row r="192" spans="1:16" ht="33" customHeight="1" x14ac:dyDescent="0.2">
      <c r="A192" s="57">
        <v>4145020</v>
      </c>
      <c r="B192" s="4" t="s">
        <v>1</v>
      </c>
      <c r="C192" s="89" t="s">
        <v>9767</v>
      </c>
      <c r="D192" s="89" t="s">
        <v>51</v>
      </c>
      <c r="E192" s="4"/>
      <c r="F192" s="4" t="s">
        <v>1087</v>
      </c>
      <c r="G192" s="50" t="s">
        <v>4067</v>
      </c>
      <c r="H192" s="113" t="s">
        <v>3006</v>
      </c>
      <c r="I192" s="161">
        <v>5</v>
      </c>
      <c r="J192" s="4" t="s">
        <v>2</v>
      </c>
      <c r="K192" s="4" t="s">
        <v>71</v>
      </c>
      <c r="L192" s="136" t="s">
        <v>6557</v>
      </c>
      <c r="M192" s="139"/>
      <c r="N192" s="4"/>
      <c r="O192" s="48" t="s">
        <v>26</v>
      </c>
      <c r="P192" s="4"/>
    </row>
    <row r="193" spans="1:16" ht="33" customHeight="1" x14ac:dyDescent="0.2">
      <c r="A193" s="57">
        <v>4145020</v>
      </c>
      <c r="B193" s="4" t="s">
        <v>1</v>
      </c>
      <c r="C193" s="89" t="s">
        <v>9767</v>
      </c>
      <c r="D193" s="89" t="s">
        <v>51</v>
      </c>
      <c r="E193" s="4"/>
      <c r="F193" s="4" t="s">
        <v>1088</v>
      </c>
      <c r="G193" s="50" t="s">
        <v>4068</v>
      </c>
      <c r="H193" s="113" t="s">
        <v>3006</v>
      </c>
      <c r="I193" s="161">
        <v>5</v>
      </c>
      <c r="J193" s="4" t="s">
        <v>2</v>
      </c>
      <c r="K193" s="4" t="s">
        <v>71</v>
      </c>
      <c r="L193" s="136" t="s">
        <v>6558</v>
      </c>
      <c r="M193" s="139"/>
      <c r="N193" s="4"/>
      <c r="O193" s="48" t="s">
        <v>26</v>
      </c>
      <c r="P193" s="4"/>
    </row>
    <row r="194" spans="1:16" ht="33" customHeight="1" x14ac:dyDescent="0.2">
      <c r="A194" s="57">
        <v>4145010</v>
      </c>
      <c r="B194" s="4" t="s">
        <v>1</v>
      </c>
      <c r="C194" s="89" t="s">
        <v>9765</v>
      </c>
      <c r="D194" s="89" t="s">
        <v>316</v>
      </c>
      <c r="E194" s="4"/>
      <c r="F194" s="4" t="s">
        <v>1090</v>
      </c>
      <c r="G194" s="50" t="s">
        <v>4070</v>
      </c>
      <c r="H194" s="113" t="s">
        <v>3006</v>
      </c>
      <c r="I194" s="161">
        <v>5</v>
      </c>
      <c r="J194" s="4" t="s">
        <v>2</v>
      </c>
      <c r="K194" s="4" t="s">
        <v>71</v>
      </c>
      <c r="L194" s="136" t="s">
        <v>6560</v>
      </c>
      <c r="M194" s="139"/>
      <c r="N194" s="4"/>
      <c r="O194" s="48" t="s">
        <v>26</v>
      </c>
      <c r="P194" s="4"/>
    </row>
    <row r="195" spans="1:16" ht="33" customHeight="1" x14ac:dyDescent="0.2">
      <c r="A195" s="57">
        <v>4145020</v>
      </c>
      <c r="B195" s="4" t="s">
        <v>1</v>
      </c>
      <c r="C195" s="89" t="s">
        <v>9756</v>
      </c>
      <c r="D195" s="89" t="s">
        <v>39</v>
      </c>
      <c r="E195" s="4"/>
      <c r="F195" s="4" t="s">
        <v>1093</v>
      </c>
      <c r="G195" s="50" t="s">
        <v>4073</v>
      </c>
      <c r="H195" s="113" t="s">
        <v>3006</v>
      </c>
      <c r="I195" s="161">
        <v>5</v>
      </c>
      <c r="J195" s="4" t="s">
        <v>2</v>
      </c>
      <c r="K195" s="4" t="s">
        <v>71</v>
      </c>
      <c r="L195" s="136" t="s">
        <v>6563</v>
      </c>
      <c r="M195" s="139"/>
      <c r="N195" s="4"/>
      <c r="O195" s="48" t="s">
        <v>26</v>
      </c>
      <c r="P195" s="4"/>
    </row>
    <row r="196" spans="1:16" ht="33" customHeight="1" x14ac:dyDescent="0.2">
      <c r="A196" s="57">
        <v>4145030</v>
      </c>
      <c r="B196" s="4" t="s">
        <v>1</v>
      </c>
      <c r="C196" s="89" t="s">
        <v>9758</v>
      </c>
      <c r="D196" s="89" t="s">
        <v>10</v>
      </c>
      <c r="E196" s="4"/>
      <c r="F196" s="4" t="s">
        <v>1101</v>
      </c>
      <c r="G196" s="50" t="s">
        <v>4080</v>
      </c>
      <c r="H196" s="113" t="s">
        <v>3006</v>
      </c>
      <c r="I196" s="161">
        <v>5</v>
      </c>
      <c r="J196" s="4" t="s">
        <v>2</v>
      </c>
      <c r="K196" s="4" t="s">
        <v>71</v>
      </c>
      <c r="L196" s="136" t="s">
        <v>6570</v>
      </c>
      <c r="M196" s="139"/>
      <c r="N196" s="4"/>
      <c r="O196" s="48" t="s">
        <v>26</v>
      </c>
      <c r="P196" s="4"/>
    </row>
    <row r="197" spans="1:16" ht="33" customHeight="1" x14ac:dyDescent="0.2">
      <c r="A197" s="57">
        <v>4145020</v>
      </c>
      <c r="B197" s="4" t="s">
        <v>1</v>
      </c>
      <c r="C197" s="89" t="s">
        <v>9756</v>
      </c>
      <c r="D197" s="89" t="s">
        <v>37</v>
      </c>
      <c r="E197" s="4"/>
      <c r="F197" s="4" t="s">
        <v>1108</v>
      </c>
      <c r="G197" s="4" t="s">
        <v>4087</v>
      </c>
      <c r="H197" s="113" t="s">
        <v>3006</v>
      </c>
      <c r="I197" s="161">
        <v>5</v>
      </c>
      <c r="J197" s="4" t="s">
        <v>30</v>
      </c>
      <c r="K197" s="4" t="s">
        <v>4</v>
      </c>
      <c r="L197" s="136" t="s">
        <v>6576</v>
      </c>
      <c r="M197" s="139" t="s">
        <v>8915</v>
      </c>
      <c r="N197" s="4" t="s">
        <v>3051</v>
      </c>
      <c r="O197" s="48" t="s">
        <v>26</v>
      </c>
      <c r="P197" s="4"/>
    </row>
    <row r="198" spans="1:16" ht="33" customHeight="1" x14ac:dyDescent="0.2">
      <c r="A198" s="57">
        <v>4145030</v>
      </c>
      <c r="B198" s="4" t="s">
        <v>1</v>
      </c>
      <c r="C198" s="89" t="s">
        <v>9758</v>
      </c>
      <c r="D198" s="89" t="s">
        <v>10</v>
      </c>
      <c r="E198" s="4"/>
      <c r="F198" s="4" t="s">
        <v>1114</v>
      </c>
      <c r="G198" s="4" t="s">
        <v>4093</v>
      </c>
      <c r="H198" s="113" t="s">
        <v>3006</v>
      </c>
      <c r="I198" s="161">
        <v>5</v>
      </c>
      <c r="J198" s="4" t="s">
        <v>2</v>
      </c>
      <c r="K198" s="4" t="s">
        <v>71</v>
      </c>
      <c r="L198" s="136" t="s">
        <v>6581</v>
      </c>
      <c r="M198" s="139"/>
      <c r="N198" s="4"/>
      <c r="O198" s="48" t="s">
        <v>26</v>
      </c>
      <c r="P198" s="4"/>
    </row>
    <row r="199" spans="1:16" ht="33" customHeight="1" x14ac:dyDescent="0.2">
      <c r="A199" s="57">
        <v>4145020</v>
      </c>
      <c r="B199" s="4" t="s">
        <v>1</v>
      </c>
      <c r="C199" s="89" t="s">
        <v>9756</v>
      </c>
      <c r="D199" s="89" t="s">
        <v>31</v>
      </c>
      <c r="E199" s="4"/>
      <c r="F199" s="4" t="s">
        <v>1132</v>
      </c>
      <c r="G199" s="4" t="s">
        <v>4113</v>
      </c>
      <c r="H199" s="113" t="s">
        <v>3006</v>
      </c>
      <c r="I199" s="161">
        <v>5</v>
      </c>
      <c r="J199" s="4" t="s">
        <v>30</v>
      </c>
      <c r="K199" s="4" t="s">
        <v>4</v>
      </c>
      <c r="L199" s="136" t="s">
        <v>6599</v>
      </c>
      <c r="M199" s="139" t="s">
        <v>8934</v>
      </c>
      <c r="N199" s="4" t="s">
        <v>4372</v>
      </c>
      <c r="O199" s="48" t="s">
        <v>26</v>
      </c>
      <c r="P199" s="4"/>
    </row>
    <row r="200" spans="1:16" ht="33" customHeight="1" x14ac:dyDescent="0.2">
      <c r="A200" s="57">
        <v>4145020</v>
      </c>
      <c r="B200" s="4" t="s">
        <v>1</v>
      </c>
      <c r="C200" s="89" t="s">
        <v>9756</v>
      </c>
      <c r="D200" s="89" t="s">
        <v>31</v>
      </c>
      <c r="E200" s="4"/>
      <c r="F200" s="4" t="s">
        <v>1133</v>
      </c>
      <c r="G200" s="4" t="s">
        <v>4114</v>
      </c>
      <c r="H200" s="113" t="s">
        <v>3006</v>
      </c>
      <c r="I200" s="161">
        <v>5</v>
      </c>
      <c r="J200" s="4" t="s">
        <v>30</v>
      </c>
      <c r="K200" s="4" t="s">
        <v>4</v>
      </c>
      <c r="L200" s="136" t="s">
        <v>6600</v>
      </c>
      <c r="M200" s="139" t="s">
        <v>8935</v>
      </c>
      <c r="N200" s="4" t="s">
        <v>4372</v>
      </c>
      <c r="O200" s="48" t="s">
        <v>26</v>
      </c>
      <c r="P200" s="4"/>
    </row>
    <row r="201" spans="1:16" ht="33" customHeight="1" x14ac:dyDescent="0.2">
      <c r="A201" s="57">
        <v>4145020</v>
      </c>
      <c r="B201" s="4" t="s">
        <v>1</v>
      </c>
      <c r="C201" s="89" t="s">
        <v>9756</v>
      </c>
      <c r="D201" s="89" t="s">
        <v>31</v>
      </c>
      <c r="E201" s="4"/>
      <c r="F201" s="4" t="s">
        <v>1135</v>
      </c>
      <c r="G201" s="4" t="s">
        <v>4116</v>
      </c>
      <c r="H201" s="113" t="s">
        <v>3006</v>
      </c>
      <c r="I201" s="161">
        <v>5</v>
      </c>
      <c r="J201" s="4" t="s">
        <v>30</v>
      </c>
      <c r="K201" s="4" t="s">
        <v>4</v>
      </c>
      <c r="L201" s="136" t="s">
        <v>6602</v>
      </c>
      <c r="M201" s="139" t="s">
        <v>8937</v>
      </c>
      <c r="N201" s="4" t="s">
        <v>4372</v>
      </c>
      <c r="O201" s="48" t="s">
        <v>26</v>
      </c>
      <c r="P201" s="4"/>
    </row>
    <row r="202" spans="1:16" ht="33" customHeight="1" x14ac:dyDescent="0.2">
      <c r="A202" s="57">
        <v>4145010</v>
      </c>
      <c r="B202" s="4" t="s">
        <v>1</v>
      </c>
      <c r="C202" s="89" t="s">
        <v>9765</v>
      </c>
      <c r="D202" s="89" t="s">
        <v>316</v>
      </c>
      <c r="E202" s="4"/>
      <c r="F202" s="4" t="s">
        <v>2603</v>
      </c>
      <c r="G202" s="4" t="s">
        <v>5585</v>
      </c>
      <c r="H202" s="142" t="s">
        <v>3006</v>
      </c>
      <c r="I202" s="161">
        <v>5</v>
      </c>
      <c r="J202" s="4" t="s">
        <v>2</v>
      </c>
      <c r="K202" s="4" t="s">
        <v>71</v>
      </c>
      <c r="L202" s="136" t="s">
        <v>8021</v>
      </c>
      <c r="M202" s="139"/>
      <c r="N202" s="4"/>
      <c r="O202" s="48" t="s">
        <v>26</v>
      </c>
      <c r="P202" s="4"/>
    </row>
    <row r="203" spans="1:16" ht="33" customHeight="1" x14ac:dyDescent="0.2">
      <c r="A203" s="57">
        <v>4145030</v>
      </c>
      <c r="B203" s="4" t="s">
        <v>1</v>
      </c>
      <c r="C203" s="89" t="s">
        <v>9758</v>
      </c>
      <c r="D203" s="89" t="s">
        <v>10</v>
      </c>
      <c r="E203" s="4"/>
      <c r="F203" s="4" t="s">
        <v>2605</v>
      </c>
      <c r="G203" s="4" t="s">
        <v>5587</v>
      </c>
      <c r="H203" s="142" t="s">
        <v>3006</v>
      </c>
      <c r="I203" s="161">
        <v>5</v>
      </c>
      <c r="J203" s="4" t="s">
        <v>2</v>
      </c>
      <c r="K203" s="4" t="s">
        <v>71</v>
      </c>
      <c r="L203" s="136" t="s">
        <v>8023</v>
      </c>
      <c r="M203" s="139"/>
      <c r="N203" s="4"/>
      <c r="O203" s="48" t="s">
        <v>26</v>
      </c>
      <c r="P203" s="4"/>
    </row>
    <row r="204" spans="1:16" ht="33" customHeight="1" x14ac:dyDescent="0.2">
      <c r="A204" s="57">
        <v>4145020</v>
      </c>
      <c r="B204" s="4" t="s">
        <v>38</v>
      </c>
      <c r="C204" s="89" t="s">
        <v>9756</v>
      </c>
      <c r="D204" s="89" t="s">
        <v>923</v>
      </c>
      <c r="E204" s="4"/>
      <c r="F204" s="4" t="s">
        <v>1075</v>
      </c>
      <c r="G204" s="50" t="s">
        <v>4056</v>
      </c>
      <c r="H204" s="113" t="s">
        <v>3006</v>
      </c>
      <c r="I204" s="161">
        <v>5</v>
      </c>
      <c r="J204" s="4" t="s">
        <v>30</v>
      </c>
      <c r="K204" s="4" t="s">
        <v>70</v>
      </c>
      <c r="L204" s="136" t="s">
        <v>6547</v>
      </c>
      <c r="M204" s="139"/>
      <c r="N204" s="4"/>
      <c r="O204" s="48" t="s">
        <v>26</v>
      </c>
      <c r="P204" s="4"/>
    </row>
    <row r="205" spans="1:16" ht="33" customHeight="1" x14ac:dyDescent="0.2">
      <c r="A205" s="57">
        <v>4145020</v>
      </c>
      <c r="B205" s="4" t="s">
        <v>38</v>
      </c>
      <c r="C205" s="89" t="s">
        <v>9756</v>
      </c>
      <c r="D205" s="89" t="s">
        <v>900</v>
      </c>
      <c r="E205" s="4"/>
      <c r="F205" s="4" t="s">
        <v>1079</v>
      </c>
      <c r="G205" s="50" t="s">
        <v>4059</v>
      </c>
      <c r="H205" s="113" t="s">
        <v>3006</v>
      </c>
      <c r="I205" s="161">
        <v>5</v>
      </c>
      <c r="J205" s="4" t="s">
        <v>2</v>
      </c>
      <c r="K205" s="4" t="s">
        <v>70</v>
      </c>
      <c r="L205" s="136" t="s">
        <v>6550</v>
      </c>
      <c r="M205" s="139"/>
      <c r="N205" s="4"/>
      <c r="O205" s="48" t="s">
        <v>26</v>
      </c>
      <c r="P205" s="4"/>
    </row>
    <row r="206" spans="1:16" ht="33" customHeight="1" x14ac:dyDescent="0.2">
      <c r="A206" s="57">
        <v>4145020</v>
      </c>
      <c r="B206" s="4" t="s">
        <v>38</v>
      </c>
      <c r="C206" s="89" t="s">
        <v>9756</v>
      </c>
      <c r="D206" s="89" t="s">
        <v>314</v>
      </c>
      <c r="E206" s="4"/>
      <c r="F206" s="4" t="s">
        <v>1127</v>
      </c>
      <c r="G206" s="4" t="s">
        <v>4107</v>
      </c>
      <c r="H206" s="113" t="s">
        <v>3006</v>
      </c>
      <c r="I206" s="161">
        <v>5</v>
      </c>
      <c r="J206" s="4" t="s">
        <v>30</v>
      </c>
      <c r="K206" s="4" t="s">
        <v>70</v>
      </c>
      <c r="L206" s="136" t="s">
        <v>6594</v>
      </c>
      <c r="M206" s="139"/>
      <c r="N206" s="4"/>
      <c r="O206" s="48" t="s">
        <v>26</v>
      </c>
      <c r="P206" s="4"/>
    </row>
    <row r="207" spans="1:16" ht="33" customHeight="1" x14ac:dyDescent="0.2">
      <c r="A207" s="57">
        <v>4145020</v>
      </c>
      <c r="B207" s="4" t="s">
        <v>38</v>
      </c>
      <c r="C207" s="89" t="s">
        <v>9756</v>
      </c>
      <c r="D207" s="89" t="s">
        <v>314</v>
      </c>
      <c r="E207" s="4"/>
      <c r="F207" s="4" t="s">
        <v>1128</v>
      </c>
      <c r="G207" s="4" t="s">
        <v>4108</v>
      </c>
      <c r="H207" s="113" t="s">
        <v>3006</v>
      </c>
      <c r="I207" s="161">
        <v>5</v>
      </c>
      <c r="J207" s="4" t="s">
        <v>30</v>
      </c>
      <c r="K207" s="4" t="s">
        <v>70</v>
      </c>
      <c r="L207" s="136" t="s">
        <v>6595</v>
      </c>
      <c r="M207" s="139"/>
      <c r="N207" s="4"/>
      <c r="O207" s="48" t="s">
        <v>26</v>
      </c>
      <c r="P207" s="4"/>
    </row>
    <row r="208" spans="1:16" ht="33" customHeight="1" x14ac:dyDescent="0.2">
      <c r="A208" s="57">
        <v>4145020</v>
      </c>
      <c r="B208" s="4" t="s">
        <v>38</v>
      </c>
      <c r="C208" s="89" t="s">
        <v>9756</v>
      </c>
      <c r="D208" s="89" t="s">
        <v>314</v>
      </c>
      <c r="E208" s="4"/>
      <c r="F208" s="4" t="s">
        <v>1129</v>
      </c>
      <c r="G208" s="4" t="s">
        <v>4110</v>
      </c>
      <c r="H208" s="113" t="s">
        <v>3006</v>
      </c>
      <c r="I208" s="161">
        <v>5</v>
      </c>
      <c r="J208" s="4" t="s">
        <v>30</v>
      </c>
      <c r="K208" s="4" t="s">
        <v>70</v>
      </c>
      <c r="L208" s="136" t="s">
        <v>6596</v>
      </c>
      <c r="M208" s="139"/>
      <c r="N208" s="4"/>
      <c r="O208" s="48" t="s">
        <v>26</v>
      </c>
      <c r="P208" s="4"/>
    </row>
    <row r="209" spans="1:16" ht="33" customHeight="1" x14ac:dyDescent="0.2">
      <c r="A209" s="57">
        <v>4145020</v>
      </c>
      <c r="B209" s="4" t="s">
        <v>38</v>
      </c>
      <c r="C209" s="89" t="s">
        <v>9756</v>
      </c>
      <c r="D209" s="89" t="s">
        <v>314</v>
      </c>
      <c r="E209" s="4"/>
      <c r="F209" s="4" t="s">
        <v>1130</v>
      </c>
      <c r="G209" s="4" t="s">
        <v>4111</v>
      </c>
      <c r="H209" s="113" t="s">
        <v>3006</v>
      </c>
      <c r="I209" s="161">
        <v>5</v>
      </c>
      <c r="J209" s="4" t="s">
        <v>30</v>
      </c>
      <c r="K209" s="4" t="s">
        <v>70</v>
      </c>
      <c r="L209" s="136" t="s">
        <v>6597</v>
      </c>
      <c r="M209" s="139"/>
      <c r="N209" s="4"/>
      <c r="O209" s="48" t="s">
        <v>26</v>
      </c>
      <c r="P209" s="4"/>
    </row>
    <row r="210" spans="1:16" ht="33" customHeight="1" x14ac:dyDescent="0.2">
      <c r="A210" s="57">
        <v>4145020</v>
      </c>
      <c r="B210" s="4" t="s">
        <v>38</v>
      </c>
      <c r="C210" s="89" t="s">
        <v>9756</v>
      </c>
      <c r="D210" s="89" t="s">
        <v>39</v>
      </c>
      <c r="E210" s="4"/>
      <c r="F210" s="4" t="s">
        <v>2101</v>
      </c>
      <c r="G210" s="50" t="s">
        <v>5083</v>
      </c>
      <c r="H210" s="113" t="s">
        <v>3006</v>
      </c>
      <c r="I210" s="161">
        <v>5</v>
      </c>
      <c r="J210" s="4" t="s">
        <v>6</v>
      </c>
      <c r="K210" s="4" t="s">
        <v>70</v>
      </c>
      <c r="L210" s="136" t="s">
        <v>7536</v>
      </c>
      <c r="M210" s="139"/>
      <c r="N210" s="4"/>
      <c r="O210" s="48" t="s">
        <v>26</v>
      </c>
      <c r="P210" s="4"/>
    </row>
    <row r="211" spans="1:16" ht="33" customHeight="1" x14ac:dyDescent="0.2">
      <c r="A211" s="57">
        <v>4145020</v>
      </c>
      <c r="B211" s="4" t="s">
        <v>38</v>
      </c>
      <c r="C211" s="89" t="s">
        <v>9771</v>
      </c>
      <c r="D211" s="89" t="s">
        <v>318</v>
      </c>
      <c r="E211" s="4"/>
      <c r="F211" s="4" t="s">
        <v>2602</v>
      </c>
      <c r="G211" s="4" t="s">
        <v>5584</v>
      </c>
      <c r="H211" s="142" t="s">
        <v>3006</v>
      </c>
      <c r="I211" s="161">
        <v>5</v>
      </c>
      <c r="J211" s="4" t="s">
        <v>9</v>
      </c>
      <c r="K211" s="4" t="s">
        <v>44</v>
      </c>
      <c r="L211" s="136" t="s">
        <v>8020</v>
      </c>
      <c r="M211" s="139" t="s">
        <v>9620</v>
      </c>
      <c r="N211" s="4" t="s">
        <v>3051</v>
      </c>
      <c r="O211" s="48" t="s">
        <v>26</v>
      </c>
      <c r="P211" s="4"/>
    </row>
    <row r="212" spans="1:16" ht="33" customHeight="1" x14ac:dyDescent="0.2">
      <c r="A212" s="57">
        <v>4145020</v>
      </c>
      <c r="B212" s="4" t="s">
        <v>38</v>
      </c>
      <c r="C212" s="89" t="s">
        <v>9756</v>
      </c>
      <c r="D212" s="89" t="s">
        <v>924</v>
      </c>
      <c r="E212" s="4"/>
      <c r="F212" s="4" t="s">
        <v>2677</v>
      </c>
      <c r="G212" s="4" t="s">
        <v>5659</v>
      </c>
      <c r="H212" s="142" t="s">
        <v>3006</v>
      </c>
      <c r="I212" s="161">
        <v>5</v>
      </c>
      <c r="J212" s="4" t="s">
        <v>14</v>
      </c>
      <c r="K212" s="4" t="s">
        <v>70</v>
      </c>
      <c r="L212" s="136" t="s">
        <v>8089</v>
      </c>
      <c r="M212" s="139"/>
      <c r="N212" s="4"/>
      <c r="O212" s="48" t="s">
        <v>26</v>
      </c>
      <c r="P212" s="4"/>
    </row>
    <row r="213" spans="1:16" ht="33" customHeight="1" x14ac:dyDescent="0.2">
      <c r="A213" s="57">
        <v>4145030</v>
      </c>
      <c r="B213" s="4" t="s">
        <v>101</v>
      </c>
      <c r="C213" s="89" t="s">
        <v>9779</v>
      </c>
      <c r="D213" s="89" t="s">
        <v>109</v>
      </c>
      <c r="E213" s="4"/>
      <c r="F213" s="4" t="s">
        <v>1099</v>
      </c>
      <c r="G213" s="50" t="s">
        <v>4078</v>
      </c>
      <c r="H213" s="113" t="s">
        <v>3006</v>
      </c>
      <c r="I213" s="161">
        <v>5</v>
      </c>
      <c r="J213" s="4" t="s">
        <v>9</v>
      </c>
      <c r="K213" s="4" t="s">
        <v>70</v>
      </c>
      <c r="L213" s="136" t="s">
        <v>6568</v>
      </c>
      <c r="M213" s="139"/>
      <c r="N213" s="4"/>
      <c r="O213" s="48" t="s">
        <v>26</v>
      </c>
      <c r="P213" s="4"/>
    </row>
    <row r="214" spans="1:16" ht="33" customHeight="1" x14ac:dyDescent="0.2">
      <c r="A214" s="57">
        <v>4145030</v>
      </c>
      <c r="B214" s="4" t="s">
        <v>101</v>
      </c>
      <c r="C214" s="89" t="s">
        <v>9779</v>
      </c>
      <c r="D214" s="89" t="s">
        <v>109</v>
      </c>
      <c r="E214" s="4"/>
      <c r="F214" s="4" t="s">
        <v>1103</v>
      </c>
      <c r="G214" s="4" t="s">
        <v>4082</v>
      </c>
      <c r="H214" s="113" t="s">
        <v>3006</v>
      </c>
      <c r="I214" s="161">
        <v>5</v>
      </c>
      <c r="J214" s="4" t="s">
        <v>9</v>
      </c>
      <c r="K214" s="4" t="s">
        <v>44</v>
      </c>
      <c r="L214" s="136" t="s">
        <v>6571</v>
      </c>
      <c r="M214" s="139" t="s">
        <v>8910</v>
      </c>
      <c r="N214" s="4" t="s">
        <v>3853</v>
      </c>
      <c r="O214" s="48" t="s">
        <v>26</v>
      </c>
      <c r="P214" s="4"/>
    </row>
    <row r="215" spans="1:16" ht="33" customHeight="1" x14ac:dyDescent="0.2">
      <c r="A215" s="57">
        <v>4145030</v>
      </c>
      <c r="B215" s="4" t="s">
        <v>101</v>
      </c>
      <c r="C215" s="89" t="s">
        <v>9779</v>
      </c>
      <c r="D215" s="89" t="s">
        <v>109</v>
      </c>
      <c r="E215" s="4"/>
      <c r="F215" s="4" t="s">
        <v>1104</v>
      </c>
      <c r="G215" s="4" t="s">
        <v>4083</v>
      </c>
      <c r="H215" s="113" t="s">
        <v>3006</v>
      </c>
      <c r="I215" s="161">
        <v>5</v>
      </c>
      <c r="J215" s="4" t="s">
        <v>9</v>
      </c>
      <c r="K215" s="4" t="s">
        <v>44</v>
      </c>
      <c r="L215" s="136" t="s">
        <v>6572</v>
      </c>
      <c r="M215" s="139" t="s">
        <v>8911</v>
      </c>
      <c r="N215" s="4" t="s">
        <v>3853</v>
      </c>
      <c r="O215" s="48" t="s">
        <v>26</v>
      </c>
      <c r="P215" s="4"/>
    </row>
    <row r="216" spans="1:16" ht="33" customHeight="1" x14ac:dyDescent="0.2">
      <c r="A216" s="57">
        <v>4145030</v>
      </c>
      <c r="B216" s="4" t="s">
        <v>101</v>
      </c>
      <c r="C216" s="89" t="s">
        <v>9779</v>
      </c>
      <c r="D216" s="89" t="s">
        <v>109</v>
      </c>
      <c r="E216" s="4"/>
      <c r="F216" s="4" t="s">
        <v>1105</v>
      </c>
      <c r="G216" s="4" t="s">
        <v>4084</v>
      </c>
      <c r="H216" s="113" t="s">
        <v>3006</v>
      </c>
      <c r="I216" s="161">
        <v>5</v>
      </c>
      <c r="J216" s="4" t="s">
        <v>9</v>
      </c>
      <c r="K216" s="4" t="s">
        <v>44</v>
      </c>
      <c r="L216" s="136" t="s">
        <v>6573</v>
      </c>
      <c r="M216" s="139" t="s">
        <v>8912</v>
      </c>
      <c r="N216" s="4" t="s">
        <v>3853</v>
      </c>
      <c r="O216" s="48" t="s">
        <v>26</v>
      </c>
      <c r="P216" s="4"/>
    </row>
    <row r="217" spans="1:16" ht="33" customHeight="1" x14ac:dyDescent="0.2">
      <c r="A217" s="57">
        <v>4145030</v>
      </c>
      <c r="B217" s="4" t="s">
        <v>101</v>
      </c>
      <c r="C217" s="89" t="s">
        <v>9779</v>
      </c>
      <c r="D217" s="89" t="s">
        <v>109</v>
      </c>
      <c r="E217" s="4"/>
      <c r="F217" s="4" t="s">
        <v>1106</v>
      </c>
      <c r="G217" s="4" t="s">
        <v>4085</v>
      </c>
      <c r="H217" s="113" t="s">
        <v>3006</v>
      </c>
      <c r="I217" s="161">
        <v>5</v>
      </c>
      <c r="J217" s="4" t="s">
        <v>9</v>
      </c>
      <c r="K217" s="4" t="s">
        <v>44</v>
      </c>
      <c r="L217" s="136" t="s">
        <v>6574</v>
      </c>
      <c r="M217" s="139" t="s">
        <v>8913</v>
      </c>
      <c r="N217" s="4" t="s">
        <v>3853</v>
      </c>
      <c r="O217" s="48" t="s">
        <v>26</v>
      </c>
      <c r="P217" s="4"/>
    </row>
    <row r="218" spans="1:16" ht="33" customHeight="1" x14ac:dyDescent="0.2">
      <c r="A218" s="57">
        <v>4145030</v>
      </c>
      <c r="B218" s="4" t="s">
        <v>101</v>
      </c>
      <c r="C218" s="89" t="s">
        <v>9779</v>
      </c>
      <c r="D218" s="89" t="s">
        <v>109</v>
      </c>
      <c r="E218" s="4"/>
      <c r="F218" s="4" t="s">
        <v>1492</v>
      </c>
      <c r="G218" s="4" t="s">
        <v>4477</v>
      </c>
      <c r="H218" s="113" t="s">
        <v>3006</v>
      </c>
      <c r="I218" s="161">
        <v>5</v>
      </c>
      <c r="J218" s="4" t="s">
        <v>28</v>
      </c>
      <c r="K218" s="4" t="s">
        <v>70</v>
      </c>
      <c r="L218" s="136" t="s">
        <v>6943</v>
      </c>
      <c r="M218" s="139"/>
      <c r="N218" s="4"/>
      <c r="O218" s="48" t="s">
        <v>26</v>
      </c>
      <c r="P218" s="4"/>
    </row>
    <row r="219" spans="1:16" ht="33" customHeight="1" x14ac:dyDescent="0.2">
      <c r="A219" s="57">
        <v>4145030</v>
      </c>
      <c r="B219" s="4" t="s">
        <v>101</v>
      </c>
      <c r="C219" s="89" t="s">
        <v>9760</v>
      </c>
      <c r="D219" s="89" t="s">
        <v>295</v>
      </c>
      <c r="E219" s="4"/>
      <c r="F219" s="4" t="s">
        <v>2194</v>
      </c>
      <c r="G219" s="50" t="s">
        <v>5176</v>
      </c>
      <c r="H219" s="113" t="s">
        <v>3006</v>
      </c>
      <c r="I219" s="161">
        <v>5</v>
      </c>
      <c r="J219" s="4" t="s">
        <v>6</v>
      </c>
      <c r="K219" s="4" t="s">
        <v>70</v>
      </c>
      <c r="L219" s="136" t="s">
        <v>7623</v>
      </c>
      <c r="M219" s="139"/>
      <c r="N219" s="4"/>
      <c r="O219" s="48" t="s">
        <v>26</v>
      </c>
      <c r="P219" s="4"/>
    </row>
    <row r="220" spans="1:16" ht="33" customHeight="1" x14ac:dyDescent="0.2">
      <c r="A220" s="57">
        <v>4145030</v>
      </c>
      <c r="B220" s="4" t="s">
        <v>101</v>
      </c>
      <c r="C220" s="89" t="s">
        <v>9760</v>
      </c>
      <c r="D220" s="89" t="s">
        <v>295</v>
      </c>
      <c r="E220" s="4"/>
      <c r="F220" s="4" t="s">
        <v>2222</v>
      </c>
      <c r="G220" s="4" t="s">
        <v>5204</v>
      </c>
      <c r="H220" s="113" t="s">
        <v>3006</v>
      </c>
      <c r="I220" s="161">
        <v>5</v>
      </c>
      <c r="J220" s="4" t="s">
        <v>6</v>
      </c>
      <c r="K220" s="4" t="s">
        <v>41</v>
      </c>
      <c r="L220" s="136" t="s">
        <v>7647</v>
      </c>
      <c r="M220" s="139" t="s">
        <v>9503</v>
      </c>
      <c r="N220" s="4" t="s">
        <v>3174</v>
      </c>
      <c r="O220" s="48" t="s">
        <v>26</v>
      </c>
      <c r="P220" s="4"/>
    </row>
    <row r="221" spans="1:16" ht="33" customHeight="1" x14ac:dyDescent="0.2">
      <c r="A221" s="57">
        <v>999</v>
      </c>
      <c r="B221" s="4" t="s">
        <v>1</v>
      </c>
      <c r="C221" s="89" t="s">
        <v>9765</v>
      </c>
      <c r="D221" s="89" t="s">
        <v>21</v>
      </c>
      <c r="E221" s="4"/>
      <c r="F221" s="4" t="s">
        <v>831</v>
      </c>
      <c r="G221" s="50" t="s">
        <v>3770</v>
      </c>
      <c r="H221" s="113" t="s">
        <v>3771</v>
      </c>
      <c r="I221" s="161">
        <v>7</v>
      </c>
      <c r="J221" s="4" t="s">
        <v>22</v>
      </c>
      <c r="K221" s="4" t="s">
        <v>4</v>
      </c>
      <c r="L221" s="136" t="s">
        <v>6315</v>
      </c>
      <c r="M221" s="139" t="s">
        <v>8732</v>
      </c>
      <c r="N221" s="4" t="s">
        <v>3174</v>
      </c>
      <c r="O221" s="48" t="s">
        <v>26</v>
      </c>
      <c r="P221" s="4"/>
    </row>
    <row r="222" spans="1:16" ht="33" customHeight="1" x14ac:dyDescent="0.2">
      <c r="A222" s="57">
        <v>999</v>
      </c>
      <c r="B222" s="4" t="s">
        <v>1</v>
      </c>
      <c r="C222" s="89" t="s">
        <v>9765</v>
      </c>
      <c r="D222" s="89" t="s">
        <v>21</v>
      </c>
      <c r="E222" s="4"/>
      <c r="F222" s="4" t="s">
        <v>830</v>
      </c>
      <c r="G222" s="50" t="s">
        <v>3768</v>
      </c>
      <c r="H222" s="113" t="s">
        <v>3769</v>
      </c>
      <c r="I222" s="161">
        <v>7</v>
      </c>
      <c r="J222" s="4" t="s">
        <v>22</v>
      </c>
      <c r="K222" s="4" t="s">
        <v>4</v>
      </c>
      <c r="L222" s="136" t="s">
        <v>6314</v>
      </c>
      <c r="M222" s="139" t="s">
        <v>8731</v>
      </c>
      <c r="N222" s="4" t="s">
        <v>3174</v>
      </c>
      <c r="O222" s="48" t="s">
        <v>26</v>
      </c>
      <c r="P222" s="4"/>
    </row>
    <row r="223" spans="1:16" ht="33" customHeight="1" x14ac:dyDescent="0.2">
      <c r="A223" s="57">
        <v>999</v>
      </c>
      <c r="B223" s="4" t="s">
        <v>1</v>
      </c>
      <c r="C223" s="89" t="s">
        <v>9765</v>
      </c>
      <c r="D223" s="89" t="s">
        <v>21</v>
      </c>
      <c r="E223" s="4"/>
      <c r="F223" s="4" t="s">
        <v>829</v>
      </c>
      <c r="G223" s="50" t="s">
        <v>3766</v>
      </c>
      <c r="H223" s="113" t="s">
        <v>3767</v>
      </c>
      <c r="I223" s="161">
        <v>7</v>
      </c>
      <c r="J223" s="4" t="s">
        <v>22</v>
      </c>
      <c r="K223" s="4" t="s">
        <v>4</v>
      </c>
      <c r="L223" s="136" t="s">
        <v>6313</v>
      </c>
      <c r="M223" s="139" t="s">
        <v>8730</v>
      </c>
      <c r="N223" s="4" t="s">
        <v>3174</v>
      </c>
      <c r="O223" s="48" t="s">
        <v>26</v>
      </c>
      <c r="P223" s="4"/>
    </row>
    <row r="224" spans="1:16" ht="33" customHeight="1" x14ac:dyDescent="0.2">
      <c r="A224" s="57">
        <v>999</v>
      </c>
      <c r="B224" s="4" t="s">
        <v>1</v>
      </c>
      <c r="C224" s="89" t="s">
        <v>9765</v>
      </c>
      <c r="D224" s="89" t="s">
        <v>21</v>
      </c>
      <c r="E224" s="4"/>
      <c r="F224" s="4" t="s">
        <v>828</v>
      </c>
      <c r="G224" s="50" t="s">
        <v>3764</v>
      </c>
      <c r="H224" s="113" t="s">
        <v>3765</v>
      </c>
      <c r="I224" s="161">
        <v>7</v>
      </c>
      <c r="J224" s="4" t="s">
        <v>22</v>
      </c>
      <c r="K224" s="4" t="s">
        <v>4</v>
      </c>
      <c r="L224" s="136" t="s">
        <v>6312</v>
      </c>
      <c r="M224" s="139" t="s">
        <v>8729</v>
      </c>
      <c r="N224" s="4" t="s">
        <v>3051</v>
      </c>
      <c r="O224" s="48" t="s">
        <v>26</v>
      </c>
      <c r="P224" s="4"/>
    </row>
    <row r="225" spans="1:16" ht="33" customHeight="1" x14ac:dyDescent="0.2">
      <c r="A225" s="57">
        <v>999</v>
      </c>
      <c r="B225" s="4" t="s">
        <v>1</v>
      </c>
      <c r="C225" s="89" t="s">
        <v>9765</v>
      </c>
      <c r="D225" s="89" t="s">
        <v>21</v>
      </c>
      <c r="E225" s="4"/>
      <c r="F225" s="4" t="s">
        <v>827</v>
      </c>
      <c r="G225" s="4" t="s">
        <v>3762</v>
      </c>
      <c r="H225" s="113" t="s">
        <v>3763</v>
      </c>
      <c r="I225" s="161">
        <v>7</v>
      </c>
      <c r="J225" s="4" t="s">
        <v>22</v>
      </c>
      <c r="K225" s="4" t="s">
        <v>4</v>
      </c>
      <c r="L225" s="136" t="s">
        <v>6311</v>
      </c>
      <c r="M225" s="139" t="s">
        <v>8728</v>
      </c>
      <c r="N225" s="4" t="s">
        <v>3853</v>
      </c>
      <c r="O225" s="48" t="s">
        <v>26</v>
      </c>
      <c r="P225" s="4"/>
    </row>
    <row r="226" spans="1:16" ht="33" customHeight="1" x14ac:dyDescent="0.2">
      <c r="A226" s="57">
        <v>999</v>
      </c>
      <c r="B226" s="4" t="s">
        <v>1</v>
      </c>
      <c r="C226" s="89" t="s">
        <v>9765</v>
      </c>
      <c r="D226" s="89" t="s">
        <v>21</v>
      </c>
      <c r="E226" s="4"/>
      <c r="F226" s="4" t="s">
        <v>826</v>
      </c>
      <c r="G226" s="4" t="s">
        <v>3760</v>
      </c>
      <c r="H226" s="113" t="s">
        <v>3761</v>
      </c>
      <c r="I226" s="161">
        <v>8</v>
      </c>
      <c r="J226" s="4" t="s">
        <v>22</v>
      </c>
      <c r="K226" s="4" t="s">
        <v>4</v>
      </c>
      <c r="L226" s="136" t="s">
        <v>6310</v>
      </c>
      <c r="M226" s="139" t="s">
        <v>8727</v>
      </c>
      <c r="N226" s="4" t="s">
        <v>4372</v>
      </c>
      <c r="O226" s="48" t="s">
        <v>26</v>
      </c>
      <c r="P226" s="4"/>
    </row>
    <row r="227" spans="1:16" ht="33" customHeight="1" x14ac:dyDescent="0.2">
      <c r="A227" s="57">
        <v>999</v>
      </c>
      <c r="B227" s="4" t="s">
        <v>1</v>
      </c>
      <c r="C227" s="89" t="s">
        <v>9765</v>
      </c>
      <c r="D227" s="89" t="s">
        <v>21</v>
      </c>
      <c r="E227" s="4"/>
      <c r="F227" s="4" t="s">
        <v>825</v>
      </c>
      <c r="G227" s="4" t="s">
        <v>3758</v>
      </c>
      <c r="H227" s="113" t="s">
        <v>3759</v>
      </c>
      <c r="I227" s="161">
        <v>8</v>
      </c>
      <c r="J227" s="4" t="s">
        <v>22</v>
      </c>
      <c r="K227" s="4" t="s">
        <v>4</v>
      </c>
      <c r="L227" s="136" t="s">
        <v>6309</v>
      </c>
      <c r="M227" s="139" t="s">
        <v>8726</v>
      </c>
      <c r="N227" s="4" t="s">
        <v>3208</v>
      </c>
      <c r="O227" s="48" t="s">
        <v>26</v>
      </c>
      <c r="P227" s="4"/>
    </row>
    <row r="228" spans="1:16" ht="33" customHeight="1" x14ac:dyDescent="0.2">
      <c r="A228" s="57">
        <v>999</v>
      </c>
      <c r="B228" s="4" t="s">
        <v>1</v>
      </c>
      <c r="C228" s="89" t="s">
        <v>9765</v>
      </c>
      <c r="D228" s="89" t="s">
        <v>21</v>
      </c>
      <c r="E228" s="4"/>
      <c r="F228" s="4" t="s">
        <v>824</v>
      </c>
      <c r="G228" s="4" t="s">
        <v>3756</v>
      </c>
      <c r="H228" s="113" t="s">
        <v>3757</v>
      </c>
      <c r="I228" s="161">
        <v>8</v>
      </c>
      <c r="J228" s="4" t="s">
        <v>22</v>
      </c>
      <c r="K228" s="4" t="s">
        <v>4</v>
      </c>
      <c r="L228" s="136" t="s">
        <v>6308</v>
      </c>
      <c r="M228" s="139" t="s">
        <v>8725</v>
      </c>
      <c r="N228" s="4" t="s">
        <v>4372</v>
      </c>
      <c r="O228" s="48" t="s">
        <v>26</v>
      </c>
      <c r="P228" s="4"/>
    </row>
    <row r="229" spans="1:16" ht="33" customHeight="1" x14ac:dyDescent="0.2">
      <c r="A229" s="57">
        <v>999</v>
      </c>
      <c r="B229" s="4" t="s">
        <v>1</v>
      </c>
      <c r="C229" s="89" t="s">
        <v>9765</v>
      </c>
      <c r="D229" s="89" t="s">
        <v>21</v>
      </c>
      <c r="E229" s="4"/>
      <c r="F229" s="4" t="s">
        <v>823</v>
      </c>
      <c r="G229" s="4" t="s">
        <v>3754</v>
      </c>
      <c r="H229" s="113" t="s">
        <v>3755</v>
      </c>
      <c r="I229" s="161">
        <v>8</v>
      </c>
      <c r="J229" s="4" t="s">
        <v>22</v>
      </c>
      <c r="K229" s="4" t="s">
        <v>4</v>
      </c>
      <c r="L229" s="136" t="s">
        <v>6307</v>
      </c>
      <c r="M229" s="139" t="s">
        <v>8724</v>
      </c>
      <c r="N229" s="4" t="s">
        <v>4372</v>
      </c>
      <c r="O229" s="48" t="s">
        <v>26</v>
      </c>
      <c r="P229" s="4"/>
    </row>
    <row r="230" spans="1:16" ht="33" customHeight="1" x14ac:dyDescent="0.2">
      <c r="A230" s="57">
        <v>999</v>
      </c>
      <c r="B230" s="4" t="s">
        <v>1</v>
      </c>
      <c r="C230" s="89" t="s">
        <v>9765</v>
      </c>
      <c r="D230" s="89" t="s">
        <v>21</v>
      </c>
      <c r="E230" s="4"/>
      <c r="F230" s="4" t="s">
        <v>822</v>
      </c>
      <c r="G230" s="4" t="s">
        <v>3752</v>
      </c>
      <c r="H230" s="113" t="s">
        <v>3753</v>
      </c>
      <c r="I230" s="161">
        <v>8</v>
      </c>
      <c r="J230" s="4" t="s">
        <v>22</v>
      </c>
      <c r="K230" s="4" t="s">
        <v>4</v>
      </c>
      <c r="L230" s="136" t="s">
        <v>6306</v>
      </c>
      <c r="M230" s="139" t="s">
        <v>8723</v>
      </c>
      <c r="N230" s="4" t="s">
        <v>3174</v>
      </c>
      <c r="O230" s="48" t="s">
        <v>26</v>
      </c>
      <c r="P230" s="4"/>
    </row>
    <row r="231" spans="1:16" ht="33" customHeight="1" x14ac:dyDescent="0.2">
      <c r="A231" s="57">
        <v>999</v>
      </c>
      <c r="B231" s="4" t="s">
        <v>1</v>
      </c>
      <c r="C231" s="89" t="s">
        <v>9765</v>
      </c>
      <c r="D231" s="89" t="s">
        <v>21</v>
      </c>
      <c r="E231" s="4"/>
      <c r="F231" s="4" t="s">
        <v>821</v>
      </c>
      <c r="G231" s="4" t="s">
        <v>3750</v>
      </c>
      <c r="H231" s="113" t="s">
        <v>3751</v>
      </c>
      <c r="I231" s="161">
        <v>8</v>
      </c>
      <c r="J231" s="4" t="s">
        <v>22</v>
      </c>
      <c r="K231" s="4" t="s">
        <v>4</v>
      </c>
      <c r="L231" s="136" t="s">
        <v>6305</v>
      </c>
      <c r="M231" s="139" t="s">
        <v>8722</v>
      </c>
      <c r="N231" s="4" t="s">
        <v>3174</v>
      </c>
      <c r="O231" s="48" t="s">
        <v>26</v>
      </c>
      <c r="P231" s="4"/>
    </row>
    <row r="232" spans="1:16" ht="33" customHeight="1" x14ac:dyDescent="0.2">
      <c r="A232" s="57">
        <v>999</v>
      </c>
      <c r="B232" s="4" t="s">
        <v>1</v>
      </c>
      <c r="C232" s="89" t="s">
        <v>9765</v>
      </c>
      <c r="D232" s="89" t="s">
        <v>21</v>
      </c>
      <c r="E232" s="4"/>
      <c r="F232" s="4" t="s">
        <v>820</v>
      </c>
      <c r="G232" s="4" t="s">
        <v>3748</v>
      </c>
      <c r="H232" s="113" t="s">
        <v>3749</v>
      </c>
      <c r="I232" s="161">
        <v>8</v>
      </c>
      <c r="J232" s="4" t="s">
        <v>22</v>
      </c>
      <c r="K232" s="4" t="s">
        <v>4</v>
      </c>
      <c r="L232" s="136" t="s">
        <v>6304</v>
      </c>
      <c r="M232" s="139" t="s">
        <v>8721</v>
      </c>
      <c r="N232" s="4" t="s">
        <v>3208</v>
      </c>
      <c r="O232" s="48" t="s">
        <v>26</v>
      </c>
      <c r="P232" s="4"/>
    </row>
    <row r="233" spans="1:16" ht="33" customHeight="1" x14ac:dyDescent="0.2">
      <c r="A233" s="57">
        <v>999</v>
      </c>
      <c r="B233" s="4" t="s">
        <v>1</v>
      </c>
      <c r="C233" s="89" t="s">
        <v>9765</v>
      </c>
      <c r="D233" s="89" t="s">
        <v>21</v>
      </c>
      <c r="E233" s="4"/>
      <c r="F233" s="4" t="s">
        <v>819</v>
      </c>
      <c r="G233" s="4" t="s">
        <v>3746</v>
      </c>
      <c r="H233" s="113" t="s">
        <v>3747</v>
      </c>
      <c r="I233" s="161">
        <v>8</v>
      </c>
      <c r="J233" s="4" t="s">
        <v>22</v>
      </c>
      <c r="K233" s="4" t="s">
        <v>4</v>
      </c>
      <c r="L233" s="136" t="s">
        <v>6303</v>
      </c>
      <c r="M233" s="139" t="s">
        <v>8720</v>
      </c>
      <c r="N233" s="4" t="s">
        <v>3853</v>
      </c>
      <c r="O233" s="48" t="s">
        <v>26</v>
      </c>
      <c r="P233" s="4"/>
    </row>
    <row r="234" spans="1:16" ht="33" customHeight="1" x14ac:dyDescent="0.2">
      <c r="A234" s="57">
        <v>999</v>
      </c>
      <c r="B234" s="4" t="s">
        <v>1</v>
      </c>
      <c r="C234" s="89" t="s">
        <v>9765</v>
      </c>
      <c r="D234" s="89" t="s">
        <v>21</v>
      </c>
      <c r="E234" s="4"/>
      <c r="F234" s="4" t="s">
        <v>818</v>
      </c>
      <c r="G234" s="4" t="s">
        <v>3744</v>
      </c>
      <c r="H234" s="113" t="s">
        <v>3745</v>
      </c>
      <c r="I234" s="161">
        <v>8</v>
      </c>
      <c r="J234" s="4" t="s">
        <v>22</v>
      </c>
      <c r="K234" s="4" t="s">
        <v>4</v>
      </c>
      <c r="L234" s="136" t="s">
        <v>6302</v>
      </c>
      <c r="M234" s="139" t="s">
        <v>8719</v>
      </c>
      <c r="N234" s="4" t="s">
        <v>3208</v>
      </c>
      <c r="O234" s="48" t="s">
        <v>26</v>
      </c>
      <c r="P234" s="4"/>
    </row>
    <row r="235" spans="1:16" ht="33" customHeight="1" x14ac:dyDescent="0.2">
      <c r="A235" s="57">
        <v>999</v>
      </c>
      <c r="B235" s="4" t="s">
        <v>1</v>
      </c>
      <c r="C235" s="89" t="s">
        <v>9765</v>
      </c>
      <c r="D235" s="89" t="s">
        <v>21</v>
      </c>
      <c r="E235" s="4"/>
      <c r="F235" s="4" t="s">
        <v>817</v>
      </c>
      <c r="G235" s="4" t="s">
        <v>3742</v>
      </c>
      <c r="H235" s="113" t="s">
        <v>3743</v>
      </c>
      <c r="I235" s="161">
        <v>8</v>
      </c>
      <c r="J235" s="4" t="s">
        <v>22</v>
      </c>
      <c r="K235" s="4" t="s">
        <v>4</v>
      </c>
      <c r="L235" s="136" t="s">
        <v>6301</v>
      </c>
      <c r="M235" s="139" t="s">
        <v>8718</v>
      </c>
      <c r="N235" s="4" t="s">
        <v>3208</v>
      </c>
      <c r="O235" s="48" t="s">
        <v>26</v>
      </c>
      <c r="P235" s="4"/>
    </row>
    <row r="236" spans="1:16" ht="33" customHeight="1" x14ac:dyDescent="0.2">
      <c r="A236" s="57">
        <v>999</v>
      </c>
      <c r="B236" s="4" t="s">
        <v>1</v>
      </c>
      <c r="C236" s="89" t="s">
        <v>9765</v>
      </c>
      <c r="D236" s="89" t="s">
        <v>21</v>
      </c>
      <c r="E236" s="4"/>
      <c r="F236" s="4" t="s">
        <v>816</v>
      </c>
      <c r="G236" s="50" t="s">
        <v>3740</v>
      </c>
      <c r="H236" s="113" t="s">
        <v>3741</v>
      </c>
      <c r="I236" s="161">
        <v>8</v>
      </c>
      <c r="J236" s="4" t="s">
        <v>22</v>
      </c>
      <c r="K236" s="4" t="s">
        <v>4</v>
      </c>
      <c r="L236" s="136" t="s">
        <v>6300</v>
      </c>
      <c r="M236" s="139" t="s">
        <v>8717</v>
      </c>
      <c r="N236" s="4" t="s">
        <v>3174</v>
      </c>
      <c r="O236" s="48" t="s">
        <v>26</v>
      </c>
      <c r="P236" s="4"/>
    </row>
    <row r="237" spans="1:16" ht="33" customHeight="1" x14ac:dyDescent="0.2">
      <c r="A237" s="57">
        <v>999</v>
      </c>
      <c r="B237" s="4" t="s">
        <v>1</v>
      </c>
      <c r="C237" s="89" t="s">
        <v>9765</v>
      </c>
      <c r="D237" s="89" t="s">
        <v>21</v>
      </c>
      <c r="E237" s="4"/>
      <c r="F237" s="4" t="s">
        <v>815</v>
      </c>
      <c r="G237" s="50" t="s">
        <v>3738</v>
      </c>
      <c r="H237" s="113" t="s">
        <v>3739</v>
      </c>
      <c r="I237" s="161">
        <v>8</v>
      </c>
      <c r="J237" s="4" t="s">
        <v>22</v>
      </c>
      <c r="K237" s="4" t="s">
        <v>4</v>
      </c>
      <c r="L237" s="136" t="s">
        <v>6299</v>
      </c>
      <c r="M237" s="139" t="s">
        <v>8716</v>
      </c>
      <c r="N237" s="4" t="s">
        <v>3174</v>
      </c>
      <c r="O237" s="48" t="s">
        <v>26</v>
      </c>
      <c r="P237" s="4"/>
    </row>
    <row r="238" spans="1:16" ht="33" customHeight="1" x14ac:dyDescent="0.2">
      <c r="A238" s="57">
        <v>999</v>
      </c>
      <c r="B238" s="4" t="s">
        <v>1</v>
      </c>
      <c r="C238" s="89" t="s">
        <v>9765</v>
      </c>
      <c r="D238" s="89" t="s">
        <v>21</v>
      </c>
      <c r="E238" s="4"/>
      <c r="F238" s="4" t="s">
        <v>814</v>
      </c>
      <c r="G238" s="50" t="s">
        <v>3736</v>
      </c>
      <c r="H238" s="113" t="s">
        <v>3737</v>
      </c>
      <c r="I238" s="161">
        <v>8</v>
      </c>
      <c r="J238" s="4" t="s">
        <v>22</v>
      </c>
      <c r="K238" s="4" t="s">
        <v>4</v>
      </c>
      <c r="L238" s="136" t="s">
        <v>6298</v>
      </c>
      <c r="M238" s="139" t="s">
        <v>8715</v>
      </c>
      <c r="N238" s="4" t="s">
        <v>3853</v>
      </c>
      <c r="O238" s="48" t="s">
        <v>26</v>
      </c>
      <c r="P238" s="4"/>
    </row>
    <row r="239" spans="1:16" ht="33" customHeight="1" x14ac:dyDescent="0.2">
      <c r="A239" s="57">
        <v>999</v>
      </c>
      <c r="B239" s="4" t="s">
        <v>1</v>
      </c>
      <c r="C239" s="89" t="s">
        <v>9765</v>
      </c>
      <c r="D239" s="89" t="s">
        <v>21</v>
      </c>
      <c r="E239" s="4"/>
      <c r="F239" s="4" t="s">
        <v>813</v>
      </c>
      <c r="G239" s="50" t="s">
        <v>3734</v>
      </c>
      <c r="H239" s="113" t="s">
        <v>3735</v>
      </c>
      <c r="I239" s="161">
        <v>8</v>
      </c>
      <c r="J239" s="4" t="s">
        <v>22</v>
      </c>
      <c r="K239" s="4" t="s">
        <v>4</v>
      </c>
      <c r="L239" s="136" t="s">
        <v>6297</v>
      </c>
      <c r="M239" s="139" t="s">
        <v>8714</v>
      </c>
      <c r="N239" s="4" t="s">
        <v>3853</v>
      </c>
      <c r="O239" s="48" t="s">
        <v>26</v>
      </c>
      <c r="P239" s="4"/>
    </row>
    <row r="240" spans="1:16" ht="33" customHeight="1" x14ac:dyDescent="0.2">
      <c r="A240" s="57">
        <v>999</v>
      </c>
      <c r="B240" s="4" t="s">
        <v>1</v>
      </c>
      <c r="C240" s="89" t="s">
        <v>9765</v>
      </c>
      <c r="D240" s="89" t="s">
        <v>21</v>
      </c>
      <c r="E240" s="4"/>
      <c r="F240" s="4" t="s">
        <v>812</v>
      </c>
      <c r="G240" s="50" t="s">
        <v>3732</v>
      </c>
      <c r="H240" s="113" t="s">
        <v>3733</v>
      </c>
      <c r="I240" s="161">
        <v>8</v>
      </c>
      <c r="J240" s="4" t="s">
        <v>22</v>
      </c>
      <c r="K240" s="4" t="s">
        <v>4</v>
      </c>
      <c r="L240" s="136" t="s">
        <v>6296</v>
      </c>
      <c r="M240" s="139" t="s">
        <v>8713</v>
      </c>
      <c r="N240" s="4" t="s">
        <v>3853</v>
      </c>
      <c r="O240" s="48" t="s">
        <v>26</v>
      </c>
      <c r="P240" s="4"/>
    </row>
    <row r="241" spans="1:16" ht="33" customHeight="1" x14ac:dyDescent="0.2">
      <c r="A241" s="57">
        <v>999</v>
      </c>
      <c r="B241" s="4" t="s">
        <v>1</v>
      </c>
      <c r="C241" s="89" t="s">
        <v>9765</v>
      </c>
      <c r="D241" s="89" t="s">
        <v>21</v>
      </c>
      <c r="E241" s="4"/>
      <c r="F241" s="4" t="s">
        <v>811</v>
      </c>
      <c r="G241" s="50" t="s">
        <v>3730</v>
      </c>
      <c r="H241" s="113" t="s">
        <v>3731</v>
      </c>
      <c r="I241" s="161">
        <v>8</v>
      </c>
      <c r="J241" s="4" t="s">
        <v>22</v>
      </c>
      <c r="K241" s="4" t="s">
        <v>4</v>
      </c>
      <c r="L241" s="136" t="s">
        <v>6295</v>
      </c>
      <c r="M241" s="139" t="s">
        <v>8712</v>
      </c>
      <c r="N241" s="4" t="s">
        <v>3853</v>
      </c>
      <c r="O241" s="48" t="s">
        <v>26</v>
      </c>
      <c r="P241" s="4"/>
    </row>
    <row r="242" spans="1:16" ht="33" customHeight="1" x14ac:dyDescent="0.2">
      <c r="A242" s="57">
        <v>999</v>
      </c>
      <c r="B242" s="4" t="s">
        <v>1</v>
      </c>
      <c r="C242" s="89" t="s">
        <v>9765</v>
      </c>
      <c r="D242" s="89" t="s">
        <v>21</v>
      </c>
      <c r="E242" s="4"/>
      <c r="F242" s="4" t="s">
        <v>810</v>
      </c>
      <c r="G242" s="50" t="s">
        <v>3728</v>
      </c>
      <c r="H242" s="113" t="s">
        <v>3729</v>
      </c>
      <c r="I242" s="161">
        <v>8</v>
      </c>
      <c r="J242" s="4" t="s">
        <v>22</v>
      </c>
      <c r="K242" s="4" t="s">
        <v>4</v>
      </c>
      <c r="L242" s="136" t="s">
        <v>6294</v>
      </c>
      <c r="M242" s="139" t="s">
        <v>8711</v>
      </c>
      <c r="N242" s="4" t="s">
        <v>4372</v>
      </c>
      <c r="O242" s="48" t="s">
        <v>26</v>
      </c>
      <c r="P242" s="4"/>
    </row>
    <row r="243" spans="1:16" ht="33" customHeight="1" x14ac:dyDescent="0.2">
      <c r="A243" s="57">
        <v>999</v>
      </c>
      <c r="B243" s="4" t="s">
        <v>1</v>
      </c>
      <c r="C243" s="89" t="s">
        <v>9765</v>
      </c>
      <c r="D243" s="89" t="s">
        <v>21</v>
      </c>
      <c r="E243" s="4"/>
      <c r="F243" s="4" t="s">
        <v>809</v>
      </c>
      <c r="G243" s="4" t="s">
        <v>3726</v>
      </c>
      <c r="H243" s="113" t="s">
        <v>3727</v>
      </c>
      <c r="I243" s="161">
        <v>8</v>
      </c>
      <c r="J243" s="4" t="s">
        <v>22</v>
      </c>
      <c r="K243" s="4" t="s">
        <v>4</v>
      </c>
      <c r="L243" s="136" t="s">
        <v>6293</v>
      </c>
      <c r="M243" s="139" t="s">
        <v>8710</v>
      </c>
      <c r="N243" s="4" t="s">
        <v>3208</v>
      </c>
      <c r="O243" s="48" t="s">
        <v>26</v>
      </c>
      <c r="P243" s="4"/>
    </row>
    <row r="244" spans="1:16" ht="33" customHeight="1" x14ac:dyDescent="0.2">
      <c r="A244" s="57">
        <v>999</v>
      </c>
      <c r="B244" s="4" t="s">
        <v>1</v>
      </c>
      <c r="C244" s="89" t="s">
        <v>9765</v>
      </c>
      <c r="D244" s="89" t="s">
        <v>21</v>
      </c>
      <c r="E244" s="4"/>
      <c r="F244" s="4" t="s">
        <v>808</v>
      </c>
      <c r="G244" s="50" t="s">
        <v>3724</v>
      </c>
      <c r="H244" s="113" t="s">
        <v>3725</v>
      </c>
      <c r="I244" s="161">
        <v>8</v>
      </c>
      <c r="J244" s="4" t="s">
        <v>22</v>
      </c>
      <c r="K244" s="4" t="s">
        <v>4</v>
      </c>
      <c r="L244" s="136" t="s">
        <v>6292</v>
      </c>
      <c r="M244" s="139" t="s">
        <v>8709</v>
      </c>
      <c r="N244" s="4" t="s">
        <v>3174</v>
      </c>
      <c r="O244" s="48" t="s">
        <v>26</v>
      </c>
      <c r="P244" s="4"/>
    </row>
    <row r="245" spans="1:16" ht="33" customHeight="1" x14ac:dyDescent="0.2">
      <c r="A245" s="57">
        <v>999</v>
      </c>
      <c r="B245" s="4" t="s">
        <v>1</v>
      </c>
      <c r="C245" s="89" t="s">
        <v>9765</v>
      </c>
      <c r="D245" s="89" t="s">
        <v>21</v>
      </c>
      <c r="E245" s="4"/>
      <c r="F245" s="4" t="s">
        <v>807</v>
      </c>
      <c r="G245" s="4" t="s">
        <v>3722</v>
      </c>
      <c r="H245" s="113" t="s">
        <v>3723</v>
      </c>
      <c r="I245" s="161">
        <v>8</v>
      </c>
      <c r="J245" s="4" t="s">
        <v>22</v>
      </c>
      <c r="K245" s="4" t="s">
        <v>4</v>
      </c>
      <c r="L245" s="136" t="s">
        <v>6291</v>
      </c>
      <c r="M245" s="139" t="s">
        <v>8708</v>
      </c>
      <c r="N245" s="4" t="s">
        <v>3174</v>
      </c>
      <c r="O245" s="48" t="s">
        <v>26</v>
      </c>
      <c r="P245" s="4"/>
    </row>
    <row r="246" spans="1:16" ht="33" customHeight="1" x14ac:dyDescent="0.2">
      <c r="A246" s="57">
        <v>999</v>
      </c>
      <c r="B246" s="4" t="s">
        <v>1</v>
      </c>
      <c r="C246" s="89" t="s">
        <v>9765</v>
      </c>
      <c r="D246" s="89" t="s">
        <v>21</v>
      </c>
      <c r="E246" s="4"/>
      <c r="F246" s="4" t="s">
        <v>806</v>
      </c>
      <c r="G246" s="50" t="s">
        <v>3720</v>
      </c>
      <c r="H246" s="113" t="s">
        <v>3721</v>
      </c>
      <c r="I246" s="161">
        <v>8</v>
      </c>
      <c r="J246" s="4" t="s">
        <v>22</v>
      </c>
      <c r="K246" s="4" t="s">
        <v>4</v>
      </c>
      <c r="L246" s="136" t="s">
        <v>6290</v>
      </c>
      <c r="M246" s="139" t="s">
        <v>8707</v>
      </c>
      <c r="N246" s="4" t="s">
        <v>3853</v>
      </c>
      <c r="O246" s="48" t="s">
        <v>26</v>
      </c>
      <c r="P246" s="4"/>
    </row>
    <row r="247" spans="1:16" ht="33" customHeight="1" x14ac:dyDescent="0.2">
      <c r="A247" s="57">
        <v>999</v>
      </c>
      <c r="B247" s="4" t="s">
        <v>1</v>
      </c>
      <c r="C247" s="89" t="s">
        <v>9765</v>
      </c>
      <c r="D247" s="89" t="s">
        <v>21</v>
      </c>
      <c r="E247" s="4"/>
      <c r="F247" s="4" t="s">
        <v>805</v>
      </c>
      <c r="G247" s="4" t="s">
        <v>3718</v>
      </c>
      <c r="H247" s="113" t="s">
        <v>3719</v>
      </c>
      <c r="I247" s="161">
        <v>8</v>
      </c>
      <c r="J247" s="4" t="s">
        <v>22</v>
      </c>
      <c r="K247" s="4" t="s">
        <v>4</v>
      </c>
      <c r="L247" s="136" t="s">
        <v>6289</v>
      </c>
      <c r="M247" s="139" t="s">
        <v>8706</v>
      </c>
      <c r="N247" s="4" t="s">
        <v>3174</v>
      </c>
      <c r="O247" s="48" t="s">
        <v>26</v>
      </c>
      <c r="P247" s="4"/>
    </row>
    <row r="248" spans="1:16" ht="33" customHeight="1" x14ac:dyDescent="0.2">
      <c r="A248" s="57">
        <v>999</v>
      </c>
      <c r="B248" s="4" t="s">
        <v>1</v>
      </c>
      <c r="C248" s="89" t="s">
        <v>9765</v>
      </c>
      <c r="D248" s="89" t="s">
        <v>21</v>
      </c>
      <c r="E248" s="4"/>
      <c r="F248" s="4" t="s">
        <v>804</v>
      </c>
      <c r="G248" s="4" t="s">
        <v>3716</v>
      </c>
      <c r="H248" s="113" t="s">
        <v>3717</v>
      </c>
      <c r="I248" s="161">
        <v>8</v>
      </c>
      <c r="J248" s="4" t="s">
        <v>22</v>
      </c>
      <c r="K248" s="4" t="s">
        <v>4</v>
      </c>
      <c r="L248" s="136" t="s">
        <v>6288</v>
      </c>
      <c r="M248" s="139" t="s">
        <v>8705</v>
      </c>
      <c r="N248" s="4" t="s">
        <v>3853</v>
      </c>
      <c r="O248" s="48" t="s">
        <v>26</v>
      </c>
      <c r="P248" s="4"/>
    </row>
    <row r="249" spans="1:16" ht="33" customHeight="1" x14ac:dyDescent="0.2">
      <c r="A249" s="57">
        <v>999</v>
      </c>
      <c r="B249" s="4" t="s">
        <v>1</v>
      </c>
      <c r="C249" s="89" t="s">
        <v>9765</v>
      </c>
      <c r="D249" s="89" t="s">
        <v>21</v>
      </c>
      <c r="E249" s="4"/>
      <c r="F249" s="4" t="s">
        <v>440</v>
      </c>
      <c r="G249" s="4" t="s">
        <v>2993</v>
      </c>
      <c r="H249" s="113" t="s">
        <v>2994</v>
      </c>
      <c r="I249" s="161">
        <v>8</v>
      </c>
      <c r="J249" s="4" t="s">
        <v>2</v>
      </c>
      <c r="K249" s="4" t="s">
        <v>71</v>
      </c>
      <c r="L249" s="136" t="s">
        <v>5924</v>
      </c>
      <c r="M249" s="139"/>
      <c r="N249" s="4"/>
      <c r="O249" s="48" t="s">
        <v>26</v>
      </c>
      <c r="P249" s="4"/>
    </row>
    <row r="250" spans="1:16" ht="33" customHeight="1" x14ac:dyDescent="0.2">
      <c r="A250" s="57">
        <v>4145030</v>
      </c>
      <c r="B250" s="4" t="s">
        <v>1</v>
      </c>
      <c r="C250" s="89" t="s">
        <v>9760</v>
      </c>
      <c r="D250" s="89" t="s">
        <v>13</v>
      </c>
      <c r="E250" s="4"/>
      <c r="F250" s="4" t="s">
        <v>987</v>
      </c>
      <c r="G250" s="50" t="s">
        <v>3966</v>
      </c>
      <c r="H250" s="113" t="s">
        <v>2994</v>
      </c>
      <c r="I250" s="161">
        <v>8</v>
      </c>
      <c r="J250" s="4" t="s">
        <v>2</v>
      </c>
      <c r="K250" s="4" t="s">
        <v>71</v>
      </c>
      <c r="L250" s="136" t="s">
        <v>6463</v>
      </c>
      <c r="M250" s="139"/>
      <c r="N250" s="4"/>
      <c r="O250" s="48" t="s">
        <v>26</v>
      </c>
      <c r="P250" s="4"/>
    </row>
    <row r="251" spans="1:16" ht="33" customHeight="1" x14ac:dyDescent="0.2">
      <c r="A251" s="57">
        <v>4145030</v>
      </c>
      <c r="B251" s="4" t="s">
        <v>1</v>
      </c>
      <c r="C251" s="89" t="s">
        <v>9760</v>
      </c>
      <c r="D251" s="89" t="s">
        <v>13</v>
      </c>
      <c r="E251" s="4"/>
      <c r="F251" s="4" t="s">
        <v>989</v>
      </c>
      <c r="G251" s="50" t="s">
        <v>3968</v>
      </c>
      <c r="H251" s="113" t="s">
        <v>2994</v>
      </c>
      <c r="I251" s="161">
        <v>8</v>
      </c>
      <c r="J251" s="4" t="s">
        <v>2</v>
      </c>
      <c r="K251" s="4" t="s">
        <v>71</v>
      </c>
      <c r="L251" s="136" t="s">
        <v>6465</v>
      </c>
      <c r="M251" s="139"/>
      <c r="N251" s="4"/>
      <c r="O251" s="48" t="s">
        <v>26</v>
      </c>
      <c r="P251" s="4"/>
    </row>
    <row r="252" spans="1:16" ht="33" customHeight="1" x14ac:dyDescent="0.2">
      <c r="A252" s="57">
        <v>4145020</v>
      </c>
      <c r="B252" s="4" t="s">
        <v>1</v>
      </c>
      <c r="C252" s="89" t="s">
        <v>9767</v>
      </c>
      <c r="D252" s="89" t="s">
        <v>51</v>
      </c>
      <c r="E252" s="4"/>
      <c r="F252" s="4" t="s">
        <v>998</v>
      </c>
      <c r="G252" s="50" t="s">
        <v>3978</v>
      </c>
      <c r="H252" s="113" t="s">
        <v>2994</v>
      </c>
      <c r="I252" s="161">
        <v>8</v>
      </c>
      <c r="J252" s="4" t="s">
        <v>2</v>
      </c>
      <c r="K252" s="4" t="s">
        <v>71</v>
      </c>
      <c r="L252" s="136" t="s">
        <v>6474</v>
      </c>
      <c r="M252" s="139"/>
      <c r="N252" s="4"/>
      <c r="O252" s="48" t="s">
        <v>26</v>
      </c>
      <c r="P252" s="4"/>
    </row>
    <row r="253" spans="1:16" ht="33" customHeight="1" x14ac:dyDescent="0.2">
      <c r="A253" s="57">
        <v>4145030</v>
      </c>
      <c r="B253" s="4" t="s">
        <v>1</v>
      </c>
      <c r="C253" s="89" t="s">
        <v>9757</v>
      </c>
      <c r="D253" s="89" t="s">
        <v>77</v>
      </c>
      <c r="E253" s="4"/>
      <c r="F253" s="4" t="s">
        <v>999</v>
      </c>
      <c r="G253" s="50" t="s">
        <v>3979</v>
      </c>
      <c r="H253" s="113" t="s">
        <v>2994</v>
      </c>
      <c r="I253" s="161">
        <v>8</v>
      </c>
      <c r="J253" s="4" t="s">
        <v>2</v>
      </c>
      <c r="K253" s="4" t="s">
        <v>71</v>
      </c>
      <c r="L253" s="136" t="s">
        <v>6475</v>
      </c>
      <c r="M253" s="139"/>
      <c r="N253" s="4"/>
      <c r="O253" s="48" t="s">
        <v>26</v>
      </c>
      <c r="P253" s="4"/>
    </row>
    <row r="254" spans="1:16" ht="33" customHeight="1" x14ac:dyDescent="0.2">
      <c r="A254" s="57">
        <v>4145030</v>
      </c>
      <c r="B254" s="4" t="s">
        <v>1</v>
      </c>
      <c r="C254" s="89" t="s">
        <v>9758</v>
      </c>
      <c r="D254" s="89" t="s">
        <v>10</v>
      </c>
      <c r="E254" s="4"/>
      <c r="F254" s="4" t="s">
        <v>1001</v>
      </c>
      <c r="G254" s="50" t="s">
        <v>3981</v>
      </c>
      <c r="H254" s="113" t="s">
        <v>2994</v>
      </c>
      <c r="I254" s="161">
        <v>8</v>
      </c>
      <c r="J254" s="4" t="s">
        <v>2</v>
      </c>
      <c r="K254" s="4" t="s">
        <v>71</v>
      </c>
      <c r="L254" s="136" t="s">
        <v>6476</v>
      </c>
      <c r="M254" s="139"/>
      <c r="N254" s="4"/>
      <c r="O254" s="48" t="s">
        <v>26</v>
      </c>
      <c r="P254" s="4"/>
    </row>
    <row r="255" spans="1:16" ht="33" customHeight="1" x14ac:dyDescent="0.2">
      <c r="A255" s="57">
        <v>4145030</v>
      </c>
      <c r="B255" s="4" t="s">
        <v>1</v>
      </c>
      <c r="C255" s="89" t="s">
        <v>9758</v>
      </c>
      <c r="D255" s="89" t="s">
        <v>10</v>
      </c>
      <c r="E255" s="4"/>
      <c r="F255" s="4" t="s">
        <v>1004</v>
      </c>
      <c r="G255" s="50" t="s">
        <v>3984</v>
      </c>
      <c r="H255" s="113" t="s">
        <v>2994</v>
      </c>
      <c r="I255" s="161">
        <v>8</v>
      </c>
      <c r="J255" s="4" t="s">
        <v>9</v>
      </c>
      <c r="K255" s="4" t="s">
        <v>71</v>
      </c>
      <c r="L255" s="136" t="s">
        <v>6479</v>
      </c>
      <c r="M255" s="139"/>
      <c r="N255" s="4"/>
      <c r="O255" s="48" t="s">
        <v>26</v>
      </c>
      <c r="P255" s="4"/>
    </row>
    <row r="256" spans="1:16" ht="33" customHeight="1" x14ac:dyDescent="0.2">
      <c r="A256" s="57">
        <v>4145020</v>
      </c>
      <c r="B256" s="4" t="s">
        <v>1</v>
      </c>
      <c r="C256" s="89" t="s">
        <v>9756</v>
      </c>
      <c r="D256" s="89" t="s">
        <v>43</v>
      </c>
      <c r="E256" s="4"/>
      <c r="F256" s="4" t="s">
        <v>1005</v>
      </c>
      <c r="G256" s="50" t="s">
        <v>3985</v>
      </c>
      <c r="H256" s="113" t="s">
        <v>2994</v>
      </c>
      <c r="I256" s="161">
        <v>8</v>
      </c>
      <c r="J256" s="4" t="s">
        <v>2</v>
      </c>
      <c r="K256" s="4" t="s">
        <v>71</v>
      </c>
      <c r="L256" s="136" t="s">
        <v>6480</v>
      </c>
      <c r="M256" s="139"/>
      <c r="N256" s="4"/>
      <c r="O256" s="48" t="s">
        <v>26</v>
      </c>
      <c r="P256" s="4"/>
    </row>
    <row r="257" spans="1:16" ht="33" customHeight="1" x14ac:dyDescent="0.2">
      <c r="A257" s="57">
        <v>4145020</v>
      </c>
      <c r="B257" s="4" t="s">
        <v>1</v>
      </c>
      <c r="C257" s="89" t="s">
        <v>9756</v>
      </c>
      <c r="D257" s="89" t="s">
        <v>36</v>
      </c>
      <c r="E257" s="4"/>
      <c r="F257" s="4" t="s">
        <v>1008</v>
      </c>
      <c r="G257" s="50" t="s">
        <v>3988</v>
      </c>
      <c r="H257" s="113" t="s">
        <v>2994</v>
      </c>
      <c r="I257" s="161">
        <v>8</v>
      </c>
      <c r="J257" s="4" t="s">
        <v>2</v>
      </c>
      <c r="K257" s="4" t="s">
        <v>71</v>
      </c>
      <c r="L257" s="136" t="s">
        <v>6483</v>
      </c>
      <c r="M257" s="139"/>
      <c r="N257" s="4"/>
      <c r="O257" s="48" t="s">
        <v>26</v>
      </c>
      <c r="P257" s="4"/>
    </row>
    <row r="258" spans="1:16" ht="33" customHeight="1" x14ac:dyDescent="0.2">
      <c r="A258" s="57">
        <v>4145020</v>
      </c>
      <c r="B258" s="4" t="s">
        <v>1</v>
      </c>
      <c r="C258" s="89" t="s">
        <v>9756</v>
      </c>
      <c r="D258" s="89" t="s">
        <v>36</v>
      </c>
      <c r="E258" s="4"/>
      <c r="F258" s="4" t="s">
        <v>1009</v>
      </c>
      <c r="G258" s="50" t="s">
        <v>3989</v>
      </c>
      <c r="H258" s="113" t="s">
        <v>2994</v>
      </c>
      <c r="I258" s="161">
        <v>8</v>
      </c>
      <c r="J258" s="4" t="s">
        <v>2</v>
      </c>
      <c r="K258" s="4" t="s">
        <v>71</v>
      </c>
      <c r="L258" s="136" t="s">
        <v>6484</v>
      </c>
      <c r="M258" s="139"/>
      <c r="N258" s="4"/>
      <c r="O258" s="48" t="s">
        <v>26</v>
      </c>
      <c r="P258" s="4"/>
    </row>
    <row r="259" spans="1:16" ht="33" customHeight="1" x14ac:dyDescent="0.2">
      <c r="A259" s="57">
        <v>4145020</v>
      </c>
      <c r="B259" s="4" t="s">
        <v>1</v>
      </c>
      <c r="C259" s="89" t="s">
        <v>9756</v>
      </c>
      <c r="D259" s="89" t="s">
        <v>36</v>
      </c>
      <c r="E259" s="4"/>
      <c r="F259" s="4" t="s">
        <v>1010</v>
      </c>
      <c r="G259" s="50" t="s">
        <v>3990</v>
      </c>
      <c r="H259" s="113" t="s">
        <v>2994</v>
      </c>
      <c r="I259" s="161">
        <v>8</v>
      </c>
      <c r="J259" s="4" t="s">
        <v>2</v>
      </c>
      <c r="K259" s="4" t="s">
        <v>71</v>
      </c>
      <c r="L259" s="136" t="s">
        <v>6485</v>
      </c>
      <c r="M259" s="139"/>
      <c r="N259" s="4"/>
      <c r="O259" s="48" t="s">
        <v>26</v>
      </c>
      <c r="P259" s="4"/>
    </row>
    <row r="260" spans="1:16" ht="33" customHeight="1" x14ac:dyDescent="0.2">
      <c r="A260" s="57">
        <v>4145020</v>
      </c>
      <c r="B260" s="4" t="s">
        <v>1</v>
      </c>
      <c r="C260" s="89" t="s">
        <v>9756</v>
      </c>
      <c r="D260" s="89" t="s">
        <v>29</v>
      </c>
      <c r="E260" s="4"/>
      <c r="F260" s="4" t="s">
        <v>1011</v>
      </c>
      <c r="G260" s="50" t="s">
        <v>3991</v>
      </c>
      <c r="H260" s="113" t="s">
        <v>2994</v>
      </c>
      <c r="I260" s="161">
        <v>8</v>
      </c>
      <c r="J260" s="4" t="s">
        <v>9</v>
      </c>
      <c r="K260" s="4" t="s">
        <v>4</v>
      </c>
      <c r="L260" s="136" t="s">
        <v>6486</v>
      </c>
      <c r="M260" s="139" t="s">
        <v>8858</v>
      </c>
      <c r="N260" s="4" t="s">
        <v>3174</v>
      </c>
      <c r="O260" s="48" t="s">
        <v>26</v>
      </c>
      <c r="P260" s="4"/>
    </row>
    <row r="261" spans="1:16" ht="33" customHeight="1" x14ac:dyDescent="0.2">
      <c r="A261" s="57">
        <v>4145030</v>
      </c>
      <c r="B261" s="4" t="s">
        <v>1</v>
      </c>
      <c r="C261" s="89" t="s">
        <v>9758</v>
      </c>
      <c r="D261" s="89" t="s">
        <v>10</v>
      </c>
      <c r="E261" s="4"/>
      <c r="F261" s="4" t="s">
        <v>1013</v>
      </c>
      <c r="G261" s="50" t="s">
        <v>3993</v>
      </c>
      <c r="H261" s="113" t="s">
        <v>2994</v>
      </c>
      <c r="I261" s="161">
        <v>8</v>
      </c>
      <c r="J261" s="4" t="s">
        <v>2</v>
      </c>
      <c r="K261" s="4" t="s">
        <v>71</v>
      </c>
      <c r="L261" s="136" t="s">
        <v>6488</v>
      </c>
      <c r="M261" s="139"/>
      <c r="N261" s="4"/>
      <c r="O261" s="48" t="s">
        <v>26</v>
      </c>
      <c r="P261" s="4"/>
    </row>
    <row r="262" spans="1:16" ht="33" customHeight="1" x14ac:dyDescent="0.2">
      <c r="A262" s="57">
        <v>4145020</v>
      </c>
      <c r="B262" s="4" t="s">
        <v>1</v>
      </c>
      <c r="C262" s="89" t="s">
        <v>9756</v>
      </c>
      <c r="D262" s="89" t="s">
        <v>43</v>
      </c>
      <c r="E262" s="4"/>
      <c r="F262" s="4" t="s">
        <v>1019</v>
      </c>
      <c r="G262" s="50" t="s">
        <v>4000</v>
      </c>
      <c r="H262" s="113" t="s">
        <v>2994</v>
      </c>
      <c r="I262" s="161">
        <v>8</v>
      </c>
      <c r="J262" s="4" t="s">
        <v>2</v>
      </c>
      <c r="K262" s="4" t="s">
        <v>71</v>
      </c>
      <c r="L262" s="136" t="s">
        <v>6494</v>
      </c>
      <c r="M262" s="139"/>
      <c r="N262" s="4"/>
      <c r="O262" s="48" t="s">
        <v>26</v>
      </c>
      <c r="P262" s="4"/>
    </row>
    <row r="263" spans="1:16" ht="33" customHeight="1" x14ac:dyDescent="0.2">
      <c r="A263" s="57">
        <v>4145020</v>
      </c>
      <c r="B263" s="4" t="s">
        <v>1</v>
      </c>
      <c r="C263" s="89" t="s">
        <v>9756</v>
      </c>
      <c r="D263" s="89" t="s">
        <v>36</v>
      </c>
      <c r="E263" s="4"/>
      <c r="F263" s="4" t="s">
        <v>1020</v>
      </c>
      <c r="G263" s="50" t="s">
        <v>4001</v>
      </c>
      <c r="H263" s="113" t="s">
        <v>2994</v>
      </c>
      <c r="I263" s="161">
        <v>8</v>
      </c>
      <c r="J263" s="4" t="s">
        <v>2</v>
      </c>
      <c r="K263" s="4" t="s">
        <v>71</v>
      </c>
      <c r="L263" s="136" t="s">
        <v>6495</v>
      </c>
      <c r="M263" s="139"/>
      <c r="N263" s="4"/>
      <c r="O263" s="48" t="s">
        <v>26</v>
      </c>
      <c r="P263" s="4"/>
    </row>
    <row r="264" spans="1:16" ht="33" customHeight="1" x14ac:dyDescent="0.2">
      <c r="A264" s="57">
        <v>4145030</v>
      </c>
      <c r="B264" s="4" t="s">
        <v>1</v>
      </c>
      <c r="C264" s="89" t="s">
        <v>9758</v>
      </c>
      <c r="D264" s="89" t="s">
        <v>10</v>
      </c>
      <c r="E264" s="4"/>
      <c r="F264" s="4" t="s">
        <v>1022</v>
      </c>
      <c r="G264" s="50" t="s">
        <v>4003</v>
      </c>
      <c r="H264" s="113" t="s">
        <v>2994</v>
      </c>
      <c r="I264" s="161">
        <v>8</v>
      </c>
      <c r="J264" s="4" t="s">
        <v>2</v>
      </c>
      <c r="K264" s="4" t="s">
        <v>71</v>
      </c>
      <c r="L264" s="136" t="s">
        <v>6497</v>
      </c>
      <c r="M264" s="139"/>
      <c r="N264" s="4"/>
      <c r="O264" s="48" t="s">
        <v>26</v>
      </c>
      <c r="P264" s="4"/>
    </row>
    <row r="265" spans="1:16" ht="33" customHeight="1" x14ac:dyDescent="0.2">
      <c r="A265" s="57">
        <v>4145030</v>
      </c>
      <c r="B265" s="4" t="s">
        <v>1</v>
      </c>
      <c r="C265" s="89" t="s">
        <v>9758</v>
      </c>
      <c r="D265" s="89" t="s">
        <v>10</v>
      </c>
      <c r="E265" s="4"/>
      <c r="F265" s="4" t="s">
        <v>1028</v>
      </c>
      <c r="G265" s="4" t="s">
        <v>4009</v>
      </c>
      <c r="H265" s="113" t="s">
        <v>2994</v>
      </c>
      <c r="I265" s="161">
        <v>8</v>
      </c>
      <c r="J265" s="4" t="s">
        <v>2</v>
      </c>
      <c r="K265" s="4" t="s">
        <v>71</v>
      </c>
      <c r="L265" s="136" t="s">
        <v>6503</v>
      </c>
      <c r="M265" s="139"/>
      <c r="N265" s="4"/>
      <c r="O265" s="48" t="s">
        <v>26</v>
      </c>
      <c r="P265" s="4"/>
    </row>
    <row r="266" spans="1:16" ht="33" customHeight="1" x14ac:dyDescent="0.2">
      <c r="A266" s="57">
        <v>4145030</v>
      </c>
      <c r="B266" s="4" t="s">
        <v>1</v>
      </c>
      <c r="C266" s="89" t="s">
        <v>9758</v>
      </c>
      <c r="D266" s="89" t="s">
        <v>10</v>
      </c>
      <c r="E266" s="4"/>
      <c r="F266" s="4" t="s">
        <v>1030</v>
      </c>
      <c r="G266" s="4" t="s">
        <v>4011</v>
      </c>
      <c r="H266" s="113" t="s">
        <v>2994</v>
      </c>
      <c r="I266" s="161">
        <v>8</v>
      </c>
      <c r="J266" s="4" t="s">
        <v>2</v>
      </c>
      <c r="K266" s="4" t="s">
        <v>71</v>
      </c>
      <c r="L266" s="136" t="s">
        <v>6505</v>
      </c>
      <c r="M266" s="139"/>
      <c r="N266" s="4"/>
      <c r="O266" s="48" t="s">
        <v>26</v>
      </c>
      <c r="P266" s="4"/>
    </row>
    <row r="267" spans="1:16" ht="33" customHeight="1" x14ac:dyDescent="0.2">
      <c r="A267" s="57">
        <v>4145030</v>
      </c>
      <c r="B267" s="4" t="s">
        <v>1</v>
      </c>
      <c r="C267" s="89" t="s">
        <v>9758</v>
      </c>
      <c r="D267" s="89" t="s">
        <v>10</v>
      </c>
      <c r="E267" s="4"/>
      <c r="F267" s="4" t="s">
        <v>1032</v>
      </c>
      <c r="G267" s="50" t="s">
        <v>4013</v>
      </c>
      <c r="H267" s="113" t="s">
        <v>2994</v>
      </c>
      <c r="I267" s="161">
        <v>8</v>
      </c>
      <c r="J267" s="4" t="s">
        <v>2</v>
      </c>
      <c r="K267" s="4" t="s">
        <v>71</v>
      </c>
      <c r="L267" s="136" t="s">
        <v>6507</v>
      </c>
      <c r="M267" s="139"/>
      <c r="N267" s="4"/>
      <c r="O267" s="48" t="s">
        <v>26</v>
      </c>
      <c r="P267" s="4"/>
    </row>
    <row r="268" spans="1:16" ht="33" customHeight="1" x14ac:dyDescent="0.2">
      <c r="A268" s="57">
        <v>4145030</v>
      </c>
      <c r="B268" s="4" t="s">
        <v>1</v>
      </c>
      <c r="C268" s="89" t="s">
        <v>9758</v>
      </c>
      <c r="D268" s="89" t="s">
        <v>10</v>
      </c>
      <c r="E268" s="4"/>
      <c r="F268" s="4" t="s">
        <v>1036</v>
      </c>
      <c r="G268" s="4" t="s">
        <v>4017</v>
      </c>
      <c r="H268" s="113" t="s">
        <v>2994</v>
      </c>
      <c r="I268" s="161">
        <v>8</v>
      </c>
      <c r="J268" s="4" t="s">
        <v>2</v>
      </c>
      <c r="K268" s="4" t="s">
        <v>71</v>
      </c>
      <c r="L268" s="136" t="s">
        <v>6511</v>
      </c>
      <c r="M268" s="139"/>
      <c r="N268" s="4"/>
      <c r="O268" s="48" t="s">
        <v>26</v>
      </c>
      <c r="P268" s="4"/>
    </row>
    <row r="269" spans="1:16" ht="33" customHeight="1" x14ac:dyDescent="0.2">
      <c r="A269" s="57">
        <v>4145030</v>
      </c>
      <c r="B269" s="4" t="s">
        <v>1</v>
      </c>
      <c r="C269" s="89" t="s">
        <v>9758</v>
      </c>
      <c r="D269" s="89" t="s">
        <v>10</v>
      </c>
      <c r="E269" s="4"/>
      <c r="F269" s="4" t="s">
        <v>1037</v>
      </c>
      <c r="G269" s="50" t="s">
        <v>4018</v>
      </c>
      <c r="H269" s="113" t="s">
        <v>2994</v>
      </c>
      <c r="I269" s="161">
        <v>8</v>
      </c>
      <c r="J269" s="4" t="s">
        <v>9</v>
      </c>
      <c r="K269" s="4" t="s">
        <v>4</v>
      </c>
      <c r="L269" s="136" t="s">
        <v>6512</v>
      </c>
      <c r="M269" s="139" t="s">
        <v>8872</v>
      </c>
      <c r="N269" s="4" t="s">
        <v>3051</v>
      </c>
      <c r="O269" s="48" t="s">
        <v>26</v>
      </c>
      <c r="P269" s="4"/>
    </row>
    <row r="270" spans="1:16" ht="33" customHeight="1" x14ac:dyDescent="0.2">
      <c r="A270" s="57">
        <v>4145030</v>
      </c>
      <c r="B270" s="4" t="s">
        <v>1</v>
      </c>
      <c r="C270" s="89" t="s">
        <v>9758</v>
      </c>
      <c r="D270" s="89" t="s">
        <v>10</v>
      </c>
      <c r="E270" s="4"/>
      <c r="F270" s="4" t="s">
        <v>1038</v>
      </c>
      <c r="G270" s="50" t="s">
        <v>4019</v>
      </c>
      <c r="H270" s="113" t="s">
        <v>2994</v>
      </c>
      <c r="I270" s="161">
        <v>8</v>
      </c>
      <c r="J270" s="4" t="s">
        <v>9</v>
      </c>
      <c r="K270" s="4" t="s">
        <v>4</v>
      </c>
      <c r="L270" s="136" t="s">
        <v>6513</v>
      </c>
      <c r="M270" s="139" t="s">
        <v>8873</v>
      </c>
      <c r="N270" s="4" t="s">
        <v>3051</v>
      </c>
      <c r="O270" s="48" t="s">
        <v>26</v>
      </c>
      <c r="P270" s="4"/>
    </row>
    <row r="271" spans="1:16" ht="33" customHeight="1" x14ac:dyDescent="0.2">
      <c r="A271" s="57">
        <v>4145020</v>
      </c>
      <c r="B271" s="4" t="s">
        <v>1</v>
      </c>
      <c r="C271" s="89" t="s">
        <v>9756</v>
      </c>
      <c r="D271" s="89" t="s">
        <v>43</v>
      </c>
      <c r="E271" s="4"/>
      <c r="F271" s="4" t="s">
        <v>1041</v>
      </c>
      <c r="G271" s="50" t="s">
        <v>4022</v>
      </c>
      <c r="H271" s="113" t="s">
        <v>2994</v>
      </c>
      <c r="I271" s="161">
        <v>8</v>
      </c>
      <c r="J271" s="4" t="s">
        <v>2</v>
      </c>
      <c r="K271" s="4" t="s">
        <v>71</v>
      </c>
      <c r="L271" s="136" t="s">
        <v>6516</v>
      </c>
      <c r="M271" s="139"/>
      <c r="N271" s="4"/>
      <c r="O271" s="48" t="s">
        <v>26</v>
      </c>
      <c r="P271" s="4"/>
    </row>
    <row r="272" spans="1:16" ht="33" customHeight="1" x14ac:dyDescent="0.2">
      <c r="A272" s="57">
        <v>4145030</v>
      </c>
      <c r="B272" s="4" t="s">
        <v>1</v>
      </c>
      <c r="C272" s="89" t="s">
        <v>9758</v>
      </c>
      <c r="D272" s="89" t="s">
        <v>10</v>
      </c>
      <c r="E272" s="4"/>
      <c r="F272" s="4" t="s">
        <v>1055</v>
      </c>
      <c r="G272" s="4" t="s">
        <v>4036</v>
      </c>
      <c r="H272" s="113" t="s">
        <v>2994</v>
      </c>
      <c r="I272" s="161">
        <v>8</v>
      </c>
      <c r="J272" s="4" t="s">
        <v>2</v>
      </c>
      <c r="K272" s="4" t="s">
        <v>71</v>
      </c>
      <c r="L272" s="136" t="s">
        <v>6529</v>
      </c>
      <c r="M272" s="139"/>
      <c r="N272" s="4"/>
      <c r="O272" s="48" t="s">
        <v>26</v>
      </c>
      <c r="P272" s="4"/>
    </row>
    <row r="273" spans="1:16" ht="33" customHeight="1" x14ac:dyDescent="0.2">
      <c r="A273" s="57">
        <v>4145020</v>
      </c>
      <c r="B273" s="4" t="s">
        <v>1</v>
      </c>
      <c r="C273" s="89" t="s">
        <v>9756</v>
      </c>
      <c r="D273" s="89" t="s">
        <v>43</v>
      </c>
      <c r="E273" s="4"/>
      <c r="F273" s="4" t="s">
        <v>1062</v>
      </c>
      <c r="G273" s="4" t="s">
        <v>4043</v>
      </c>
      <c r="H273" s="113" t="s">
        <v>2994</v>
      </c>
      <c r="I273" s="161">
        <v>8</v>
      </c>
      <c r="J273" s="4" t="s">
        <v>2</v>
      </c>
      <c r="K273" s="4" t="s">
        <v>71</v>
      </c>
      <c r="L273" s="136" t="s">
        <v>6536</v>
      </c>
      <c r="M273" s="139"/>
      <c r="N273" s="4"/>
      <c r="O273" s="48" t="s">
        <v>26</v>
      </c>
      <c r="P273" s="4"/>
    </row>
    <row r="274" spans="1:16" ht="33" customHeight="1" x14ac:dyDescent="0.2">
      <c r="A274" s="57">
        <v>4145010</v>
      </c>
      <c r="B274" s="4" t="s">
        <v>1</v>
      </c>
      <c r="C274" s="89" t="s">
        <v>9763</v>
      </c>
      <c r="D274" s="89" t="s">
        <v>366</v>
      </c>
      <c r="E274" s="4"/>
      <c r="F274" s="4" t="s">
        <v>1064</v>
      </c>
      <c r="G274" s="4" t="s">
        <v>4045</v>
      </c>
      <c r="H274" s="113" t="s">
        <v>2994</v>
      </c>
      <c r="I274" s="161">
        <v>8</v>
      </c>
      <c r="J274" s="4" t="s">
        <v>2</v>
      </c>
      <c r="K274" s="4" t="s">
        <v>71</v>
      </c>
      <c r="L274" s="136" t="s">
        <v>6538</v>
      </c>
      <c r="M274" s="139"/>
      <c r="N274" s="4"/>
      <c r="O274" s="48" t="s">
        <v>26</v>
      </c>
      <c r="P274" s="4"/>
    </row>
    <row r="275" spans="1:16" ht="33" customHeight="1" x14ac:dyDescent="0.2">
      <c r="A275" s="57">
        <v>4145030</v>
      </c>
      <c r="B275" s="4" t="s">
        <v>1</v>
      </c>
      <c r="C275" s="89" t="s">
        <v>9758</v>
      </c>
      <c r="D275" s="89" t="s">
        <v>10</v>
      </c>
      <c r="E275" s="4"/>
      <c r="F275" s="4" t="s">
        <v>2591</v>
      </c>
      <c r="G275" s="4" t="s">
        <v>5573</v>
      </c>
      <c r="H275" s="142" t="s">
        <v>2994</v>
      </c>
      <c r="I275" s="161">
        <v>8</v>
      </c>
      <c r="J275" s="4" t="s">
        <v>2</v>
      </c>
      <c r="K275" s="4" t="s">
        <v>4</v>
      </c>
      <c r="L275" s="136" t="s">
        <v>8010</v>
      </c>
      <c r="M275" s="139" t="s">
        <v>9609</v>
      </c>
      <c r="N275" s="4" t="s">
        <v>3174</v>
      </c>
      <c r="O275" s="48" t="s">
        <v>26</v>
      </c>
      <c r="P275" s="4"/>
    </row>
    <row r="276" spans="1:16" ht="33" customHeight="1" x14ac:dyDescent="0.2">
      <c r="A276" s="57">
        <v>4145030</v>
      </c>
      <c r="B276" s="4" t="s">
        <v>1</v>
      </c>
      <c r="C276" s="89" t="s">
        <v>9758</v>
      </c>
      <c r="D276" s="89" t="s">
        <v>10</v>
      </c>
      <c r="E276" s="4"/>
      <c r="F276" s="4" t="s">
        <v>2592</v>
      </c>
      <c r="G276" s="4" t="s">
        <v>5574</v>
      </c>
      <c r="H276" s="142" t="s">
        <v>2994</v>
      </c>
      <c r="I276" s="161">
        <v>8</v>
      </c>
      <c r="J276" s="4" t="s">
        <v>2</v>
      </c>
      <c r="K276" s="4" t="s">
        <v>4</v>
      </c>
      <c r="L276" s="136" t="s">
        <v>8011</v>
      </c>
      <c r="M276" s="139" t="s">
        <v>9610</v>
      </c>
      <c r="N276" s="4" t="s">
        <v>3174</v>
      </c>
      <c r="O276" s="48" t="s">
        <v>26</v>
      </c>
      <c r="P276" s="4"/>
    </row>
    <row r="277" spans="1:16" ht="33" customHeight="1" x14ac:dyDescent="0.2">
      <c r="A277" s="57">
        <v>4145030</v>
      </c>
      <c r="B277" s="4" t="s">
        <v>1</v>
      </c>
      <c r="C277" s="89" t="s">
        <v>9758</v>
      </c>
      <c r="D277" s="89" t="s">
        <v>10</v>
      </c>
      <c r="E277" s="4"/>
      <c r="F277" s="4" t="s">
        <v>2593</v>
      </c>
      <c r="G277" s="4" t="s">
        <v>5575</v>
      </c>
      <c r="H277" s="142" t="s">
        <v>2994</v>
      </c>
      <c r="I277" s="161">
        <v>8</v>
      </c>
      <c r="J277" s="4" t="s">
        <v>2</v>
      </c>
      <c r="K277" s="4" t="s">
        <v>4</v>
      </c>
      <c r="L277" s="136" t="s">
        <v>8012</v>
      </c>
      <c r="M277" s="139" t="s">
        <v>9611</v>
      </c>
      <c r="N277" s="4" t="s">
        <v>3174</v>
      </c>
      <c r="O277" s="48" t="s">
        <v>26</v>
      </c>
      <c r="P277" s="4"/>
    </row>
    <row r="278" spans="1:16" ht="33" customHeight="1" x14ac:dyDescent="0.2">
      <c r="A278" s="57">
        <v>4145030</v>
      </c>
      <c r="B278" s="4" t="s">
        <v>1</v>
      </c>
      <c r="C278" s="89" t="s">
        <v>9758</v>
      </c>
      <c r="D278" s="89" t="s">
        <v>10</v>
      </c>
      <c r="E278" s="4"/>
      <c r="F278" s="4" t="s">
        <v>2594</v>
      </c>
      <c r="G278" s="4" t="s">
        <v>5576</v>
      </c>
      <c r="H278" s="142" t="s">
        <v>2994</v>
      </c>
      <c r="I278" s="161">
        <v>8</v>
      </c>
      <c r="J278" s="4" t="s">
        <v>2</v>
      </c>
      <c r="K278" s="4" t="s">
        <v>4</v>
      </c>
      <c r="L278" s="136" t="s">
        <v>8013</v>
      </c>
      <c r="M278" s="139" t="s">
        <v>9612</v>
      </c>
      <c r="N278" s="4" t="s">
        <v>3174</v>
      </c>
      <c r="O278" s="48" t="s">
        <v>26</v>
      </c>
      <c r="P278" s="4"/>
    </row>
    <row r="279" spans="1:16" ht="33" customHeight="1" x14ac:dyDescent="0.2">
      <c r="A279" s="57">
        <v>4145030</v>
      </c>
      <c r="B279" s="4" t="s">
        <v>1</v>
      </c>
      <c r="C279" s="89" t="s">
        <v>9758</v>
      </c>
      <c r="D279" s="89" t="s">
        <v>10</v>
      </c>
      <c r="E279" s="4"/>
      <c r="F279" s="4" t="s">
        <v>2595</v>
      </c>
      <c r="G279" s="4" t="s">
        <v>5577</v>
      </c>
      <c r="H279" s="142" t="s">
        <v>2994</v>
      </c>
      <c r="I279" s="161">
        <v>8</v>
      </c>
      <c r="J279" s="4" t="s">
        <v>2</v>
      </c>
      <c r="K279" s="4" t="s">
        <v>4</v>
      </c>
      <c r="L279" s="136" t="s">
        <v>8014</v>
      </c>
      <c r="M279" s="139" t="s">
        <v>9613</v>
      </c>
      <c r="N279" s="4" t="s">
        <v>3174</v>
      </c>
      <c r="O279" s="48" t="s">
        <v>26</v>
      </c>
      <c r="P279" s="4"/>
    </row>
    <row r="280" spans="1:16" ht="33" customHeight="1" x14ac:dyDescent="0.2">
      <c r="A280" s="57">
        <v>4145030</v>
      </c>
      <c r="B280" s="4" t="s">
        <v>1</v>
      </c>
      <c r="C280" s="89" t="s">
        <v>9758</v>
      </c>
      <c r="D280" s="89" t="s">
        <v>10</v>
      </c>
      <c r="E280" s="4"/>
      <c r="F280" s="4" t="s">
        <v>2597</v>
      </c>
      <c r="G280" s="4" t="s">
        <v>5579</v>
      </c>
      <c r="H280" s="142" t="s">
        <v>2994</v>
      </c>
      <c r="I280" s="161">
        <v>8</v>
      </c>
      <c r="J280" s="4" t="s">
        <v>2</v>
      </c>
      <c r="K280" s="4" t="s">
        <v>4</v>
      </c>
      <c r="L280" s="136" t="s">
        <v>8016</v>
      </c>
      <c r="M280" s="139" t="s">
        <v>9615</v>
      </c>
      <c r="N280" s="4" t="s">
        <v>3174</v>
      </c>
      <c r="O280" s="48" t="s">
        <v>26</v>
      </c>
      <c r="P280" s="4"/>
    </row>
    <row r="281" spans="1:16" ht="33" customHeight="1" x14ac:dyDescent="0.2">
      <c r="A281" s="57">
        <v>4145030</v>
      </c>
      <c r="B281" s="4" t="s">
        <v>1</v>
      </c>
      <c r="C281" s="89" t="s">
        <v>9758</v>
      </c>
      <c r="D281" s="89" t="s">
        <v>10</v>
      </c>
      <c r="E281" s="4"/>
      <c r="F281" s="4" t="s">
        <v>2598</v>
      </c>
      <c r="G281" s="4" t="s">
        <v>5580</v>
      </c>
      <c r="H281" s="142" t="s">
        <v>2994</v>
      </c>
      <c r="I281" s="161">
        <v>8</v>
      </c>
      <c r="J281" s="4" t="s">
        <v>2</v>
      </c>
      <c r="K281" s="4" t="s">
        <v>4</v>
      </c>
      <c r="L281" s="136" t="s">
        <v>8017</v>
      </c>
      <c r="M281" s="139" t="s">
        <v>9616</v>
      </c>
      <c r="N281" s="4" t="s">
        <v>3174</v>
      </c>
      <c r="O281" s="48" t="s">
        <v>26</v>
      </c>
      <c r="P281" s="4"/>
    </row>
    <row r="282" spans="1:16" ht="33" customHeight="1" x14ac:dyDescent="0.2">
      <c r="A282" s="57">
        <v>4145030</v>
      </c>
      <c r="B282" s="4" t="s">
        <v>1</v>
      </c>
      <c r="C282" s="89" t="s">
        <v>9758</v>
      </c>
      <c r="D282" s="89" t="s">
        <v>10</v>
      </c>
      <c r="E282" s="4"/>
      <c r="F282" s="4" t="s">
        <v>2599</v>
      </c>
      <c r="G282" s="4" t="s">
        <v>5581</v>
      </c>
      <c r="H282" s="142" t="s">
        <v>2994</v>
      </c>
      <c r="I282" s="161">
        <v>8</v>
      </c>
      <c r="J282" s="4" t="s">
        <v>2</v>
      </c>
      <c r="K282" s="4" t="s">
        <v>4</v>
      </c>
      <c r="L282" s="136" t="s">
        <v>8010</v>
      </c>
      <c r="M282" s="139" t="s">
        <v>9617</v>
      </c>
      <c r="N282" s="4" t="s">
        <v>3174</v>
      </c>
      <c r="O282" s="48" t="s">
        <v>26</v>
      </c>
      <c r="P282" s="4"/>
    </row>
    <row r="283" spans="1:16" ht="33" customHeight="1" x14ac:dyDescent="0.2">
      <c r="A283" s="57">
        <v>4145020</v>
      </c>
      <c r="B283" s="4" t="s">
        <v>38</v>
      </c>
      <c r="C283" s="89" t="s">
        <v>9756</v>
      </c>
      <c r="D283" s="89" t="s">
        <v>313</v>
      </c>
      <c r="E283" s="4"/>
      <c r="F283" s="4" t="s">
        <v>991</v>
      </c>
      <c r="G283" s="50" t="s">
        <v>3970</v>
      </c>
      <c r="H283" s="113" t="s">
        <v>2994</v>
      </c>
      <c r="I283" s="161">
        <v>8</v>
      </c>
      <c r="J283" s="4" t="s">
        <v>30</v>
      </c>
      <c r="K283" s="4" t="s">
        <v>70</v>
      </c>
      <c r="L283" s="136" t="s">
        <v>6467</v>
      </c>
      <c r="M283" s="139"/>
      <c r="N283" s="4"/>
      <c r="O283" s="48" t="s">
        <v>26</v>
      </c>
      <c r="P283" s="4"/>
    </row>
    <row r="284" spans="1:16" ht="33" customHeight="1" x14ac:dyDescent="0.2">
      <c r="A284" s="57">
        <v>4145020</v>
      </c>
      <c r="B284" s="4" t="s">
        <v>38</v>
      </c>
      <c r="C284" s="89" t="s">
        <v>9756</v>
      </c>
      <c r="D284" s="89" t="s">
        <v>75</v>
      </c>
      <c r="E284" s="4"/>
      <c r="F284" s="4" t="s">
        <v>1000</v>
      </c>
      <c r="G284" s="50" t="s">
        <v>3980</v>
      </c>
      <c r="H284" s="113" t="s">
        <v>2994</v>
      </c>
      <c r="I284" s="161">
        <v>8</v>
      </c>
      <c r="J284" s="4" t="s">
        <v>2</v>
      </c>
      <c r="K284" s="4" t="s">
        <v>70</v>
      </c>
      <c r="L284" s="136" t="s">
        <v>349</v>
      </c>
      <c r="M284" s="139"/>
      <c r="N284" s="4"/>
      <c r="O284" s="48" t="s">
        <v>26</v>
      </c>
      <c r="P284" s="4"/>
    </row>
    <row r="285" spans="1:16" ht="33" customHeight="1" x14ac:dyDescent="0.2">
      <c r="A285" s="57">
        <v>4145020</v>
      </c>
      <c r="B285" s="4" t="s">
        <v>38</v>
      </c>
      <c r="C285" s="89" t="s">
        <v>9756</v>
      </c>
      <c r="D285" s="89" t="s">
        <v>319</v>
      </c>
      <c r="E285" s="4"/>
      <c r="F285" s="4" t="s">
        <v>1002</v>
      </c>
      <c r="G285" s="50" t="s">
        <v>3982</v>
      </c>
      <c r="H285" s="113" t="s">
        <v>2994</v>
      </c>
      <c r="I285" s="161">
        <v>8</v>
      </c>
      <c r="J285" s="4" t="s">
        <v>30</v>
      </c>
      <c r="K285" s="4" t="s">
        <v>70</v>
      </c>
      <c r="L285" s="136" t="s">
        <v>6477</v>
      </c>
      <c r="M285" s="139"/>
      <c r="N285" s="4"/>
      <c r="O285" s="48" t="s">
        <v>26</v>
      </c>
      <c r="P285" s="4"/>
    </row>
    <row r="286" spans="1:16" ht="33" customHeight="1" x14ac:dyDescent="0.2">
      <c r="A286" s="57">
        <v>4145020</v>
      </c>
      <c r="B286" s="4" t="s">
        <v>38</v>
      </c>
      <c r="C286" s="89" t="s">
        <v>9756</v>
      </c>
      <c r="D286" s="89" t="s">
        <v>75</v>
      </c>
      <c r="E286" s="4"/>
      <c r="F286" s="4" t="s">
        <v>1006</v>
      </c>
      <c r="G286" s="50" t="s">
        <v>3986</v>
      </c>
      <c r="H286" s="113" t="s">
        <v>2994</v>
      </c>
      <c r="I286" s="161">
        <v>8</v>
      </c>
      <c r="J286" s="4" t="s">
        <v>2</v>
      </c>
      <c r="K286" s="4" t="s">
        <v>70</v>
      </c>
      <c r="L286" s="136" t="s">
        <v>6481</v>
      </c>
      <c r="M286" s="139"/>
      <c r="N286" s="4"/>
      <c r="O286" s="48" t="s">
        <v>26</v>
      </c>
      <c r="P286" s="4"/>
    </row>
    <row r="287" spans="1:16" ht="33" customHeight="1" x14ac:dyDescent="0.2">
      <c r="A287" s="57">
        <v>4145020</v>
      </c>
      <c r="B287" s="4" t="s">
        <v>38</v>
      </c>
      <c r="C287" s="89" t="s">
        <v>9756</v>
      </c>
      <c r="D287" s="89" t="s">
        <v>93</v>
      </c>
      <c r="E287" s="4"/>
      <c r="F287" s="4" t="s">
        <v>1021</v>
      </c>
      <c r="G287" s="50" t="s">
        <v>4002</v>
      </c>
      <c r="H287" s="113" t="s">
        <v>2994</v>
      </c>
      <c r="I287" s="161">
        <v>8</v>
      </c>
      <c r="J287" s="4" t="s">
        <v>30</v>
      </c>
      <c r="K287" s="4" t="s">
        <v>70</v>
      </c>
      <c r="L287" s="136" t="s">
        <v>6496</v>
      </c>
      <c r="M287" s="139"/>
      <c r="N287" s="4"/>
      <c r="O287" s="48" t="s">
        <v>26</v>
      </c>
      <c r="P287" s="4"/>
    </row>
    <row r="288" spans="1:16" ht="33" customHeight="1" x14ac:dyDescent="0.2">
      <c r="A288" s="57">
        <v>4145020</v>
      </c>
      <c r="B288" s="4" t="s">
        <v>38</v>
      </c>
      <c r="C288" s="89" t="s">
        <v>9756</v>
      </c>
      <c r="D288" s="89" t="s">
        <v>75</v>
      </c>
      <c r="E288" s="4"/>
      <c r="F288" s="4" t="s">
        <v>1031</v>
      </c>
      <c r="G288" s="50" t="s">
        <v>4012</v>
      </c>
      <c r="H288" s="113" t="s">
        <v>2994</v>
      </c>
      <c r="I288" s="161">
        <v>8</v>
      </c>
      <c r="J288" s="4" t="s">
        <v>2</v>
      </c>
      <c r="K288" s="4" t="s">
        <v>70</v>
      </c>
      <c r="L288" s="136" t="s">
        <v>6506</v>
      </c>
      <c r="M288" s="139"/>
      <c r="N288" s="4"/>
      <c r="O288" s="48" t="s">
        <v>26</v>
      </c>
      <c r="P288" s="4"/>
    </row>
    <row r="289" spans="1:16" ht="33" customHeight="1" x14ac:dyDescent="0.2">
      <c r="A289" s="57">
        <v>4145020</v>
      </c>
      <c r="B289" s="4" t="s">
        <v>38</v>
      </c>
      <c r="C289" s="89" t="s">
        <v>9756</v>
      </c>
      <c r="D289" s="89" t="s">
        <v>342</v>
      </c>
      <c r="E289" s="4"/>
      <c r="F289" s="4" t="s">
        <v>1054</v>
      </c>
      <c r="G289" s="4" t="s">
        <v>4035</v>
      </c>
      <c r="H289" s="113" t="s">
        <v>2994</v>
      </c>
      <c r="I289" s="161">
        <v>8</v>
      </c>
      <c r="J289" s="4" t="s">
        <v>30</v>
      </c>
      <c r="K289" s="4" t="s">
        <v>70</v>
      </c>
      <c r="L289" s="136" t="s">
        <v>6528</v>
      </c>
      <c r="M289" s="139"/>
      <c r="N289" s="4"/>
      <c r="O289" s="48" t="s">
        <v>26</v>
      </c>
      <c r="P289" s="4"/>
    </row>
    <row r="290" spans="1:16" ht="33" customHeight="1" x14ac:dyDescent="0.2">
      <c r="A290" s="57">
        <v>4145020</v>
      </c>
      <c r="B290" s="4" t="s">
        <v>38</v>
      </c>
      <c r="C290" s="89" t="s">
        <v>9771</v>
      </c>
      <c r="D290" s="89" t="s">
        <v>40</v>
      </c>
      <c r="E290" s="4"/>
      <c r="F290" s="4" t="s">
        <v>2584</v>
      </c>
      <c r="G290" s="4" t="s">
        <v>5566</v>
      </c>
      <c r="H290" s="142" t="s">
        <v>2994</v>
      </c>
      <c r="I290" s="161">
        <v>8</v>
      </c>
      <c r="J290" s="4" t="s">
        <v>9</v>
      </c>
      <c r="K290" s="4" t="s">
        <v>70</v>
      </c>
      <c r="L290" s="136" t="s">
        <v>8003</v>
      </c>
      <c r="M290" s="139"/>
      <c r="N290" s="4"/>
      <c r="O290" s="48" t="s">
        <v>26</v>
      </c>
      <c r="P290" s="4"/>
    </row>
    <row r="291" spans="1:16" ht="33" customHeight="1" x14ac:dyDescent="0.2">
      <c r="A291" s="57">
        <v>4145020</v>
      </c>
      <c r="B291" s="4" t="s">
        <v>38</v>
      </c>
      <c r="C291" s="89" t="s">
        <v>9771</v>
      </c>
      <c r="D291" s="89" t="s">
        <v>56</v>
      </c>
      <c r="E291" s="4"/>
      <c r="F291" s="4" t="s">
        <v>2590</v>
      </c>
      <c r="G291" s="4" t="s">
        <v>5572</v>
      </c>
      <c r="H291" s="142" t="s">
        <v>2994</v>
      </c>
      <c r="I291" s="161">
        <v>8</v>
      </c>
      <c r="J291" s="4" t="s">
        <v>2</v>
      </c>
      <c r="K291" s="4" t="s">
        <v>70</v>
      </c>
      <c r="L291" s="136" t="s">
        <v>8009</v>
      </c>
      <c r="M291" s="139"/>
      <c r="N291" s="4"/>
      <c r="O291" s="48" t="s">
        <v>26</v>
      </c>
      <c r="P291" s="4"/>
    </row>
    <row r="292" spans="1:16" ht="33" customHeight="1" x14ac:dyDescent="0.2">
      <c r="A292" s="57">
        <v>4145030</v>
      </c>
      <c r="B292" s="4" t="s">
        <v>101</v>
      </c>
      <c r="C292" s="89" t="s">
        <v>9779</v>
      </c>
      <c r="D292" s="89" t="s">
        <v>109</v>
      </c>
      <c r="E292" s="4"/>
      <c r="F292" s="4" t="s">
        <v>1025</v>
      </c>
      <c r="G292" s="50" t="s">
        <v>4006</v>
      </c>
      <c r="H292" s="113" t="s">
        <v>2994</v>
      </c>
      <c r="I292" s="161">
        <v>8</v>
      </c>
      <c r="J292" s="4" t="s">
        <v>9</v>
      </c>
      <c r="K292" s="4" t="s">
        <v>70</v>
      </c>
      <c r="L292" s="136" t="s">
        <v>6500</v>
      </c>
      <c r="M292" s="139"/>
      <c r="N292" s="4"/>
      <c r="O292" s="48" t="s">
        <v>26</v>
      </c>
      <c r="P292" s="4"/>
    </row>
    <row r="293" spans="1:16" ht="33" customHeight="1" x14ac:dyDescent="0.2">
      <c r="A293" s="57">
        <v>4145030</v>
      </c>
      <c r="B293" s="4" t="s">
        <v>101</v>
      </c>
      <c r="C293" s="89" t="s">
        <v>9779</v>
      </c>
      <c r="D293" s="89" t="s">
        <v>109</v>
      </c>
      <c r="E293" s="4"/>
      <c r="F293" s="4" t="s">
        <v>1027</v>
      </c>
      <c r="G293" s="50" t="s">
        <v>4008</v>
      </c>
      <c r="H293" s="113" t="s">
        <v>2994</v>
      </c>
      <c r="I293" s="161">
        <v>8</v>
      </c>
      <c r="J293" s="4" t="s">
        <v>9</v>
      </c>
      <c r="K293" s="4" t="s">
        <v>70</v>
      </c>
      <c r="L293" s="136" t="s">
        <v>6502</v>
      </c>
      <c r="M293" s="139"/>
      <c r="N293" s="4"/>
      <c r="O293" s="48" t="s">
        <v>26</v>
      </c>
      <c r="P293" s="4"/>
    </row>
    <row r="294" spans="1:16" ht="33" customHeight="1" x14ac:dyDescent="0.2">
      <c r="A294" s="57">
        <v>999</v>
      </c>
      <c r="B294" s="4" t="s">
        <v>1</v>
      </c>
      <c r="C294" s="89" t="s">
        <v>9765</v>
      </c>
      <c r="D294" s="89" t="s">
        <v>21</v>
      </c>
      <c r="E294" s="4"/>
      <c r="F294" s="4" t="s">
        <v>803</v>
      </c>
      <c r="G294" s="4" t="s">
        <v>3714</v>
      </c>
      <c r="H294" s="113" t="s">
        <v>3715</v>
      </c>
      <c r="I294" s="161">
        <v>9</v>
      </c>
      <c r="J294" s="4" t="s">
        <v>22</v>
      </c>
      <c r="K294" s="4" t="s">
        <v>4</v>
      </c>
      <c r="L294" s="136" t="s">
        <v>6287</v>
      </c>
      <c r="M294" s="139" t="s">
        <v>8704</v>
      </c>
      <c r="N294" s="4" t="s">
        <v>3853</v>
      </c>
      <c r="O294" s="48" t="s">
        <v>26</v>
      </c>
      <c r="P294" s="4"/>
    </row>
    <row r="295" spans="1:16" ht="33" customHeight="1" x14ac:dyDescent="0.2">
      <c r="A295" s="57">
        <v>999</v>
      </c>
      <c r="B295" s="4" t="s">
        <v>1</v>
      </c>
      <c r="C295" s="89" t="s">
        <v>9765</v>
      </c>
      <c r="D295" s="89" t="s">
        <v>21</v>
      </c>
      <c r="E295" s="4"/>
      <c r="F295" s="4" t="s">
        <v>802</v>
      </c>
      <c r="G295" s="4" t="s">
        <v>3712</v>
      </c>
      <c r="H295" s="113" t="s">
        <v>3713</v>
      </c>
      <c r="I295" s="161">
        <v>9</v>
      </c>
      <c r="J295" s="4" t="s">
        <v>22</v>
      </c>
      <c r="K295" s="4" t="s">
        <v>4</v>
      </c>
      <c r="L295" s="136" t="s">
        <v>6286</v>
      </c>
      <c r="M295" s="139" t="s">
        <v>8703</v>
      </c>
      <c r="N295" s="4" t="s">
        <v>4372</v>
      </c>
      <c r="O295" s="48" t="s">
        <v>26</v>
      </c>
      <c r="P295" s="4"/>
    </row>
    <row r="296" spans="1:16" ht="33" customHeight="1" x14ac:dyDescent="0.2">
      <c r="A296" s="57">
        <v>999</v>
      </c>
      <c r="B296" s="4" t="s">
        <v>1</v>
      </c>
      <c r="C296" s="89" t="s">
        <v>9765</v>
      </c>
      <c r="D296" s="89" t="s">
        <v>21</v>
      </c>
      <c r="E296" s="4"/>
      <c r="F296" s="4" t="s">
        <v>801</v>
      </c>
      <c r="G296" s="50" t="s">
        <v>3710</v>
      </c>
      <c r="H296" s="113" t="s">
        <v>3711</v>
      </c>
      <c r="I296" s="161">
        <v>9</v>
      </c>
      <c r="J296" s="4" t="s">
        <v>22</v>
      </c>
      <c r="K296" s="4" t="s">
        <v>4</v>
      </c>
      <c r="L296" s="136" t="s">
        <v>6285</v>
      </c>
      <c r="M296" s="139" t="s">
        <v>8702</v>
      </c>
      <c r="N296" s="4" t="s">
        <v>3174</v>
      </c>
      <c r="O296" s="48" t="s">
        <v>26</v>
      </c>
      <c r="P296" s="4"/>
    </row>
    <row r="297" spans="1:16" ht="33" customHeight="1" x14ac:dyDescent="0.2">
      <c r="A297" s="57">
        <v>999</v>
      </c>
      <c r="B297" s="4" t="s">
        <v>1</v>
      </c>
      <c r="C297" s="89" t="s">
        <v>9765</v>
      </c>
      <c r="D297" s="89" t="s">
        <v>21</v>
      </c>
      <c r="E297" s="4"/>
      <c r="F297" s="4" t="s">
        <v>800</v>
      </c>
      <c r="G297" s="50" t="s">
        <v>3708</v>
      </c>
      <c r="H297" s="113" t="s">
        <v>3709</v>
      </c>
      <c r="I297" s="161">
        <v>9</v>
      </c>
      <c r="J297" s="4" t="s">
        <v>22</v>
      </c>
      <c r="K297" s="4" t="s">
        <v>4</v>
      </c>
      <c r="L297" s="136" t="s">
        <v>6284</v>
      </c>
      <c r="M297" s="139" t="s">
        <v>8701</v>
      </c>
      <c r="N297" s="4" t="s">
        <v>3208</v>
      </c>
      <c r="O297" s="48" t="s">
        <v>26</v>
      </c>
      <c r="P297" s="4"/>
    </row>
    <row r="298" spans="1:16" ht="33" customHeight="1" x14ac:dyDescent="0.2">
      <c r="A298" s="57">
        <v>999</v>
      </c>
      <c r="B298" s="4" t="s">
        <v>1</v>
      </c>
      <c r="C298" s="89" t="s">
        <v>9765</v>
      </c>
      <c r="D298" s="89" t="s">
        <v>21</v>
      </c>
      <c r="E298" s="4"/>
      <c r="F298" s="4" t="s">
        <v>799</v>
      </c>
      <c r="G298" s="50" t="s">
        <v>3706</v>
      </c>
      <c r="H298" s="113" t="s">
        <v>3707</v>
      </c>
      <c r="I298" s="161">
        <v>9</v>
      </c>
      <c r="J298" s="4" t="s">
        <v>22</v>
      </c>
      <c r="K298" s="4" t="s">
        <v>4</v>
      </c>
      <c r="L298" s="136" t="s">
        <v>6283</v>
      </c>
      <c r="M298" s="139" t="s">
        <v>8700</v>
      </c>
      <c r="N298" s="4" t="s">
        <v>3853</v>
      </c>
      <c r="O298" s="48" t="s">
        <v>26</v>
      </c>
      <c r="P298" s="4"/>
    </row>
    <row r="299" spans="1:16" ht="33" customHeight="1" x14ac:dyDescent="0.2">
      <c r="A299" s="57">
        <v>999</v>
      </c>
      <c r="B299" s="4" t="s">
        <v>1</v>
      </c>
      <c r="C299" s="89" t="s">
        <v>9765</v>
      </c>
      <c r="D299" s="89" t="s">
        <v>21</v>
      </c>
      <c r="E299" s="4"/>
      <c r="F299" s="4" t="s">
        <v>798</v>
      </c>
      <c r="G299" s="50" t="s">
        <v>3704</v>
      </c>
      <c r="H299" s="113" t="s">
        <v>3705</v>
      </c>
      <c r="I299" s="161">
        <v>9</v>
      </c>
      <c r="J299" s="4" t="s">
        <v>22</v>
      </c>
      <c r="K299" s="4" t="s">
        <v>4</v>
      </c>
      <c r="L299" s="136" t="s">
        <v>6282</v>
      </c>
      <c r="M299" s="139" t="s">
        <v>8699</v>
      </c>
      <c r="N299" s="4" t="s">
        <v>3174</v>
      </c>
      <c r="O299" s="48" t="s">
        <v>26</v>
      </c>
      <c r="P299" s="4"/>
    </row>
    <row r="300" spans="1:16" ht="33" customHeight="1" x14ac:dyDescent="0.2">
      <c r="A300" s="57">
        <v>999</v>
      </c>
      <c r="B300" s="4" t="s">
        <v>1</v>
      </c>
      <c r="C300" s="89" t="s">
        <v>9765</v>
      </c>
      <c r="D300" s="89" t="s">
        <v>21</v>
      </c>
      <c r="E300" s="4"/>
      <c r="F300" s="4" t="s">
        <v>797</v>
      </c>
      <c r="G300" s="50" t="s">
        <v>3702</v>
      </c>
      <c r="H300" s="113" t="s">
        <v>3703</v>
      </c>
      <c r="I300" s="161">
        <v>9</v>
      </c>
      <c r="J300" s="4" t="s">
        <v>22</v>
      </c>
      <c r="K300" s="4" t="s">
        <v>4</v>
      </c>
      <c r="L300" s="136" t="s">
        <v>6281</v>
      </c>
      <c r="M300" s="139" t="s">
        <v>8698</v>
      </c>
      <c r="N300" s="4" t="s">
        <v>3174</v>
      </c>
      <c r="O300" s="48" t="s">
        <v>26</v>
      </c>
      <c r="P300" s="4"/>
    </row>
    <row r="301" spans="1:16" ht="33" customHeight="1" x14ac:dyDescent="0.2">
      <c r="A301" s="57">
        <v>999</v>
      </c>
      <c r="B301" s="4" t="s">
        <v>1</v>
      </c>
      <c r="C301" s="89" t="s">
        <v>9765</v>
      </c>
      <c r="D301" s="89" t="s">
        <v>21</v>
      </c>
      <c r="E301" s="4"/>
      <c r="F301" s="4" t="s">
        <v>796</v>
      </c>
      <c r="G301" s="50" t="s">
        <v>3700</v>
      </c>
      <c r="H301" s="113" t="s">
        <v>3701</v>
      </c>
      <c r="I301" s="161">
        <v>9</v>
      </c>
      <c r="J301" s="4" t="s">
        <v>22</v>
      </c>
      <c r="K301" s="4" t="s">
        <v>4</v>
      </c>
      <c r="L301" s="136" t="s">
        <v>6280</v>
      </c>
      <c r="M301" s="139" t="s">
        <v>8697</v>
      </c>
      <c r="N301" s="4" t="s">
        <v>4372</v>
      </c>
      <c r="O301" s="48" t="s">
        <v>26</v>
      </c>
      <c r="P301" s="4"/>
    </row>
    <row r="302" spans="1:16" ht="33" customHeight="1" x14ac:dyDescent="0.2">
      <c r="A302" s="57">
        <v>999</v>
      </c>
      <c r="B302" s="4" t="s">
        <v>1</v>
      </c>
      <c r="C302" s="89" t="s">
        <v>9765</v>
      </c>
      <c r="D302" s="89" t="s">
        <v>21</v>
      </c>
      <c r="E302" s="4"/>
      <c r="F302" s="4" t="s">
        <v>795</v>
      </c>
      <c r="G302" s="50" t="s">
        <v>3698</v>
      </c>
      <c r="H302" s="113" t="s">
        <v>3699</v>
      </c>
      <c r="I302" s="161">
        <v>9</v>
      </c>
      <c r="J302" s="4" t="s">
        <v>22</v>
      </c>
      <c r="K302" s="4" t="s">
        <v>4</v>
      </c>
      <c r="L302" s="136" t="s">
        <v>6279</v>
      </c>
      <c r="M302" s="139" t="s">
        <v>8696</v>
      </c>
      <c r="N302" s="4" t="s">
        <v>3853</v>
      </c>
      <c r="O302" s="48" t="s">
        <v>26</v>
      </c>
      <c r="P302" s="4"/>
    </row>
    <row r="303" spans="1:16" ht="33" customHeight="1" x14ac:dyDescent="0.2">
      <c r="A303" s="57">
        <v>999</v>
      </c>
      <c r="B303" s="4" t="s">
        <v>1</v>
      </c>
      <c r="C303" s="89" t="s">
        <v>9765</v>
      </c>
      <c r="D303" s="89" t="s">
        <v>21</v>
      </c>
      <c r="E303" s="4"/>
      <c r="F303" s="4" t="s">
        <v>794</v>
      </c>
      <c r="G303" s="50" t="s">
        <v>3696</v>
      </c>
      <c r="H303" s="113" t="s">
        <v>3697</v>
      </c>
      <c r="I303" s="161">
        <v>9</v>
      </c>
      <c r="J303" s="4" t="s">
        <v>22</v>
      </c>
      <c r="K303" s="4" t="s">
        <v>4</v>
      </c>
      <c r="L303" s="136" t="s">
        <v>6278</v>
      </c>
      <c r="M303" s="139" t="s">
        <v>8695</v>
      </c>
      <c r="N303" s="4" t="s">
        <v>3174</v>
      </c>
      <c r="O303" s="48" t="s">
        <v>26</v>
      </c>
      <c r="P303" s="4"/>
    </row>
    <row r="304" spans="1:16" ht="33" customHeight="1" x14ac:dyDescent="0.2">
      <c r="A304" s="57">
        <v>999</v>
      </c>
      <c r="B304" s="4" t="s">
        <v>1</v>
      </c>
      <c r="C304" s="89" t="s">
        <v>9765</v>
      </c>
      <c r="D304" s="89" t="s">
        <v>21</v>
      </c>
      <c r="E304" s="4"/>
      <c r="F304" s="4" t="s">
        <v>793</v>
      </c>
      <c r="G304" s="50" t="s">
        <v>3694</v>
      </c>
      <c r="H304" s="113" t="s">
        <v>3695</v>
      </c>
      <c r="I304" s="161">
        <v>9</v>
      </c>
      <c r="J304" s="4" t="s">
        <v>22</v>
      </c>
      <c r="K304" s="4" t="s">
        <v>71</v>
      </c>
      <c r="L304" s="136" t="s">
        <v>6277</v>
      </c>
      <c r="M304" s="139"/>
      <c r="N304" s="4"/>
      <c r="O304" s="48" t="s">
        <v>26</v>
      </c>
      <c r="P304" s="4"/>
    </row>
    <row r="305" spans="1:16" ht="33" customHeight="1" x14ac:dyDescent="0.2">
      <c r="A305" s="57">
        <v>999</v>
      </c>
      <c r="B305" s="4" t="s">
        <v>1</v>
      </c>
      <c r="C305" s="89" t="s">
        <v>9765</v>
      </c>
      <c r="D305" s="89" t="s">
        <v>21</v>
      </c>
      <c r="E305" s="4"/>
      <c r="F305" s="4" t="s">
        <v>792</v>
      </c>
      <c r="G305" s="50" t="s">
        <v>3692</v>
      </c>
      <c r="H305" s="113" t="s">
        <v>3693</v>
      </c>
      <c r="I305" s="161">
        <v>9</v>
      </c>
      <c r="J305" s="4" t="s">
        <v>22</v>
      </c>
      <c r="K305" s="4" t="s">
        <v>4</v>
      </c>
      <c r="L305" s="136" t="s">
        <v>6276</v>
      </c>
      <c r="M305" s="139" t="s">
        <v>8694</v>
      </c>
      <c r="N305" s="4" t="s">
        <v>3208</v>
      </c>
      <c r="O305" s="48" t="s">
        <v>26</v>
      </c>
      <c r="P305" s="4"/>
    </row>
    <row r="306" spans="1:16" ht="33" customHeight="1" x14ac:dyDescent="0.2">
      <c r="A306" s="57">
        <v>999</v>
      </c>
      <c r="B306" s="4" t="s">
        <v>1</v>
      </c>
      <c r="C306" s="89" t="s">
        <v>9765</v>
      </c>
      <c r="D306" s="89" t="s">
        <v>21</v>
      </c>
      <c r="E306" s="4"/>
      <c r="F306" s="4" t="s">
        <v>791</v>
      </c>
      <c r="G306" s="50" t="s">
        <v>3690</v>
      </c>
      <c r="H306" s="113" t="s">
        <v>3691</v>
      </c>
      <c r="I306" s="161">
        <v>9</v>
      </c>
      <c r="J306" s="4" t="s">
        <v>22</v>
      </c>
      <c r="K306" s="4" t="s">
        <v>4</v>
      </c>
      <c r="L306" s="136" t="s">
        <v>6275</v>
      </c>
      <c r="M306" s="139" t="s">
        <v>8693</v>
      </c>
      <c r="N306" s="4" t="s">
        <v>3208</v>
      </c>
      <c r="O306" s="48" t="s">
        <v>26</v>
      </c>
      <c r="P306" s="4"/>
    </row>
    <row r="307" spans="1:16" ht="33" customHeight="1" x14ac:dyDescent="0.2">
      <c r="A307" s="57">
        <v>999</v>
      </c>
      <c r="B307" s="4" t="s">
        <v>1</v>
      </c>
      <c r="C307" s="89" t="s">
        <v>9765</v>
      </c>
      <c r="D307" s="89" t="s">
        <v>21</v>
      </c>
      <c r="E307" s="4"/>
      <c r="F307" s="4" t="s">
        <v>790</v>
      </c>
      <c r="G307" s="50" t="s">
        <v>3688</v>
      </c>
      <c r="H307" s="113" t="s">
        <v>3689</v>
      </c>
      <c r="I307" s="161">
        <v>9</v>
      </c>
      <c r="J307" s="4" t="s">
        <v>22</v>
      </c>
      <c r="K307" s="4" t="s">
        <v>4</v>
      </c>
      <c r="L307" s="136" t="s">
        <v>6274</v>
      </c>
      <c r="M307" s="139" t="s">
        <v>8692</v>
      </c>
      <c r="N307" s="4" t="s">
        <v>3208</v>
      </c>
      <c r="O307" s="48" t="s">
        <v>26</v>
      </c>
      <c r="P307" s="4"/>
    </row>
    <row r="308" spans="1:16" ht="33" customHeight="1" x14ac:dyDescent="0.2">
      <c r="A308" s="57">
        <v>4145020</v>
      </c>
      <c r="B308" s="4" t="s">
        <v>1</v>
      </c>
      <c r="C308" s="89" t="s">
        <v>9756</v>
      </c>
      <c r="D308" s="89" t="s">
        <v>43</v>
      </c>
      <c r="E308" s="4"/>
      <c r="F308" s="4" t="s">
        <v>878</v>
      </c>
      <c r="G308" s="4" t="s">
        <v>3861</v>
      </c>
      <c r="H308" s="113" t="s">
        <v>3855</v>
      </c>
      <c r="I308" s="161">
        <v>9</v>
      </c>
      <c r="J308" s="4" t="s">
        <v>2</v>
      </c>
      <c r="K308" s="4" t="s">
        <v>71</v>
      </c>
      <c r="L308" s="136" t="s">
        <v>6362</v>
      </c>
      <c r="M308" s="139"/>
      <c r="N308" s="4"/>
      <c r="O308" s="48" t="s">
        <v>26</v>
      </c>
      <c r="P308" s="4"/>
    </row>
    <row r="309" spans="1:16" ht="33" customHeight="1" x14ac:dyDescent="0.2">
      <c r="A309" s="57">
        <v>4145030</v>
      </c>
      <c r="B309" s="4" t="s">
        <v>1</v>
      </c>
      <c r="C309" s="89" t="s">
        <v>9757</v>
      </c>
      <c r="D309" s="89" t="s">
        <v>77</v>
      </c>
      <c r="E309" s="4"/>
      <c r="F309" s="4" t="s">
        <v>884</v>
      </c>
      <c r="G309" s="50" t="s">
        <v>3867</v>
      </c>
      <c r="H309" s="113" t="s">
        <v>3855</v>
      </c>
      <c r="I309" s="161">
        <v>9</v>
      </c>
      <c r="J309" s="4" t="s">
        <v>2</v>
      </c>
      <c r="K309" s="4" t="s">
        <v>71</v>
      </c>
      <c r="L309" s="136" t="s">
        <v>6368</v>
      </c>
      <c r="M309" s="139"/>
      <c r="N309" s="4"/>
      <c r="O309" s="48" t="s">
        <v>26</v>
      </c>
      <c r="P309" s="4"/>
    </row>
    <row r="310" spans="1:16" ht="33" customHeight="1" x14ac:dyDescent="0.2">
      <c r="A310" s="57">
        <v>4145030</v>
      </c>
      <c r="B310" s="4" t="s">
        <v>1</v>
      </c>
      <c r="C310" s="89" t="s">
        <v>9757</v>
      </c>
      <c r="D310" s="89" t="s">
        <v>77</v>
      </c>
      <c r="E310" s="4"/>
      <c r="F310" s="4" t="s">
        <v>888</v>
      </c>
      <c r="G310" s="50" t="s">
        <v>3871</v>
      </c>
      <c r="H310" s="113" t="s">
        <v>3855</v>
      </c>
      <c r="I310" s="161">
        <v>9</v>
      </c>
      <c r="J310" s="4" t="s">
        <v>2</v>
      </c>
      <c r="K310" s="4" t="s">
        <v>71</v>
      </c>
      <c r="L310" s="136" t="s">
        <v>6372</v>
      </c>
      <c r="M310" s="139"/>
      <c r="N310" s="4"/>
      <c r="O310" s="48" t="s">
        <v>26</v>
      </c>
      <c r="P310" s="4"/>
    </row>
    <row r="311" spans="1:16" ht="33" customHeight="1" x14ac:dyDescent="0.2">
      <c r="A311" s="57">
        <v>4145030</v>
      </c>
      <c r="B311" s="4" t="s">
        <v>1</v>
      </c>
      <c r="C311" s="89" t="s">
        <v>9758</v>
      </c>
      <c r="D311" s="89" t="s">
        <v>10</v>
      </c>
      <c r="E311" s="4"/>
      <c r="F311" s="4" t="s">
        <v>895</v>
      </c>
      <c r="G311" s="4" t="s">
        <v>3878</v>
      </c>
      <c r="H311" s="113" t="s">
        <v>3855</v>
      </c>
      <c r="I311" s="161">
        <v>9</v>
      </c>
      <c r="J311" s="4" t="s">
        <v>9</v>
      </c>
      <c r="K311" s="4" t="s">
        <v>4</v>
      </c>
      <c r="L311" s="136" t="s">
        <v>6379</v>
      </c>
      <c r="M311" s="139" t="s">
        <v>8787</v>
      </c>
      <c r="N311" s="4" t="s">
        <v>3208</v>
      </c>
      <c r="O311" s="48" t="s">
        <v>26</v>
      </c>
      <c r="P311" s="4"/>
    </row>
    <row r="312" spans="1:16" ht="33" customHeight="1" x14ac:dyDescent="0.2">
      <c r="A312" s="48">
        <v>4145020</v>
      </c>
      <c r="B312" s="4" t="s">
        <v>1</v>
      </c>
      <c r="C312" s="89" t="s">
        <v>9766</v>
      </c>
      <c r="D312" s="89" t="s">
        <v>900</v>
      </c>
      <c r="E312" s="4"/>
      <c r="F312" s="4" t="s">
        <v>901</v>
      </c>
      <c r="G312" s="4" t="s">
        <v>3881</v>
      </c>
      <c r="H312" s="113" t="s">
        <v>3855</v>
      </c>
      <c r="I312" s="161">
        <v>9</v>
      </c>
      <c r="J312" s="4" t="s">
        <v>2</v>
      </c>
      <c r="K312" s="4" t="s">
        <v>71</v>
      </c>
      <c r="L312" s="136" t="s">
        <v>6382</v>
      </c>
      <c r="M312" s="139"/>
      <c r="N312" s="4"/>
      <c r="O312" s="48" t="s">
        <v>26</v>
      </c>
      <c r="P312" s="4"/>
    </row>
    <row r="313" spans="1:16" ht="33" customHeight="1" x14ac:dyDescent="0.2">
      <c r="A313" s="57">
        <v>4145030</v>
      </c>
      <c r="B313" s="4" t="s">
        <v>1</v>
      </c>
      <c r="C313" s="89" t="s">
        <v>9758</v>
      </c>
      <c r="D313" s="89" t="s">
        <v>10</v>
      </c>
      <c r="E313" s="4"/>
      <c r="F313" s="4" t="s">
        <v>905</v>
      </c>
      <c r="G313" s="4" t="s">
        <v>3884</v>
      </c>
      <c r="H313" s="113" t="s">
        <v>3855</v>
      </c>
      <c r="I313" s="161">
        <v>9</v>
      </c>
      <c r="J313" s="4" t="s">
        <v>2</v>
      </c>
      <c r="K313" s="4" t="s">
        <v>71</v>
      </c>
      <c r="L313" s="136" t="s">
        <v>6385</v>
      </c>
      <c r="M313" s="139"/>
      <c r="N313" s="4"/>
      <c r="O313" s="48" t="s">
        <v>26</v>
      </c>
      <c r="P313" s="4"/>
    </row>
    <row r="314" spans="1:16" ht="33" customHeight="1" x14ac:dyDescent="0.2">
      <c r="A314" s="48">
        <v>4145020</v>
      </c>
      <c r="B314" s="4" t="s">
        <v>1</v>
      </c>
      <c r="C314" s="89" t="s">
        <v>9766</v>
      </c>
      <c r="D314" s="89" t="s">
        <v>900</v>
      </c>
      <c r="E314" s="4"/>
      <c r="F314" s="4" t="s">
        <v>910</v>
      </c>
      <c r="G314" s="50" t="s">
        <v>3889</v>
      </c>
      <c r="H314" s="113" t="s">
        <v>3855</v>
      </c>
      <c r="I314" s="161">
        <v>9</v>
      </c>
      <c r="J314" s="4" t="s">
        <v>2</v>
      </c>
      <c r="K314" s="4" t="s">
        <v>71</v>
      </c>
      <c r="L314" s="136" t="s">
        <v>6390</v>
      </c>
      <c r="M314" s="139"/>
      <c r="N314" s="4"/>
      <c r="O314" s="48" t="s">
        <v>26</v>
      </c>
      <c r="P314" s="4"/>
    </row>
    <row r="315" spans="1:16" ht="33" customHeight="1" x14ac:dyDescent="0.2">
      <c r="A315" s="57">
        <v>4145030</v>
      </c>
      <c r="B315" s="4" t="s">
        <v>1</v>
      </c>
      <c r="C315" s="89" t="s">
        <v>9758</v>
      </c>
      <c r="D315" s="89" t="s">
        <v>10</v>
      </c>
      <c r="E315" s="4"/>
      <c r="F315" s="4" t="s">
        <v>913</v>
      </c>
      <c r="G315" s="50" t="s">
        <v>3893</v>
      </c>
      <c r="H315" s="113" t="s">
        <v>3855</v>
      </c>
      <c r="I315" s="161">
        <v>9</v>
      </c>
      <c r="J315" s="4" t="s">
        <v>2</v>
      </c>
      <c r="K315" s="4" t="s">
        <v>71</v>
      </c>
      <c r="L315" s="136" t="s">
        <v>6393</v>
      </c>
      <c r="M315" s="139"/>
      <c r="N315" s="4"/>
      <c r="O315" s="48" t="s">
        <v>26</v>
      </c>
      <c r="P315" s="4"/>
    </row>
    <row r="316" spans="1:16" ht="33" customHeight="1" x14ac:dyDescent="0.2">
      <c r="A316" s="57">
        <v>4145010</v>
      </c>
      <c r="B316" s="4" t="s">
        <v>1</v>
      </c>
      <c r="C316" s="89" t="s">
        <v>9768</v>
      </c>
      <c r="D316" s="89" t="s">
        <v>72</v>
      </c>
      <c r="E316" s="4"/>
      <c r="F316" s="4" t="s">
        <v>914</v>
      </c>
      <c r="G316" s="50" t="s">
        <v>3894</v>
      </c>
      <c r="H316" s="113" t="s">
        <v>3855</v>
      </c>
      <c r="I316" s="161">
        <v>9</v>
      </c>
      <c r="J316" s="4" t="s">
        <v>2</v>
      </c>
      <c r="K316" s="4" t="s">
        <v>71</v>
      </c>
      <c r="L316" s="136" t="s">
        <v>6394</v>
      </c>
      <c r="M316" s="139"/>
      <c r="N316" s="4"/>
      <c r="O316" s="48" t="s">
        <v>26</v>
      </c>
      <c r="P316" s="4"/>
    </row>
    <row r="317" spans="1:16" ht="33" customHeight="1" x14ac:dyDescent="0.2">
      <c r="A317" s="57">
        <v>4145030</v>
      </c>
      <c r="B317" s="4" t="s">
        <v>1</v>
      </c>
      <c r="C317" s="89" t="s">
        <v>9758</v>
      </c>
      <c r="D317" s="89" t="s">
        <v>10</v>
      </c>
      <c r="E317" s="4"/>
      <c r="F317" s="4" t="s">
        <v>916</v>
      </c>
      <c r="G317" s="50" t="s">
        <v>3896</v>
      </c>
      <c r="H317" s="113" t="s">
        <v>3855</v>
      </c>
      <c r="I317" s="161">
        <v>9</v>
      </c>
      <c r="J317" s="4" t="s">
        <v>2</v>
      </c>
      <c r="K317" s="4" t="s">
        <v>4</v>
      </c>
      <c r="L317" s="136" t="s">
        <v>6396</v>
      </c>
      <c r="M317" s="139" t="s">
        <v>8795</v>
      </c>
      <c r="N317" s="4" t="s">
        <v>3208</v>
      </c>
      <c r="O317" s="48" t="s">
        <v>26</v>
      </c>
      <c r="P317" s="4"/>
    </row>
    <row r="318" spans="1:16" ht="33" customHeight="1" x14ac:dyDescent="0.2">
      <c r="A318" s="57">
        <v>4145030</v>
      </c>
      <c r="B318" s="4" t="s">
        <v>1</v>
      </c>
      <c r="C318" s="89" t="s">
        <v>9758</v>
      </c>
      <c r="D318" s="89" t="s">
        <v>10</v>
      </c>
      <c r="E318" s="4"/>
      <c r="F318" s="4" t="s">
        <v>940</v>
      </c>
      <c r="G318" s="4" t="s">
        <v>3918</v>
      </c>
      <c r="H318" s="113" t="s">
        <v>3855</v>
      </c>
      <c r="I318" s="161">
        <v>9</v>
      </c>
      <c r="J318" s="4" t="s">
        <v>2</v>
      </c>
      <c r="K318" s="4" t="s">
        <v>71</v>
      </c>
      <c r="L318" s="136" t="s">
        <v>73</v>
      </c>
      <c r="M318" s="139"/>
      <c r="N318" s="4"/>
      <c r="O318" s="48" t="s">
        <v>26</v>
      </c>
      <c r="P318" s="4"/>
    </row>
    <row r="319" spans="1:16" ht="33" customHeight="1" x14ac:dyDescent="0.2">
      <c r="A319" s="57">
        <v>4145030</v>
      </c>
      <c r="B319" s="4" t="s">
        <v>1</v>
      </c>
      <c r="C319" s="89" t="s">
        <v>9758</v>
      </c>
      <c r="D319" s="89" t="s">
        <v>10</v>
      </c>
      <c r="E319" s="4"/>
      <c r="F319" s="4" t="s">
        <v>959</v>
      </c>
      <c r="G319" s="4" t="s">
        <v>3937</v>
      </c>
      <c r="H319" s="113" t="s">
        <v>3855</v>
      </c>
      <c r="I319" s="161">
        <v>9</v>
      </c>
      <c r="J319" s="4" t="s">
        <v>2</v>
      </c>
      <c r="K319" s="4" t="s">
        <v>71</v>
      </c>
      <c r="L319" s="136" t="s">
        <v>6435</v>
      </c>
      <c r="M319" s="139"/>
      <c r="N319" s="4"/>
      <c r="O319" s="48" t="s">
        <v>26</v>
      </c>
      <c r="P319" s="4"/>
    </row>
    <row r="320" spans="1:16" ht="33" customHeight="1" x14ac:dyDescent="0.2">
      <c r="A320" s="57">
        <v>4145030</v>
      </c>
      <c r="B320" s="4" t="s">
        <v>1</v>
      </c>
      <c r="C320" s="89" t="s">
        <v>9758</v>
      </c>
      <c r="D320" s="89" t="s">
        <v>10</v>
      </c>
      <c r="E320" s="4"/>
      <c r="F320" s="4" t="s">
        <v>965</v>
      </c>
      <c r="G320" s="4" t="s">
        <v>3943</v>
      </c>
      <c r="H320" s="113" t="s">
        <v>3855</v>
      </c>
      <c r="I320" s="161">
        <v>9</v>
      </c>
      <c r="J320" s="4" t="s">
        <v>2</v>
      </c>
      <c r="K320" s="4" t="s">
        <v>71</v>
      </c>
      <c r="L320" s="136" t="s">
        <v>6441</v>
      </c>
      <c r="M320" s="139"/>
      <c r="N320" s="4"/>
      <c r="O320" s="48" t="s">
        <v>26</v>
      </c>
      <c r="P320" s="4"/>
    </row>
    <row r="321" spans="1:16" ht="33" customHeight="1" x14ac:dyDescent="0.2">
      <c r="A321" s="57">
        <v>4145030</v>
      </c>
      <c r="B321" s="4" t="s">
        <v>1</v>
      </c>
      <c r="C321" s="89" t="s">
        <v>9758</v>
      </c>
      <c r="D321" s="89" t="s">
        <v>10</v>
      </c>
      <c r="E321" s="4"/>
      <c r="F321" s="4" t="s">
        <v>975</v>
      </c>
      <c r="G321" s="50" t="s">
        <v>3953</v>
      </c>
      <c r="H321" s="113" t="s">
        <v>3855</v>
      </c>
      <c r="I321" s="161">
        <v>9</v>
      </c>
      <c r="J321" s="4" t="s">
        <v>2</v>
      </c>
      <c r="K321" s="4" t="s">
        <v>71</v>
      </c>
      <c r="L321" s="136" t="s">
        <v>6451</v>
      </c>
      <c r="M321" s="139"/>
      <c r="N321" s="4"/>
      <c r="O321" s="48" t="s">
        <v>26</v>
      </c>
      <c r="P321" s="4"/>
    </row>
    <row r="322" spans="1:16" ht="33" customHeight="1" x14ac:dyDescent="0.2">
      <c r="A322" s="57">
        <v>4145020</v>
      </c>
      <c r="B322" s="4" t="s">
        <v>1</v>
      </c>
      <c r="C322" s="89" t="s">
        <v>9756</v>
      </c>
      <c r="D322" s="89" t="s">
        <v>31</v>
      </c>
      <c r="E322" s="4"/>
      <c r="F322" s="4" t="s">
        <v>2574</v>
      </c>
      <c r="G322" s="4" t="s">
        <v>5557</v>
      </c>
      <c r="H322" s="142" t="s">
        <v>3855</v>
      </c>
      <c r="I322" s="161">
        <v>9</v>
      </c>
      <c r="J322" s="4" t="s">
        <v>9</v>
      </c>
      <c r="K322" s="4" t="s">
        <v>4</v>
      </c>
      <c r="L322" s="136" t="s">
        <v>7994</v>
      </c>
      <c r="M322" s="139" t="s">
        <v>9598</v>
      </c>
      <c r="N322" s="4" t="s">
        <v>8449</v>
      </c>
      <c r="O322" s="48" t="s">
        <v>26</v>
      </c>
      <c r="P322" s="4"/>
    </row>
    <row r="323" spans="1:16" ht="33" customHeight="1" x14ac:dyDescent="0.2">
      <c r="A323" s="57">
        <v>4145020</v>
      </c>
      <c r="B323" s="4" t="s">
        <v>38</v>
      </c>
      <c r="C323" s="89" t="s">
        <v>9756</v>
      </c>
      <c r="D323" s="89" t="s">
        <v>75</v>
      </c>
      <c r="E323" s="4"/>
      <c r="F323" s="4" t="s">
        <v>883</v>
      </c>
      <c r="G323" s="4" t="s">
        <v>3866</v>
      </c>
      <c r="H323" s="113" t="s">
        <v>3855</v>
      </c>
      <c r="I323" s="161">
        <v>9</v>
      </c>
      <c r="J323" s="4" t="s">
        <v>2</v>
      </c>
      <c r="K323" s="4" t="s">
        <v>70</v>
      </c>
      <c r="L323" s="136" t="s">
        <v>6367</v>
      </c>
      <c r="M323" s="139"/>
      <c r="N323" s="4"/>
      <c r="O323" s="48" t="s">
        <v>26</v>
      </c>
      <c r="P323" s="4"/>
    </row>
    <row r="324" spans="1:16" ht="33" customHeight="1" x14ac:dyDescent="0.2">
      <c r="A324" s="57">
        <v>4145020</v>
      </c>
      <c r="B324" s="4" t="s">
        <v>38</v>
      </c>
      <c r="C324" s="89" t="s">
        <v>9756</v>
      </c>
      <c r="D324" s="89" t="s">
        <v>75</v>
      </c>
      <c r="E324" s="4"/>
      <c r="F324" s="4" t="s">
        <v>890</v>
      </c>
      <c r="G324" s="50" t="s">
        <v>3873</v>
      </c>
      <c r="H324" s="113" t="s">
        <v>3855</v>
      </c>
      <c r="I324" s="161">
        <v>9</v>
      </c>
      <c r="J324" s="4" t="s">
        <v>2</v>
      </c>
      <c r="K324" s="4" t="s">
        <v>70</v>
      </c>
      <c r="L324" s="136" t="s">
        <v>6374</v>
      </c>
      <c r="M324" s="139"/>
      <c r="N324" s="4"/>
      <c r="O324" s="48" t="s">
        <v>26</v>
      </c>
      <c r="P324" s="4"/>
    </row>
    <row r="325" spans="1:16" ht="33" customHeight="1" x14ac:dyDescent="0.2">
      <c r="A325" s="57">
        <v>4145020</v>
      </c>
      <c r="B325" s="4" t="s">
        <v>38</v>
      </c>
      <c r="C325" s="89" t="s">
        <v>9756</v>
      </c>
      <c r="D325" s="89" t="s">
        <v>75</v>
      </c>
      <c r="E325" s="4"/>
      <c r="F325" s="4" t="s">
        <v>891</v>
      </c>
      <c r="G325" s="4" t="s">
        <v>3874</v>
      </c>
      <c r="H325" s="113" t="s">
        <v>3855</v>
      </c>
      <c r="I325" s="161">
        <v>9</v>
      </c>
      <c r="J325" s="4" t="s">
        <v>2</v>
      </c>
      <c r="K325" s="4" t="s">
        <v>70</v>
      </c>
      <c r="L325" s="136" t="s">
        <v>6375</v>
      </c>
      <c r="M325" s="139"/>
      <c r="N325" s="4"/>
      <c r="O325" s="48" t="s">
        <v>26</v>
      </c>
      <c r="P325" s="4"/>
    </row>
    <row r="326" spans="1:16" ht="33" customHeight="1" x14ac:dyDescent="0.2">
      <c r="A326" s="57">
        <v>4145020</v>
      </c>
      <c r="B326" s="4" t="s">
        <v>38</v>
      </c>
      <c r="C326" s="89" t="s">
        <v>9756</v>
      </c>
      <c r="D326" s="89" t="s">
        <v>75</v>
      </c>
      <c r="E326" s="4"/>
      <c r="F326" s="4" t="s">
        <v>892</v>
      </c>
      <c r="G326" s="4" t="s">
        <v>3875</v>
      </c>
      <c r="H326" s="113" t="s">
        <v>3855</v>
      </c>
      <c r="I326" s="161">
        <v>9</v>
      </c>
      <c r="J326" s="4" t="s">
        <v>2</v>
      </c>
      <c r="K326" s="4" t="s">
        <v>70</v>
      </c>
      <c r="L326" s="136" t="s">
        <v>6376</v>
      </c>
      <c r="M326" s="139"/>
      <c r="N326" s="4"/>
      <c r="O326" s="48" t="s">
        <v>26</v>
      </c>
      <c r="P326" s="4"/>
    </row>
    <row r="327" spans="1:16" ht="33" customHeight="1" x14ac:dyDescent="0.2">
      <c r="A327" s="57">
        <v>4145020</v>
      </c>
      <c r="B327" s="4" t="s">
        <v>38</v>
      </c>
      <c r="C327" s="89" t="s">
        <v>9756</v>
      </c>
      <c r="D327" s="89" t="s">
        <v>75</v>
      </c>
      <c r="E327" s="4"/>
      <c r="F327" s="4" t="s">
        <v>902</v>
      </c>
      <c r="G327" s="4" t="s">
        <v>3882</v>
      </c>
      <c r="H327" s="113" t="s">
        <v>3855</v>
      </c>
      <c r="I327" s="161">
        <v>9</v>
      </c>
      <c r="J327" s="4" t="s">
        <v>2</v>
      </c>
      <c r="K327" s="4" t="s">
        <v>70</v>
      </c>
      <c r="L327" s="136" t="s">
        <v>6383</v>
      </c>
      <c r="M327" s="139"/>
      <c r="N327" s="4"/>
      <c r="O327" s="48" t="s">
        <v>26</v>
      </c>
      <c r="P327" s="4"/>
    </row>
    <row r="328" spans="1:16" ht="33" customHeight="1" x14ac:dyDescent="0.2">
      <c r="A328" s="57">
        <v>4145020</v>
      </c>
      <c r="B328" s="4" t="s">
        <v>38</v>
      </c>
      <c r="C328" s="89" t="s">
        <v>9756</v>
      </c>
      <c r="D328" s="89" t="s">
        <v>75</v>
      </c>
      <c r="E328" s="4"/>
      <c r="F328" s="4" t="s">
        <v>906</v>
      </c>
      <c r="G328" s="50" t="s">
        <v>3885</v>
      </c>
      <c r="H328" s="113" t="s">
        <v>3855</v>
      </c>
      <c r="I328" s="161">
        <v>9</v>
      </c>
      <c r="J328" s="4" t="s">
        <v>2</v>
      </c>
      <c r="K328" s="4" t="s">
        <v>70</v>
      </c>
      <c r="L328" s="136" t="s">
        <v>6386</v>
      </c>
      <c r="M328" s="139"/>
      <c r="N328" s="4"/>
      <c r="O328" s="48" t="s">
        <v>26</v>
      </c>
      <c r="P328" s="4"/>
    </row>
    <row r="329" spans="1:16" ht="33" customHeight="1" x14ac:dyDescent="0.2">
      <c r="A329" s="57">
        <v>4145020</v>
      </c>
      <c r="B329" s="4" t="s">
        <v>38</v>
      </c>
      <c r="C329" s="89" t="s">
        <v>9756</v>
      </c>
      <c r="D329" s="89" t="s">
        <v>75</v>
      </c>
      <c r="E329" s="4"/>
      <c r="F329" s="4" t="s">
        <v>907</v>
      </c>
      <c r="G329" s="50" t="s">
        <v>3886</v>
      </c>
      <c r="H329" s="113" t="s">
        <v>3855</v>
      </c>
      <c r="I329" s="161">
        <v>9</v>
      </c>
      <c r="J329" s="4" t="s">
        <v>2</v>
      </c>
      <c r="K329" s="4" t="s">
        <v>70</v>
      </c>
      <c r="L329" s="136" t="s">
        <v>6387</v>
      </c>
      <c r="M329" s="139"/>
      <c r="N329" s="4"/>
      <c r="O329" s="48" t="s">
        <v>26</v>
      </c>
      <c r="P329" s="4"/>
    </row>
    <row r="330" spans="1:16" ht="33" customHeight="1" x14ac:dyDescent="0.2">
      <c r="A330" s="57">
        <v>4145020</v>
      </c>
      <c r="B330" s="4" t="s">
        <v>38</v>
      </c>
      <c r="C330" s="89" t="s">
        <v>9756</v>
      </c>
      <c r="D330" s="89" t="s">
        <v>75</v>
      </c>
      <c r="E330" s="4"/>
      <c r="F330" s="4" t="s">
        <v>909</v>
      </c>
      <c r="G330" s="50" t="s">
        <v>3888</v>
      </c>
      <c r="H330" s="113" t="s">
        <v>3855</v>
      </c>
      <c r="I330" s="161">
        <v>9</v>
      </c>
      <c r="J330" s="4" t="s">
        <v>2</v>
      </c>
      <c r="K330" s="4" t="s">
        <v>70</v>
      </c>
      <c r="L330" s="136" t="s">
        <v>6389</v>
      </c>
      <c r="M330" s="139"/>
      <c r="N330" s="4"/>
      <c r="O330" s="48" t="s">
        <v>26</v>
      </c>
      <c r="P330" s="4"/>
    </row>
    <row r="331" spans="1:16" ht="33" customHeight="1" x14ac:dyDescent="0.2">
      <c r="A331" s="57">
        <v>4145020</v>
      </c>
      <c r="B331" s="4" t="s">
        <v>38</v>
      </c>
      <c r="C331" s="89" t="s">
        <v>9756</v>
      </c>
      <c r="D331" s="89" t="s">
        <v>75</v>
      </c>
      <c r="E331" s="4"/>
      <c r="F331" s="4" t="s">
        <v>922</v>
      </c>
      <c r="G331" s="50" t="s">
        <v>3902</v>
      </c>
      <c r="H331" s="113" t="s">
        <v>3855</v>
      </c>
      <c r="I331" s="161">
        <v>9</v>
      </c>
      <c r="J331" s="4" t="s">
        <v>2</v>
      </c>
      <c r="K331" s="4" t="s">
        <v>70</v>
      </c>
      <c r="L331" s="136" t="s">
        <v>6402</v>
      </c>
      <c r="M331" s="139"/>
      <c r="N331" s="4"/>
      <c r="O331" s="48" t="s">
        <v>26</v>
      </c>
      <c r="P331" s="4"/>
    </row>
    <row r="332" spans="1:16" ht="33" customHeight="1" x14ac:dyDescent="0.2">
      <c r="A332" s="57">
        <v>4145020</v>
      </c>
      <c r="B332" s="4" t="s">
        <v>38</v>
      </c>
      <c r="C332" s="89" t="s">
        <v>9756</v>
      </c>
      <c r="D332" s="89" t="s">
        <v>923</v>
      </c>
      <c r="E332" s="4"/>
      <c r="F332" s="4" t="s">
        <v>925</v>
      </c>
      <c r="G332" s="50" t="s">
        <v>3903</v>
      </c>
      <c r="H332" s="113" t="s">
        <v>3855</v>
      </c>
      <c r="I332" s="161">
        <v>9</v>
      </c>
      <c r="J332" s="4" t="s">
        <v>2</v>
      </c>
      <c r="K332" s="4" t="s">
        <v>70</v>
      </c>
      <c r="L332" s="136" t="s">
        <v>6403</v>
      </c>
      <c r="M332" s="139"/>
      <c r="N332" s="4"/>
      <c r="O332" s="48" t="s">
        <v>26</v>
      </c>
      <c r="P332" s="4"/>
    </row>
    <row r="333" spans="1:16" ht="33" customHeight="1" x14ac:dyDescent="0.2">
      <c r="A333" s="57">
        <v>4145020</v>
      </c>
      <c r="B333" s="4" t="s">
        <v>38</v>
      </c>
      <c r="C333" s="89" t="s">
        <v>9756</v>
      </c>
      <c r="D333" s="89" t="s">
        <v>93</v>
      </c>
      <c r="E333" s="4"/>
      <c r="F333" s="4" t="s">
        <v>927</v>
      </c>
      <c r="G333" s="50" t="s">
        <v>3904</v>
      </c>
      <c r="H333" s="113" t="s">
        <v>3855</v>
      </c>
      <c r="I333" s="161">
        <v>9</v>
      </c>
      <c r="J333" s="4" t="s">
        <v>30</v>
      </c>
      <c r="K333" s="4" t="s">
        <v>70</v>
      </c>
      <c r="L333" s="136" t="s">
        <v>6404</v>
      </c>
      <c r="M333" s="139"/>
      <c r="N333" s="4"/>
      <c r="O333" s="48" t="s">
        <v>26</v>
      </c>
      <c r="P333" s="4"/>
    </row>
    <row r="334" spans="1:16" ht="33" customHeight="1" x14ac:dyDescent="0.2">
      <c r="A334" s="57">
        <v>4145020</v>
      </c>
      <c r="B334" s="4" t="s">
        <v>38</v>
      </c>
      <c r="C334" s="89" t="s">
        <v>9756</v>
      </c>
      <c r="D334" s="89" t="s">
        <v>36</v>
      </c>
      <c r="E334" s="4"/>
      <c r="F334" s="4" t="s">
        <v>944</v>
      </c>
      <c r="G334" s="4" t="s">
        <v>3922</v>
      </c>
      <c r="H334" s="113" t="s">
        <v>3855</v>
      </c>
      <c r="I334" s="161">
        <v>9</v>
      </c>
      <c r="J334" s="4" t="s">
        <v>30</v>
      </c>
      <c r="K334" s="4" t="s">
        <v>41</v>
      </c>
      <c r="L334" s="136" t="s">
        <v>6420</v>
      </c>
      <c r="M334" s="139" t="s">
        <v>8817</v>
      </c>
      <c r="N334" s="4" t="s">
        <v>3174</v>
      </c>
      <c r="O334" s="48" t="s">
        <v>26</v>
      </c>
      <c r="P334" s="4"/>
    </row>
    <row r="335" spans="1:16" ht="33" customHeight="1" x14ac:dyDescent="0.2">
      <c r="A335" s="57">
        <v>4145020</v>
      </c>
      <c r="B335" s="4" t="s">
        <v>38</v>
      </c>
      <c r="C335" s="89" t="s">
        <v>9756</v>
      </c>
      <c r="D335" s="89" t="s">
        <v>314</v>
      </c>
      <c r="E335" s="4"/>
      <c r="F335" s="4" t="s">
        <v>957</v>
      </c>
      <c r="G335" s="50" t="s">
        <v>3935</v>
      </c>
      <c r="H335" s="113" t="s">
        <v>3855</v>
      </c>
      <c r="I335" s="161">
        <v>9</v>
      </c>
      <c r="J335" s="4" t="s">
        <v>30</v>
      </c>
      <c r="K335" s="4" t="s">
        <v>70</v>
      </c>
      <c r="L335" s="136" t="s">
        <v>6433</v>
      </c>
      <c r="M335" s="139"/>
      <c r="N335" s="4"/>
      <c r="O335" s="48" t="s">
        <v>26</v>
      </c>
      <c r="P335" s="4"/>
    </row>
    <row r="336" spans="1:16" ht="33" customHeight="1" x14ac:dyDescent="0.2">
      <c r="A336" s="57">
        <v>4145020</v>
      </c>
      <c r="B336" s="4" t="s">
        <v>38</v>
      </c>
      <c r="C336" s="89" t="s">
        <v>9756</v>
      </c>
      <c r="D336" s="89" t="s">
        <v>314</v>
      </c>
      <c r="E336" s="4"/>
      <c r="F336" s="4" t="s">
        <v>960</v>
      </c>
      <c r="G336" s="4" t="s">
        <v>3938</v>
      </c>
      <c r="H336" s="113" t="s">
        <v>3855</v>
      </c>
      <c r="I336" s="161">
        <v>9</v>
      </c>
      <c r="J336" s="4" t="s">
        <v>30</v>
      </c>
      <c r="K336" s="4" t="s">
        <v>70</v>
      </c>
      <c r="L336" s="136" t="s">
        <v>6436</v>
      </c>
      <c r="M336" s="139"/>
      <c r="N336" s="4"/>
      <c r="O336" s="48" t="s">
        <v>26</v>
      </c>
      <c r="P336" s="4"/>
    </row>
    <row r="337" spans="1:16" ht="33" customHeight="1" x14ac:dyDescent="0.2">
      <c r="A337" s="57">
        <v>4145020</v>
      </c>
      <c r="B337" s="4" t="s">
        <v>38</v>
      </c>
      <c r="C337" s="89" t="s">
        <v>9756</v>
      </c>
      <c r="D337" s="89" t="s">
        <v>299</v>
      </c>
      <c r="E337" s="4"/>
      <c r="F337" s="4" t="s">
        <v>967</v>
      </c>
      <c r="G337" s="4" t="s">
        <v>3945</v>
      </c>
      <c r="H337" s="113" t="s">
        <v>3855</v>
      </c>
      <c r="I337" s="161">
        <v>9</v>
      </c>
      <c r="J337" s="4" t="s">
        <v>30</v>
      </c>
      <c r="K337" s="4" t="s">
        <v>70</v>
      </c>
      <c r="L337" s="136" t="s">
        <v>6443</v>
      </c>
      <c r="M337" s="139"/>
      <c r="N337" s="4"/>
      <c r="O337" s="48" t="s">
        <v>26</v>
      </c>
      <c r="P337" s="4"/>
    </row>
    <row r="338" spans="1:16" ht="33" customHeight="1" x14ac:dyDescent="0.2">
      <c r="A338" s="57">
        <v>4145020</v>
      </c>
      <c r="B338" s="4" t="s">
        <v>38</v>
      </c>
      <c r="C338" s="89" t="s">
        <v>9756</v>
      </c>
      <c r="D338" s="89" t="s">
        <v>319</v>
      </c>
      <c r="E338" s="4"/>
      <c r="F338" s="4" t="s">
        <v>969</v>
      </c>
      <c r="G338" s="4" t="s">
        <v>3947</v>
      </c>
      <c r="H338" s="113" t="s">
        <v>3855</v>
      </c>
      <c r="I338" s="161">
        <v>9</v>
      </c>
      <c r="J338" s="4" t="s">
        <v>30</v>
      </c>
      <c r="K338" s="4" t="s">
        <v>70</v>
      </c>
      <c r="L338" s="136" t="s">
        <v>6445</v>
      </c>
      <c r="M338" s="139"/>
      <c r="N338" s="4"/>
      <c r="O338" s="48" t="s">
        <v>26</v>
      </c>
      <c r="P338" s="4"/>
    </row>
    <row r="339" spans="1:16" ht="33" customHeight="1" x14ac:dyDescent="0.2">
      <c r="A339" s="57">
        <v>4145020</v>
      </c>
      <c r="B339" s="4" t="s">
        <v>38</v>
      </c>
      <c r="C339" s="89" t="s">
        <v>9756</v>
      </c>
      <c r="D339" s="89" t="s">
        <v>314</v>
      </c>
      <c r="E339" s="4"/>
      <c r="F339" s="4" t="s">
        <v>970</v>
      </c>
      <c r="G339" s="50" t="s">
        <v>3948</v>
      </c>
      <c r="H339" s="113" t="s">
        <v>3855</v>
      </c>
      <c r="I339" s="161">
        <v>9</v>
      </c>
      <c r="J339" s="4" t="s">
        <v>30</v>
      </c>
      <c r="K339" s="4" t="s">
        <v>70</v>
      </c>
      <c r="L339" s="136" t="s">
        <v>6446</v>
      </c>
      <c r="M339" s="139"/>
      <c r="N339" s="4"/>
      <c r="O339" s="48" t="s">
        <v>26</v>
      </c>
      <c r="P339" s="4"/>
    </row>
    <row r="340" spans="1:16" ht="33" customHeight="1" x14ac:dyDescent="0.2">
      <c r="A340" s="57">
        <v>4145020</v>
      </c>
      <c r="B340" s="4" t="s">
        <v>38</v>
      </c>
      <c r="C340" s="89" t="s">
        <v>9756</v>
      </c>
      <c r="D340" s="89" t="s">
        <v>314</v>
      </c>
      <c r="E340" s="4"/>
      <c r="F340" s="4" t="s">
        <v>971</v>
      </c>
      <c r="G340" s="50" t="s">
        <v>3949</v>
      </c>
      <c r="H340" s="113" t="s">
        <v>3855</v>
      </c>
      <c r="I340" s="161">
        <v>9</v>
      </c>
      <c r="J340" s="4" t="s">
        <v>30</v>
      </c>
      <c r="K340" s="4" t="s">
        <v>70</v>
      </c>
      <c r="L340" s="136" t="s">
        <v>6447</v>
      </c>
      <c r="M340" s="139"/>
      <c r="N340" s="4"/>
      <c r="O340" s="48" t="s">
        <v>26</v>
      </c>
      <c r="P340" s="4"/>
    </row>
    <row r="341" spans="1:16" ht="33" customHeight="1" x14ac:dyDescent="0.2">
      <c r="A341" s="57">
        <v>4145020</v>
      </c>
      <c r="B341" s="4" t="s">
        <v>38</v>
      </c>
      <c r="C341" s="89" t="s">
        <v>9756</v>
      </c>
      <c r="D341" s="89" t="s">
        <v>314</v>
      </c>
      <c r="E341" s="4"/>
      <c r="F341" s="4" t="s">
        <v>972</v>
      </c>
      <c r="G341" s="50" t="s">
        <v>3950</v>
      </c>
      <c r="H341" s="113" t="s">
        <v>3855</v>
      </c>
      <c r="I341" s="161">
        <v>9</v>
      </c>
      <c r="J341" s="4" t="s">
        <v>30</v>
      </c>
      <c r="K341" s="4" t="s">
        <v>70</v>
      </c>
      <c r="L341" s="136" t="s">
        <v>6448</v>
      </c>
      <c r="M341" s="139"/>
      <c r="N341" s="4"/>
      <c r="O341" s="48" t="s">
        <v>26</v>
      </c>
      <c r="P341" s="4"/>
    </row>
    <row r="342" spans="1:16" ht="33" customHeight="1" x14ac:dyDescent="0.2">
      <c r="A342" s="57">
        <v>4145020</v>
      </c>
      <c r="B342" s="4" t="s">
        <v>38</v>
      </c>
      <c r="C342" s="89" t="s">
        <v>9756</v>
      </c>
      <c r="D342" s="89" t="s">
        <v>79</v>
      </c>
      <c r="E342" s="4"/>
      <c r="F342" s="4" t="s">
        <v>980</v>
      </c>
      <c r="G342" s="50" t="s">
        <v>3958</v>
      </c>
      <c r="H342" s="113" t="s">
        <v>3855</v>
      </c>
      <c r="I342" s="161">
        <v>9</v>
      </c>
      <c r="J342" s="4" t="s">
        <v>30</v>
      </c>
      <c r="K342" s="4" t="s">
        <v>70</v>
      </c>
      <c r="L342" s="136" t="s">
        <v>6456</v>
      </c>
      <c r="M342" s="139"/>
      <c r="N342" s="4"/>
      <c r="O342" s="48" t="s">
        <v>26</v>
      </c>
      <c r="P342" s="4"/>
    </row>
    <row r="343" spans="1:16" ht="33" customHeight="1" x14ac:dyDescent="0.2">
      <c r="A343" s="57">
        <v>4145020</v>
      </c>
      <c r="B343" s="4" t="s">
        <v>38</v>
      </c>
      <c r="C343" s="89" t="s">
        <v>9756</v>
      </c>
      <c r="D343" s="89" t="s">
        <v>29</v>
      </c>
      <c r="E343" s="4"/>
      <c r="F343" s="4" t="s">
        <v>1333</v>
      </c>
      <c r="G343" s="4" t="s">
        <v>4316</v>
      </c>
      <c r="H343" s="113" t="s">
        <v>3855</v>
      </c>
      <c r="I343" s="161">
        <v>9</v>
      </c>
      <c r="J343" s="4" t="s">
        <v>14</v>
      </c>
      <c r="K343" s="4" t="s">
        <v>70</v>
      </c>
      <c r="L343" s="136" t="s">
        <v>6790</v>
      </c>
      <c r="M343" s="139"/>
      <c r="N343" s="4"/>
      <c r="O343" s="48" t="s">
        <v>26</v>
      </c>
      <c r="P343" s="4"/>
    </row>
    <row r="344" spans="1:16" ht="33" customHeight="1" x14ac:dyDescent="0.2">
      <c r="A344" s="57">
        <v>4145020</v>
      </c>
      <c r="B344" s="4" t="s">
        <v>38</v>
      </c>
      <c r="C344" s="89" t="s">
        <v>9771</v>
      </c>
      <c r="D344" s="89" t="s">
        <v>318</v>
      </c>
      <c r="E344" s="4"/>
      <c r="F344" s="4" t="s">
        <v>1336</v>
      </c>
      <c r="G344" s="4" t="s">
        <v>4319</v>
      </c>
      <c r="H344" s="113" t="s">
        <v>3855</v>
      </c>
      <c r="I344" s="161">
        <v>9</v>
      </c>
      <c r="J344" s="4" t="s">
        <v>14</v>
      </c>
      <c r="K344" s="4" t="s">
        <v>44</v>
      </c>
      <c r="L344" s="136" t="s">
        <v>6793</v>
      </c>
      <c r="M344" s="139" t="s">
        <v>9082</v>
      </c>
      <c r="N344" s="4" t="s">
        <v>3051</v>
      </c>
      <c r="O344" s="48" t="s">
        <v>26</v>
      </c>
      <c r="P344" s="4"/>
    </row>
    <row r="345" spans="1:16" ht="33" customHeight="1" x14ac:dyDescent="0.2">
      <c r="A345" s="57">
        <v>4145020</v>
      </c>
      <c r="B345" s="4" t="s">
        <v>38</v>
      </c>
      <c r="C345" s="89" t="s">
        <v>9771</v>
      </c>
      <c r="D345" s="89" t="s">
        <v>318</v>
      </c>
      <c r="E345" s="4"/>
      <c r="F345" s="4" t="s">
        <v>1340</v>
      </c>
      <c r="G345" s="4" t="s">
        <v>4323</v>
      </c>
      <c r="H345" s="113" t="s">
        <v>3855</v>
      </c>
      <c r="I345" s="161">
        <v>9</v>
      </c>
      <c r="J345" s="4" t="s">
        <v>14</v>
      </c>
      <c r="K345" s="4" t="s">
        <v>44</v>
      </c>
      <c r="L345" s="136" t="s">
        <v>6796</v>
      </c>
      <c r="M345" s="139" t="s">
        <v>9085</v>
      </c>
      <c r="N345" s="4" t="s">
        <v>3051</v>
      </c>
      <c r="O345" s="48" t="s">
        <v>26</v>
      </c>
      <c r="P345" s="4"/>
    </row>
    <row r="346" spans="1:16" ht="33" customHeight="1" x14ac:dyDescent="0.2">
      <c r="A346" s="57">
        <v>4145020</v>
      </c>
      <c r="B346" s="4" t="s">
        <v>38</v>
      </c>
      <c r="C346" s="89" t="s">
        <v>9771</v>
      </c>
      <c r="D346" s="89" t="s">
        <v>40</v>
      </c>
      <c r="E346" s="4"/>
      <c r="F346" s="4" t="s">
        <v>2044</v>
      </c>
      <c r="G346" s="50" t="s">
        <v>5026</v>
      </c>
      <c r="H346" s="113" t="s">
        <v>3855</v>
      </c>
      <c r="I346" s="161">
        <v>9</v>
      </c>
      <c r="J346" s="4" t="s">
        <v>6</v>
      </c>
      <c r="K346" s="4" t="s">
        <v>44</v>
      </c>
      <c r="L346" s="136" t="s">
        <v>7479</v>
      </c>
      <c r="M346" s="139" t="s">
        <v>9425</v>
      </c>
      <c r="N346" s="4" t="s">
        <v>3006</v>
      </c>
      <c r="O346" s="48" t="s">
        <v>26</v>
      </c>
      <c r="P346" s="4"/>
    </row>
    <row r="347" spans="1:16" ht="33" customHeight="1" x14ac:dyDescent="0.2">
      <c r="A347" s="57">
        <v>4145020</v>
      </c>
      <c r="B347" s="4" t="s">
        <v>38</v>
      </c>
      <c r="C347" s="89" t="s">
        <v>9756</v>
      </c>
      <c r="D347" s="89" t="s">
        <v>39</v>
      </c>
      <c r="E347" s="4"/>
      <c r="F347" s="4" t="s">
        <v>2579</v>
      </c>
      <c r="G347" s="4" t="s">
        <v>5561</v>
      </c>
      <c r="H347" s="142" t="s">
        <v>3855</v>
      </c>
      <c r="I347" s="161">
        <v>9</v>
      </c>
      <c r="J347" s="4" t="s">
        <v>9</v>
      </c>
      <c r="K347" s="4" t="s">
        <v>70</v>
      </c>
      <c r="L347" s="136" t="s">
        <v>7998</v>
      </c>
      <c r="M347" s="139"/>
      <c r="N347" s="4"/>
      <c r="O347" s="48" t="s">
        <v>26</v>
      </c>
      <c r="P347" s="4"/>
    </row>
    <row r="348" spans="1:16" ht="33" customHeight="1" x14ac:dyDescent="0.2">
      <c r="A348" s="57">
        <v>4145030</v>
      </c>
      <c r="B348" s="4" t="s">
        <v>101</v>
      </c>
      <c r="C348" s="89" t="s">
        <v>9779</v>
      </c>
      <c r="D348" s="89" t="s">
        <v>109</v>
      </c>
      <c r="E348" s="4"/>
      <c r="F348" s="4" t="s">
        <v>915</v>
      </c>
      <c r="G348" s="50" t="s">
        <v>3895</v>
      </c>
      <c r="H348" s="113" t="s">
        <v>3855</v>
      </c>
      <c r="I348" s="161">
        <v>9</v>
      </c>
      <c r="J348" s="4" t="s">
        <v>9</v>
      </c>
      <c r="K348" s="4" t="s">
        <v>44</v>
      </c>
      <c r="L348" s="136" t="s">
        <v>6395</v>
      </c>
      <c r="M348" s="139" t="s">
        <v>8794</v>
      </c>
      <c r="N348" s="4" t="s">
        <v>3208</v>
      </c>
      <c r="O348" s="48" t="s">
        <v>26</v>
      </c>
      <c r="P348" s="4"/>
    </row>
    <row r="349" spans="1:16" ht="33" customHeight="1" x14ac:dyDescent="0.2">
      <c r="A349" s="57">
        <v>4145030</v>
      </c>
      <c r="B349" s="4" t="s">
        <v>101</v>
      </c>
      <c r="C349" s="89" t="s">
        <v>9779</v>
      </c>
      <c r="D349" s="89" t="s">
        <v>102</v>
      </c>
      <c r="E349" s="4"/>
      <c r="F349" s="4" t="s">
        <v>1305</v>
      </c>
      <c r="G349" s="50" t="s">
        <v>4287</v>
      </c>
      <c r="H349" s="113" t="s">
        <v>3855</v>
      </c>
      <c r="I349" s="161">
        <v>9</v>
      </c>
      <c r="J349" s="4" t="s">
        <v>14</v>
      </c>
      <c r="K349" s="4" t="s">
        <v>70</v>
      </c>
      <c r="L349" s="136" t="s">
        <v>6762</v>
      </c>
      <c r="M349" s="139"/>
      <c r="N349" s="4"/>
      <c r="O349" s="48" t="s">
        <v>26</v>
      </c>
      <c r="P349" s="4"/>
    </row>
    <row r="350" spans="1:16" ht="33" customHeight="1" x14ac:dyDescent="0.2">
      <c r="A350" s="57">
        <v>999</v>
      </c>
      <c r="B350" s="4" t="s">
        <v>1</v>
      </c>
      <c r="C350" s="89" t="s">
        <v>9765</v>
      </c>
      <c r="D350" s="89" t="s">
        <v>21</v>
      </c>
      <c r="E350" s="4"/>
      <c r="F350" s="4" t="s">
        <v>789</v>
      </c>
      <c r="G350" s="50" t="s">
        <v>3686</v>
      </c>
      <c r="H350" s="113" t="s">
        <v>3687</v>
      </c>
      <c r="I350" s="161">
        <v>10</v>
      </c>
      <c r="J350" s="4" t="s">
        <v>22</v>
      </c>
      <c r="K350" s="4" t="s">
        <v>4</v>
      </c>
      <c r="L350" s="136" t="s">
        <v>6273</v>
      </c>
      <c r="M350" s="139" t="s">
        <v>8691</v>
      </c>
      <c r="N350" s="4" t="s">
        <v>3174</v>
      </c>
      <c r="O350" s="48" t="s">
        <v>26</v>
      </c>
      <c r="P350" s="4"/>
    </row>
    <row r="351" spans="1:16" ht="33" customHeight="1" x14ac:dyDescent="0.2">
      <c r="A351" s="57">
        <v>999</v>
      </c>
      <c r="B351" s="4" t="s">
        <v>1</v>
      </c>
      <c r="C351" s="89" t="s">
        <v>9765</v>
      </c>
      <c r="D351" s="89" t="s">
        <v>21</v>
      </c>
      <c r="E351" s="4"/>
      <c r="F351" s="4" t="s">
        <v>788</v>
      </c>
      <c r="G351" s="50" t="s">
        <v>3684</v>
      </c>
      <c r="H351" s="113" t="s">
        <v>3685</v>
      </c>
      <c r="I351" s="161">
        <v>10</v>
      </c>
      <c r="J351" s="4" t="s">
        <v>22</v>
      </c>
      <c r="K351" s="4" t="s">
        <v>4</v>
      </c>
      <c r="L351" s="136" t="s">
        <v>6272</v>
      </c>
      <c r="M351" s="139" t="s">
        <v>8690</v>
      </c>
      <c r="N351" s="4" t="s">
        <v>3208</v>
      </c>
      <c r="O351" s="48" t="s">
        <v>26</v>
      </c>
      <c r="P351" s="4"/>
    </row>
    <row r="352" spans="1:16" ht="33" customHeight="1" x14ac:dyDescent="0.2">
      <c r="A352" s="57">
        <v>999</v>
      </c>
      <c r="B352" s="4" t="s">
        <v>1</v>
      </c>
      <c r="C352" s="89" t="s">
        <v>9765</v>
      </c>
      <c r="D352" s="89" t="s">
        <v>21</v>
      </c>
      <c r="E352" s="4"/>
      <c r="F352" s="4" t="s">
        <v>787</v>
      </c>
      <c r="G352" s="50" t="s">
        <v>3682</v>
      </c>
      <c r="H352" s="113" t="s">
        <v>3683</v>
      </c>
      <c r="I352" s="161">
        <v>10</v>
      </c>
      <c r="J352" s="4" t="s">
        <v>22</v>
      </c>
      <c r="K352" s="4" t="s">
        <v>4</v>
      </c>
      <c r="L352" s="136" t="s">
        <v>6271</v>
      </c>
      <c r="M352" s="139" t="s">
        <v>8689</v>
      </c>
      <c r="N352" s="4" t="s">
        <v>3853</v>
      </c>
      <c r="O352" s="48" t="s">
        <v>26</v>
      </c>
      <c r="P352" s="4"/>
    </row>
    <row r="353" spans="1:16" ht="33" customHeight="1" x14ac:dyDescent="0.2">
      <c r="A353" s="57">
        <v>999</v>
      </c>
      <c r="B353" s="4" t="s">
        <v>1</v>
      </c>
      <c r="C353" s="89" t="s">
        <v>9765</v>
      </c>
      <c r="D353" s="89" t="s">
        <v>21</v>
      </c>
      <c r="E353" s="4"/>
      <c r="F353" s="4" t="s">
        <v>786</v>
      </c>
      <c r="G353" s="50" t="s">
        <v>3680</v>
      </c>
      <c r="H353" s="113" t="s">
        <v>3681</v>
      </c>
      <c r="I353" s="161">
        <v>10</v>
      </c>
      <c r="J353" s="4" t="s">
        <v>22</v>
      </c>
      <c r="K353" s="4" t="s">
        <v>4</v>
      </c>
      <c r="L353" s="136" t="s">
        <v>6270</v>
      </c>
      <c r="M353" s="139" t="s">
        <v>8688</v>
      </c>
      <c r="N353" s="4" t="s">
        <v>3853</v>
      </c>
      <c r="O353" s="48" t="s">
        <v>26</v>
      </c>
      <c r="P353" s="4"/>
    </row>
    <row r="354" spans="1:16" ht="33" customHeight="1" x14ac:dyDescent="0.2">
      <c r="A354" s="57">
        <v>999</v>
      </c>
      <c r="B354" s="4" t="s">
        <v>1</v>
      </c>
      <c r="C354" s="89" t="s">
        <v>9765</v>
      </c>
      <c r="D354" s="89" t="s">
        <v>21</v>
      </c>
      <c r="E354" s="4"/>
      <c r="F354" s="4" t="s">
        <v>785</v>
      </c>
      <c r="G354" s="50" t="s">
        <v>3678</v>
      </c>
      <c r="H354" s="113" t="s">
        <v>3679</v>
      </c>
      <c r="I354" s="161">
        <v>10</v>
      </c>
      <c r="J354" s="4" t="s">
        <v>22</v>
      </c>
      <c r="K354" s="4" t="s">
        <v>4</v>
      </c>
      <c r="L354" s="136" t="s">
        <v>6269</v>
      </c>
      <c r="M354" s="139" t="s">
        <v>8687</v>
      </c>
      <c r="N354" s="4" t="s">
        <v>4372</v>
      </c>
      <c r="O354" s="48" t="s">
        <v>26</v>
      </c>
      <c r="P354" s="4"/>
    </row>
    <row r="355" spans="1:16" ht="33" customHeight="1" x14ac:dyDescent="0.2">
      <c r="A355" s="57">
        <v>999</v>
      </c>
      <c r="B355" s="4" t="s">
        <v>1</v>
      </c>
      <c r="C355" s="89" t="s">
        <v>9765</v>
      </c>
      <c r="D355" s="89" t="s">
        <v>21</v>
      </c>
      <c r="E355" s="4"/>
      <c r="F355" s="4" t="s">
        <v>784</v>
      </c>
      <c r="G355" s="50" t="s">
        <v>3676</v>
      </c>
      <c r="H355" s="113" t="s">
        <v>3677</v>
      </c>
      <c r="I355" s="161">
        <v>10</v>
      </c>
      <c r="J355" s="4" t="s">
        <v>22</v>
      </c>
      <c r="K355" s="4" t="s">
        <v>4</v>
      </c>
      <c r="L355" s="136" t="s">
        <v>6268</v>
      </c>
      <c r="M355" s="139" t="s">
        <v>8686</v>
      </c>
      <c r="N355" s="4" t="s">
        <v>3208</v>
      </c>
      <c r="O355" s="48" t="s">
        <v>26</v>
      </c>
      <c r="P355" s="4"/>
    </row>
    <row r="356" spans="1:16" ht="33" customHeight="1" x14ac:dyDescent="0.2">
      <c r="A356" s="57">
        <v>999</v>
      </c>
      <c r="B356" s="4" t="s">
        <v>1</v>
      </c>
      <c r="C356" s="89" t="s">
        <v>9765</v>
      </c>
      <c r="D356" s="89" t="s">
        <v>21</v>
      </c>
      <c r="E356" s="4"/>
      <c r="F356" s="4" t="s">
        <v>783</v>
      </c>
      <c r="G356" s="50" t="s">
        <v>3674</v>
      </c>
      <c r="H356" s="113" t="s">
        <v>3675</v>
      </c>
      <c r="I356" s="161">
        <v>10</v>
      </c>
      <c r="J356" s="4" t="s">
        <v>22</v>
      </c>
      <c r="K356" s="4" t="s">
        <v>4</v>
      </c>
      <c r="L356" s="136" t="s">
        <v>6267</v>
      </c>
      <c r="M356" s="139" t="s">
        <v>8685</v>
      </c>
      <c r="N356" s="4" t="s">
        <v>3853</v>
      </c>
      <c r="O356" s="48" t="s">
        <v>26</v>
      </c>
      <c r="P356" s="4"/>
    </row>
    <row r="357" spans="1:16" ht="33" customHeight="1" x14ac:dyDescent="0.2">
      <c r="A357" s="57">
        <v>999</v>
      </c>
      <c r="B357" s="4" t="s">
        <v>1</v>
      </c>
      <c r="C357" s="89" t="s">
        <v>9765</v>
      </c>
      <c r="D357" s="89" t="s">
        <v>21</v>
      </c>
      <c r="E357" s="4"/>
      <c r="F357" s="4" t="s">
        <v>782</v>
      </c>
      <c r="G357" s="50" t="s">
        <v>3672</v>
      </c>
      <c r="H357" s="113" t="s">
        <v>3673</v>
      </c>
      <c r="I357" s="161">
        <v>10</v>
      </c>
      <c r="J357" s="4" t="s">
        <v>22</v>
      </c>
      <c r="K357" s="4" t="s">
        <v>4</v>
      </c>
      <c r="L357" s="136" t="s">
        <v>6266</v>
      </c>
      <c r="M357" s="139" t="s">
        <v>8684</v>
      </c>
      <c r="N357" s="4" t="s">
        <v>3174</v>
      </c>
      <c r="O357" s="48" t="s">
        <v>26</v>
      </c>
      <c r="P357" s="4"/>
    </row>
    <row r="358" spans="1:16" ht="33" customHeight="1" x14ac:dyDescent="0.2">
      <c r="A358" s="57">
        <v>999</v>
      </c>
      <c r="B358" s="4" t="s">
        <v>1</v>
      </c>
      <c r="C358" s="89" t="s">
        <v>9765</v>
      </c>
      <c r="D358" s="89" t="s">
        <v>21</v>
      </c>
      <c r="E358" s="4"/>
      <c r="F358" s="4" t="s">
        <v>781</v>
      </c>
      <c r="G358" s="50" t="s">
        <v>3670</v>
      </c>
      <c r="H358" s="113" t="s">
        <v>3671</v>
      </c>
      <c r="I358" s="161">
        <v>10</v>
      </c>
      <c r="J358" s="4" t="s">
        <v>22</v>
      </c>
      <c r="K358" s="4" t="s">
        <v>4</v>
      </c>
      <c r="L358" s="136" t="s">
        <v>6265</v>
      </c>
      <c r="M358" s="139" t="s">
        <v>8683</v>
      </c>
      <c r="N358" s="4" t="s">
        <v>3174</v>
      </c>
      <c r="O358" s="48" t="s">
        <v>26</v>
      </c>
      <c r="P358" s="4"/>
    </row>
    <row r="359" spans="1:16" ht="33" customHeight="1" x14ac:dyDescent="0.2">
      <c r="A359" s="57">
        <v>999</v>
      </c>
      <c r="B359" s="4" t="s">
        <v>1</v>
      </c>
      <c r="C359" s="89" t="s">
        <v>9765</v>
      </c>
      <c r="D359" s="89" t="s">
        <v>21</v>
      </c>
      <c r="E359" s="4"/>
      <c r="F359" s="4" t="s">
        <v>780</v>
      </c>
      <c r="G359" s="50" t="s">
        <v>3668</v>
      </c>
      <c r="H359" s="113" t="s">
        <v>3669</v>
      </c>
      <c r="I359" s="161">
        <v>10</v>
      </c>
      <c r="J359" s="4" t="s">
        <v>22</v>
      </c>
      <c r="K359" s="4" t="s">
        <v>4</v>
      </c>
      <c r="L359" s="136" t="s">
        <v>6264</v>
      </c>
      <c r="M359" s="139" t="s">
        <v>8682</v>
      </c>
      <c r="N359" s="4" t="s">
        <v>3853</v>
      </c>
      <c r="O359" s="48" t="s">
        <v>26</v>
      </c>
      <c r="P359" s="4"/>
    </row>
    <row r="360" spans="1:16" ht="33" customHeight="1" x14ac:dyDescent="0.2">
      <c r="A360" s="57">
        <v>4145020</v>
      </c>
      <c r="B360" s="4" t="s">
        <v>1</v>
      </c>
      <c r="C360" s="89" t="s">
        <v>9756</v>
      </c>
      <c r="D360" s="89" t="s">
        <v>29</v>
      </c>
      <c r="E360" s="4"/>
      <c r="F360" s="4" t="s">
        <v>1277</v>
      </c>
      <c r="G360" s="4" t="s">
        <v>4258</v>
      </c>
      <c r="H360" s="113" t="s">
        <v>4238</v>
      </c>
      <c r="I360" s="161">
        <v>10</v>
      </c>
      <c r="J360" s="4" t="s">
        <v>28</v>
      </c>
      <c r="K360" s="4" t="s">
        <v>4</v>
      </c>
      <c r="L360" s="136" t="s">
        <v>6739</v>
      </c>
      <c r="M360" s="139" t="s">
        <v>9044</v>
      </c>
      <c r="N360" s="4" t="s">
        <v>3855</v>
      </c>
      <c r="O360" s="48" t="s">
        <v>26</v>
      </c>
      <c r="P360" s="4"/>
    </row>
    <row r="361" spans="1:16" ht="33" customHeight="1" x14ac:dyDescent="0.2">
      <c r="A361" s="57">
        <v>4145020</v>
      </c>
      <c r="B361" s="4" t="s">
        <v>1</v>
      </c>
      <c r="C361" s="89" t="s">
        <v>9767</v>
      </c>
      <c r="D361" s="89" t="s">
        <v>51</v>
      </c>
      <c r="E361" s="4"/>
      <c r="F361" s="4" t="s">
        <v>1606</v>
      </c>
      <c r="G361" s="50" t="s">
        <v>4590</v>
      </c>
      <c r="H361" s="113" t="s">
        <v>4238</v>
      </c>
      <c r="I361" s="161">
        <v>10</v>
      </c>
      <c r="J361" s="4" t="s">
        <v>6</v>
      </c>
      <c r="K361" s="4" t="s">
        <v>4</v>
      </c>
      <c r="L361" s="136" t="s">
        <v>7054</v>
      </c>
      <c r="M361" s="139" t="s">
        <v>9241</v>
      </c>
      <c r="N361" s="4" t="s">
        <v>4372</v>
      </c>
      <c r="O361" s="48" t="s">
        <v>26</v>
      </c>
      <c r="P361" s="4"/>
    </row>
    <row r="362" spans="1:16" ht="33" customHeight="1" x14ac:dyDescent="0.2">
      <c r="A362" s="57">
        <v>4145030</v>
      </c>
      <c r="B362" s="4" t="s">
        <v>1</v>
      </c>
      <c r="C362" s="89" t="s">
        <v>9760</v>
      </c>
      <c r="D362" s="89" t="s">
        <v>13</v>
      </c>
      <c r="E362" s="4"/>
      <c r="F362" s="4" t="s">
        <v>1833</v>
      </c>
      <c r="G362" s="4" t="s">
        <v>4815</v>
      </c>
      <c r="H362" s="113" t="s">
        <v>4238</v>
      </c>
      <c r="I362" s="161">
        <v>10</v>
      </c>
      <c r="J362" s="4" t="s">
        <v>6</v>
      </c>
      <c r="K362" s="4" t="s">
        <v>4</v>
      </c>
      <c r="L362" s="136" t="s">
        <v>7277</v>
      </c>
      <c r="M362" s="139" t="s">
        <v>9343</v>
      </c>
      <c r="N362" s="4" t="s">
        <v>3855</v>
      </c>
      <c r="O362" s="48" t="s">
        <v>26</v>
      </c>
      <c r="P362" s="4"/>
    </row>
    <row r="363" spans="1:16" ht="33" customHeight="1" x14ac:dyDescent="0.2">
      <c r="A363" s="57">
        <v>4145030</v>
      </c>
      <c r="B363" s="4" t="s">
        <v>1</v>
      </c>
      <c r="C363" s="89" t="s">
        <v>9760</v>
      </c>
      <c r="D363" s="89" t="s">
        <v>13</v>
      </c>
      <c r="E363" s="4"/>
      <c r="F363" s="4" t="s">
        <v>1909</v>
      </c>
      <c r="G363" s="4" t="s">
        <v>4890</v>
      </c>
      <c r="H363" s="113" t="s">
        <v>4238</v>
      </c>
      <c r="I363" s="161">
        <v>10</v>
      </c>
      <c r="J363" s="4" t="s">
        <v>6</v>
      </c>
      <c r="K363" s="4" t="s">
        <v>4</v>
      </c>
      <c r="L363" s="136" t="s">
        <v>7349</v>
      </c>
      <c r="M363" s="139" t="s">
        <v>9373</v>
      </c>
      <c r="N363" s="4" t="s">
        <v>3855</v>
      </c>
      <c r="O363" s="48" t="s">
        <v>26</v>
      </c>
      <c r="P363" s="4"/>
    </row>
    <row r="364" spans="1:16" ht="33" customHeight="1" x14ac:dyDescent="0.2">
      <c r="A364" s="57">
        <v>4145020</v>
      </c>
      <c r="B364" s="4" t="s">
        <v>1</v>
      </c>
      <c r="C364" s="89" t="s">
        <v>9756</v>
      </c>
      <c r="D364" s="89" t="s">
        <v>926</v>
      </c>
      <c r="E364" s="4"/>
      <c r="F364" s="4" t="s">
        <v>2640</v>
      </c>
      <c r="G364" s="4" t="s">
        <v>5622</v>
      </c>
      <c r="H364" s="142" t="s">
        <v>4238</v>
      </c>
      <c r="I364" s="161">
        <v>10</v>
      </c>
      <c r="J364" s="4" t="s">
        <v>14</v>
      </c>
      <c r="K364" s="4" t="s">
        <v>4</v>
      </c>
      <c r="L364" s="136" t="s">
        <v>8058</v>
      </c>
      <c r="M364" s="139" t="s">
        <v>9650</v>
      </c>
      <c r="N364" s="4" t="s">
        <v>3208</v>
      </c>
      <c r="O364" s="48" t="s">
        <v>26</v>
      </c>
      <c r="P364" s="4"/>
    </row>
    <row r="365" spans="1:16" ht="33" customHeight="1" x14ac:dyDescent="0.2">
      <c r="A365" s="57">
        <v>4145020</v>
      </c>
      <c r="B365" s="4" t="s">
        <v>38</v>
      </c>
      <c r="C365" s="89" t="s">
        <v>9756</v>
      </c>
      <c r="D365" s="89" t="s">
        <v>322</v>
      </c>
      <c r="E365" s="4"/>
      <c r="F365" s="4" t="s">
        <v>1659</v>
      </c>
      <c r="G365" s="50" t="s">
        <v>4642</v>
      </c>
      <c r="H365" s="113" t="s">
        <v>4238</v>
      </c>
      <c r="I365" s="161">
        <v>10</v>
      </c>
      <c r="J365" s="4" t="s">
        <v>6</v>
      </c>
      <c r="K365" s="4" t="s">
        <v>44</v>
      </c>
      <c r="L365" s="136" t="s">
        <v>7106</v>
      </c>
      <c r="M365" s="139" t="s">
        <v>9271</v>
      </c>
      <c r="N365" s="4" t="s">
        <v>3051</v>
      </c>
      <c r="O365" s="48" t="s">
        <v>26</v>
      </c>
      <c r="P365" s="4"/>
    </row>
    <row r="366" spans="1:16" ht="33" customHeight="1" x14ac:dyDescent="0.2">
      <c r="A366" s="57">
        <v>4145020</v>
      </c>
      <c r="B366" s="4" t="s">
        <v>38</v>
      </c>
      <c r="C366" s="89" t="s">
        <v>9756</v>
      </c>
      <c r="D366" s="89" t="s">
        <v>924</v>
      </c>
      <c r="E366" s="4"/>
      <c r="F366" s="4" t="s">
        <v>2636</v>
      </c>
      <c r="G366" s="4" t="s">
        <v>5618</v>
      </c>
      <c r="H366" s="142" t="s">
        <v>4238</v>
      </c>
      <c r="I366" s="161">
        <v>10</v>
      </c>
      <c r="J366" s="4" t="s">
        <v>14</v>
      </c>
      <c r="K366" s="4" t="s">
        <v>70</v>
      </c>
      <c r="L366" s="136" t="s">
        <v>8054</v>
      </c>
      <c r="M366" s="139"/>
      <c r="N366" s="4"/>
      <c r="O366" s="48" t="s">
        <v>26</v>
      </c>
      <c r="P366" s="4"/>
    </row>
    <row r="367" spans="1:16" ht="33" customHeight="1" x14ac:dyDescent="0.2">
      <c r="A367" s="57">
        <v>4145020</v>
      </c>
      <c r="B367" s="4" t="s">
        <v>38</v>
      </c>
      <c r="C367" s="89" t="s">
        <v>9756</v>
      </c>
      <c r="D367" s="89" t="s">
        <v>924</v>
      </c>
      <c r="E367" s="4"/>
      <c r="F367" s="4" t="s">
        <v>2637</v>
      </c>
      <c r="G367" s="4" t="s">
        <v>5619</v>
      </c>
      <c r="H367" s="142" t="s">
        <v>4238</v>
      </c>
      <c r="I367" s="161">
        <v>10</v>
      </c>
      <c r="J367" s="4" t="s">
        <v>14</v>
      </c>
      <c r="K367" s="4" t="s">
        <v>70</v>
      </c>
      <c r="L367" s="136" t="s">
        <v>8055</v>
      </c>
      <c r="M367" s="139"/>
      <c r="N367" s="4"/>
      <c r="O367" s="48" t="s">
        <v>26</v>
      </c>
      <c r="P367" s="4"/>
    </row>
    <row r="368" spans="1:16" ht="33" customHeight="1" x14ac:dyDescent="0.2">
      <c r="A368" s="57">
        <v>4145020</v>
      </c>
      <c r="B368" s="4" t="s">
        <v>38</v>
      </c>
      <c r="C368" s="89" t="s">
        <v>9767</v>
      </c>
      <c r="D368" s="89" t="s">
        <v>51</v>
      </c>
      <c r="E368" s="4"/>
      <c r="F368" s="4" t="s">
        <v>2638</v>
      </c>
      <c r="G368" s="4" t="s">
        <v>5620</v>
      </c>
      <c r="H368" s="142" t="s">
        <v>4238</v>
      </c>
      <c r="I368" s="161">
        <v>10</v>
      </c>
      <c r="J368" s="4" t="s">
        <v>14</v>
      </c>
      <c r="K368" s="4" t="s">
        <v>70</v>
      </c>
      <c r="L368" s="136" t="s">
        <v>8056</v>
      </c>
      <c r="M368" s="139"/>
      <c r="N368" s="4"/>
      <c r="O368" s="48" t="s">
        <v>26</v>
      </c>
      <c r="P368" s="4"/>
    </row>
    <row r="369" spans="1:16" ht="33" customHeight="1" x14ac:dyDescent="0.2">
      <c r="A369" s="57">
        <v>4145030</v>
      </c>
      <c r="B369" s="4" t="s">
        <v>101</v>
      </c>
      <c r="C369" s="89" t="s">
        <v>9760</v>
      </c>
      <c r="D369" s="89" t="s">
        <v>295</v>
      </c>
      <c r="E369" s="4"/>
      <c r="F369" s="4" t="s">
        <v>1853</v>
      </c>
      <c r="G369" s="50" t="s">
        <v>4835</v>
      </c>
      <c r="H369" s="113" t="s">
        <v>4238</v>
      </c>
      <c r="I369" s="161">
        <v>10</v>
      </c>
      <c r="J369" s="4" t="s">
        <v>6</v>
      </c>
      <c r="K369" s="4" t="s">
        <v>70</v>
      </c>
      <c r="L369" s="136" t="s">
        <v>7296</v>
      </c>
      <c r="M369" s="139"/>
      <c r="N369" s="4"/>
      <c r="O369" s="48" t="s">
        <v>26</v>
      </c>
      <c r="P369" s="4"/>
    </row>
    <row r="370" spans="1:16" ht="33" customHeight="1" x14ac:dyDescent="0.2">
      <c r="A370" s="57">
        <v>4145030</v>
      </c>
      <c r="B370" s="4" t="s">
        <v>101</v>
      </c>
      <c r="C370" s="89" t="s">
        <v>9760</v>
      </c>
      <c r="D370" s="89" t="s">
        <v>295</v>
      </c>
      <c r="E370" s="4"/>
      <c r="F370" s="4" t="s">
        <v>1877</v>
      </c>
      <c r="G370" s="50" t="s">
        <v>4859</v>
      </c>
      <c r="H370" s="113" t="s">
        <v>4238</v>
      </c>
      <c r="I370" s="161">
        <v>10</v>
      </c>
      <c r="J370" s="4" t="s">
        <v>6</v>
      </c>
      <c r="K370" s="4" t="s">
        <v>41</v>
      </c>
      <c r="L370" s="136" t="s">
        <v>7318</v>
      </c>
      <c r="M370" s="139" t="s">
        <v>9361</v>
      </c>
      <c r="N370" s="4" t="s">
        <v>3855</v>
      </c>
      <c r="O370" s="48" t="s">
        <v>26</v>
      </c>
      <c r="P370" s="4"/>
    </row>
    <row r="371" spans="1:16" ht="33" customHeight="1" x14ac:dyDescent="0.2">
      <c r="A371" s="57">
        <v>4145030</v>
      </c>
      <c r="B371" s="4" t="s">
        <v>101</v>
      </c>
      <c r="C371" s="89" t="s">
        <v>9760</v>
      </c>
      <c r="D371" s="89" t="s">
        <v>13</v>
      </c>
      <c r="E371" s="4"/>
      <c r="F371" s="4" t="s">
        <v>1904</v>
      </c>
      <c r="G371" s="50" t="s">
        <v>4885</v>
      </c>
      <c r="H371" s="113" t="s">
        <v>4238</v>
      </c>
      <c r="I371" s="161">
        <v>10</v>
      </c>
      <c r="J371" s="4" t="s">
        <v>6</v>
      </c>
      <c r="K371" s="4" t="s">
        <v>41</v>
      </c>
      <c r="L371" s="136" t="s">
        <v>7344</v>
      </c>
      <c r="M371" s="139" t="s">
        <v>9370</v>
      </c>
      <c r="N371" s="4" t="s">
        <v>3855</v>
      </c>
      <c r="O371" s="48" t="s">
        <v>26</v>
      </c>
      <c r="P371" s="4"/>
    </row>
    <row r="372" spans="1:16" ht="33" customHeight="1" x14ac:dyDescent="0.2">
      <c r="A372" s="57">
        <v>4145030</v>
      </c>
      <c r="B372" s="4" t="s">
        <v>101</v>
      </c>
      <c r="C372" s="89" t="s">
        <v>9760</v>
      </c>
      <c r="D372" s="89" t="s">
        <v>295</v>
      </c>
      <c r="E372" s="4"/>
      <c r="F372" s="4" t="s">
        <v>1905</v>
      </c>
      <c r="G372" s="50" t="s">
        <v>4886</v>
      </c>
      <c r="H372" s="113" t="s">
        <v>4238</v>
      </c>
      <c r="I372" s="161">
        <v>10</v>
      </c>
      <c r="J372" s="4" t="s">
        <v>6</v>
      </c>
      <c r="K372" s="4" t="s">
        <v>41</v>
      </c>
      <c r="L372" s="136" t="s">
        <v>7345</v>
      </c>
      <c r="M372" s="139" t="s">
        <v>9371</v>
      </c>
      <c r="N372" s="4" t="s">
        <v>3855</v>
      </c>
      <c r="O372" s="48" t="s">
        <v>26</v>
      </c>
      <c r="P372" s="4"/>
    </row>
    <row r="373" spans="1:16" ht="33" customHeight="1" x14ac:dyDescent="0.2">
      <c r="A373" s="57">
        <v>4145030</v>
      </c>
      <c r="B373" s="4" t="s">
        <v>101</v>
      </c>
      <c r="C373" s="89" t="s">
        <v>9760</v>
      </c>
      <c r="D373" s="89" t="s">
        <v>898</v>
      </c>
      <c r="E373" s="4"/>
      <c r="F373" s="4" t="s">
        <v>1911</v>
      </c>
      <c r="G373" s="4" t="s">
        <v>4892</v>
      </c>
      <c r="H373" s="113" t="s">
        <v>4238</v>
      </c>
      <c r="I373" s="161">
        <v>10</v>
      </c>
      <c r="J373" s="4" t="s">
        <v>6</v>
      </c>
      <c r="K373" s="4" t="s">
        <v>41</v>
      </c>
      <c r="L373" s="136" t="s">
        <v>7351</v>
      </c>
      <c r="M373" s="139" t="s">
        <v>9375</v>
      </c>
      <c r="N373" s="4" t="s">
        <v>3855</v>
      </c>
      <c r="O373" s="48" t="s">
        <v>26</v>
      </c>
      <c r="P373" s="4"/>
    </row>
    <row r="374" spans="1:16" ht="33" customHeight="1" x14ac:dyDescent="0.2">
      <c r="A374" s="57">
        <v>999</v>
      </c>
      <c r="B374" s="4" t="s">
        <v>1</v>
      </c>
      <c r="C374" s="89" t="s">
        <v>9765</v>
      </c>
      <c r="D374" s="89" t="s">
        <v>21</v>
      </c>
      <c r="E374" s="4"/>
      <c r="F374" s="4" t="s">
        <v>779</v>
      </c>
      <c r="G374" s="50" t="s">
        <v>3666</v>
      </c>
      <c r="H374" s="113" t="s">
        <v>3667</v>
      </c>
      <c r="I374" s="161">
        <v>11</v>
      </c>
      <c r="J374" s="4" t="s">
        <v>22</v>
      </c>
      <c r="K374" s="4" t="s">
        <v>4</v>
      </c>
      <c r="L374" s="136" t="s">
        <v>6263</v>
      </c>
      <c r="M374" s="139" t="s">
        <v>8681</v>
      </c>
      <c r="N374" s="4" t="s">
        <v>3174</v>
      </c>
      <c r="O374" s="48" t="s">
        <v>26</v>
      </c>
      <c r="P374" s="4"/>
    </row>
    <row r="375" spans="1:16" ht="33" customHeight="1" x14ac:dyDescent="0.2">
      <c r="A375" s="57">
        <v>999</v>
      </c>
      <c r="B375" s="4" t="s">
        <v>1</v>
      </c>
      <c r="C375" s="89" t="s">
        <v>9765</v>
      </c>
      <c r="D375" s="89" t="s">
        <v>21</v>
      </c>
      <c r="E375" s="4"/>
      <c r="F375" s="4" t="s">
        <v>778</v>
      </c>
      <c r="G375" s="50" t="s">
        <v>3664</v>
      </c>
      <c r="H375" s="113" t="s">
        <v>3665</v>
      </c>
      <c r="I375" s="161">
        <v>11</v>
      </c>
      <c r="J375" s="4" t="s">
        <v>22</v>
      </c>
      <c r="K375" s="4" t="s">
        <v>4</v>
      </c>
      <c r="L375" s="136" t="s">
        <v>6262</v>
      </c>
      <c r="M375" s="139" t="s">
        <v>8680</v>
      </c>
      <c r="N375" s="4" t="s">
        <v>3174</v>
      </c>
      <c r="O375" s="48" t="s">
        <v>26</v>
      </c>
      <c r="P375" s="4"/>
    </row>
    <row r="376" spans="1:16" ht="33" customHeight="1" x14ac:dyDescent="0.2">
      <c r="A376" s="57">
        <v>999</v>
      </c>
      <c r="B376" s="4" t="s">
        <v>1</v>
      </c>
      <c r="C376" s="89" t="s">
        <v>9765</v>
      </c>
      <c r="D376" s="89" t="s">
        <v>21</v>
      </c>
      <c r="E376" s="4"/>
      <c r="F376" s="4" t="s">
        <v>777</v>
      </c>
      <c r="G376" s="50" t="s">
        <v>3662</v>
      </c>
      <c r="H376" s="113" t="s">
        <v>3663</v>
      </c>
      <c r="I376" s="161">
        <v>11</v>
      </c>
      <c r="J376" s="4" t="s">
        <v>22</v>
      </c>
      <c r="K376" s="4" t="s">
        <v>4</v>
      </c>
      <c r="L376" s="136" t="s">
        <v>6261</v>
      </c>
      <c r="M376" s="139" t="s">
        <v>8679</v>
      </c>
      <c r="N376" s="4" t="s">
        <v>3853</v>
      </c>
      <c r="O376" s="48" t="s">
        <v>26</v>
      </c>
      <c r="P376" s="4"/>
    </row>
    <row r="377" spans="1:16" ht="33" customHeight="1" x14ac:dyDescent="0.2">
      <c r="A377" s="57">
        <v>999</v>
      </c>
      <c r="B377" s="4" t="s">
        <v>1</v>
      </c>
      <c r="C377" s="89" t="s">
        <v>9765</v>
      </c>
      <c r="D377" s="89" t="s">
        <v>21</v>
      </c>
      <c r="E377" s="4"/>
      <c r="F377" s="4" t="s">
        <v>776</v>
      </c>
      <c r="G377" s="50" t="s">
        <v>3660</v>
      </c>
      <c r="H377" s="113" t="s">
        <v>3661</v>
      </c>
      <c r="I377" s="161">
        <v>11</v>
      </c>
      <c r="J377" s="4" t="s">
        <v>22</v>
      </c>
      <c r="K377" s="4" t="s">
        <v>4</v>
      </c>
      <c r="L377" s="136" t="s">
        <v>6260</v>
      </c>
      <c r="M377" s="139" t="s">
        <v>8678</v>
      </c>
      <c r="N377" s="4" t="s">
        <v>3208</v>
      </c>
      <c r="O377" s="48" t="s">
        <v>26</v>
      </c>
      <c r="P377" s="4"/>
    </row>
    <row r="378" spans="1:16" ht="33" customHeight="1" x14ac:dyDescent="0.2">
      <c r="A378" s="57">
        <v>999</v>
      </c>
      <c r="B378" s="4" t="s">
        <v>1</v>
      </c>
      <c r="C378" s="89" t="s">
        <v>9765</v>
      </c>
      <c r="D378" s="89" t="s">
        <v>21</v>
      </c>
      <c r="E378" s="4"/>
      <c r="F378" s="4" t="s">
        <v>775</v>
      </c>
      <c r="G378" s="50" t="s">
        <v>3658</v>
      </c>
      <c r="H378" s="113" t="s">
        <v>3659</v>
      </c>
      <c r="I378" s="161">
        <v>11</v>
      </c>
      <c r="J378" s="4" t="s">
        <v>22</v>
      </c>
      <c r="K378" s="4" t="s">
        <v>4</v>
      </c>
      <c r="L378" s="136" t="s">
        <v>6259</v>
      </c>
      <c r="M378" s="139" t="s">
        <v>8677</v>
      </c>
      <c r="N378" s="4" t="s">
        <v>3174</v>
      </c>
      <c r="O378" s="48" t="s">
        <v>26</v>
      </c>
      <c r="P378" s="4"/>
    </row>
    <row r="379" spans="1:16" ht="33" customHeight="1" x14ac:dyDescent="0.2">
      <c r="A379" s="57">
        <v>999</v>
      </c>
      <c r="B379" s="4" t="s">
        <v>1</v>
      </c>
      <c r="C379" s="89" t="s">
        <v>9765</v>
      </c>
      <c r="D379" s="89" t="s">
        <v>21</v>
      </c>
      <c r="E379" s="4"/>
      <c r="F379" s="4" t="s">
        <v>774</v>
      </c>
      <c r="G379" s="50" t="s">
        <v>3656</v>
      </c>
      <c r="H379" s="113" t="s">
        <v>3657</v>
      </c>
      <c r="I379" s="161">
        <v>11</v>
      </c>
      <c r="J379" s="4" t="s">
        <v>22</v>
      </c>
      <c r="K379" s="4" t="s">
        <v>4</v>
      </c>
      <c r="L379" s="136" t="s">
        <v>6258</v>
      </c>
      <c r="M379" s="139" t="s">
        <v>8676</v>
      </c>
      <c r="N379" s="4" t="s">
        <v>3174</v>
      </c>
      <c r="O379" s="48" t="s">
        <v>26</v>
      </c>
      <c r="P379" s="4"/>
    </row>
    <row r="380" spans="1:16" ht="33" customHeight="1" x14ac:dyDescent="0.2">
      <c r="A380" s="57">
        <v>999</v>
      </c>
      <c r="B380" s="4" t="s">
        <v>1</v>
      </c>
      <c r="C380" s="89" t="s">
        <v>9765</v>
      </c>
      <c r="D380" s="89" t="s">
        <v>21</v>
      </c>
      <c r="E380" s="4"/>
      <c r="F380" s="4" t="s">
        <v>772</v>
      </c>
      <c r="G380" s="50" t="s">
        <v>3652</v>
      </c>
      <c r="H380" s="113" t="s">
        <v>3653</v>
      </c>
      <c r="I380" s="161">
        <v>11</v>
      </c>
      <c r="J380" s="4" t="s">
        <v>22</v>
      </c>
      <c r="K380" s="4" t="s">
        <v>4</v>
      </c>
      <c r="L380" s="136" t="s">
        <v>6256</v>
      </c>
      <c r="M380" s="139" t="s">
        <v>8675</v>
      </c>
      <c r="N380" s="4" t="s">
        <v>3853</v>
      </c>
      <c r="O380" s="48" t="s">
        <v>26</v>
      </c>
      <c r="P380" s="4"/>
    </row>
    <row r="381" spans="1:16" ht="33" customHeight="1" x14ac:dyDescent="0.2">
      <c r="A381" s="57">
        <v>999</v>
      </c>
      <c r="B381" s="4" t="s">
        <v>1</v>
      </c>
      <c r="C381" s="89" t="s">
        <v>9765</v>
      </c>
      <c r="D381" s="89" t="s">
        <v>21</v>
      </c>
      <c r="E381" s="4"/>
      <c r="F381" s="4" t="s">
        <v>771</v>
      </c>
      <c r="G381" s="50" t="s">
        <v>3650</v>
      </c>
      <c r="H381" s="113" t="s">
        <v>3651</v>
      </c>
      <c r="I381" s="161">
        <v>11</v>
      </c>
      <c r="J381" s="4" t="s">
        <v>22</v>
      </c>
      <c r="K381" s="4" t="s">
        <v>4</v>
      </c>
      <c r="L381" s="136" t="s">
        <v>6255</v>
      </c>
      <c r="M381" s="139" t="s">
        <v>8674</v>
      </c>
      <c r="N381" s="4" t="s">
        <v>3051</v>
      </c>
      <c r="O381" s="48" t="s">
        <v>26</v>
      </c>
      <c r="P381" s="4"/>
    </row>
    <row r="382" spans="1:16" ht="33" customHeight="1" x14ac:dyDescent="0.2">
      <c r="A382" s="57">
        <v>999</v>
      </c>
      <c r="B382" s="4" t="s">
        <v>1</v>
      </c>
      <c r="C382" s="89" t="s">
        <v>9765</v>
      </c>
      <c r="D382" s="89" t="s">
        <v>21</v>
      </c>
      <c r="E382" s="4"/>
      <c r="F382" s="4" t="s">
        <v>770</v>
      </c>
      <c r="G382" s="50" t="s">
        <v>3648</v>
      </c>
      <c r="H382" s="113" t="s">
        <v>3649</v>
      </c>
      <c r="I382" s="161">
        <v>11</v>
      </c>
      <c r="J382" s="4" t="s">
        <v>22</v>
      </c>
      <c r="K382" s="4" t="s">
        <v>4</v>
      </c>
      <c r="L382" s="136" t="s">
        <v>6254</v>
      </c>
      <c r="M382" s="139" t="s">
        <v>8673</v>
      </c>
      <c r="N382" s="4" t="s">
        <v>4372</v>
      </c>
      <c r="O382" s="48" t="s">
        <v>26</v>
      </c>
      <c r="P382" s="4"/>
    </row>
    <row r="383" spans="1:16" ht="33" customHeight="1" x14ac:dyDescent="0.2">
      <c r="A383" s="57">
        <v>999</v>
      </c>
      <c r="B383" s="4" t="s">
        <v>1</v>
      </c>
      <c r="C383" s="89" t="s">
        <v>9765</v>
      </c>
      <c r="D383" s="89" t="s">
        <v>21</v>
      </c>
      <c r="E383" s="4"/>
      <c r="F383" s="4" t="s">
        <v>769</v>
      </c>
      <c r="G383" s="50" t="s">
        <v>3646</v>
      </c>
      <c r="H383" s="113" t="s">
        <v>3647</v>
      </c>
      <c r="I383" s="161">
        <v>11</v>
      </c>
      <c r="J383" s="4" t="s">
        <v>22</v>
      </c>
      <c r="K383" s="4" t="s">
        <v>4</v>
      </c>
      <c r="L383" s="136" t="s">
        <v>6253</v>
      </c>
      <c r="M383" s="139" t="s">
        <v>8672</v>
      </c>
      <c r="N383" s="4" t="s">
        <v>3051</v>
      </c>
      <c r="O383" s="48" t="s">
        <v>26</v>
      </c>
      <c r="P383" s="4"/>
    </row>
    <row r="384" spans="1:16" ht="33" customHeight="1" x14ac:dyDescent="0.2">
      <c r="A384" s="57">
        <v>999</v>
      </c>
      <c r="B384" s="4" t="s">
        <v>1</v>
      </c>
      <c r="C384" s="89" t="s">
        <v>9765</v>
      </c>
      <c r="D384" s="89" t="s">
        <v>21</v>
      </c>
      <c r="E384" s="4"/>
      <c r="F384" s="4" t="s">
        <v>768</v>
      </c>
      <c r="G384" s="50" t="s">
        <v>3644</v>
      </c>
      <c r="H384" s="113" t="s">
        <v>3645</v>
      </c>
      <c r="I384" s="161">
        <v>11</v>
      </c>
      <c r="J384" s="4" t="s">
        <v>22</v>
      </c>
      <c r="K384" s="4" t="s">
        <v>4</v>
      </c>
      <c r="L384" s="136" t="s">
        <v>6252</v>
      </c>
      <c r="M384" s="139" t="s">
        <v>8671</v>
      </c>
      <c r="N384" s="4" t="s">
        <v>3051</v>
      </c>
      <c r="O384" s="48" t="s">
        <v>26</v>
      </c>
      <c r="P384" s="4"/>
    </row>
    <row r="385" spans="1:16" ht="33" customHeight="1" x14ac:dyDescent="0.2">
      <c r="A385" s="57">
        <v>999</v>
      </c>
      <c r="B385" s="4" t="s">
        <v>1</v>
      </c>
      <c r="C385" s="89" t="s">
        <v>9765</v>
      </c>
      <c r="D385" s="89" t="s">
        <v>21</v>
      </c>
      <c r="E385" s="4"/>
      <c r="F385" s="4" t="s">
        <v>767</v>
      </c>
      <c r="G385" s="50" t="s">
        <v>3642</v>
      </c>
      <c r="H385" s="113" t="s">
        <v>3643</v>
      </c>
      <c r="I385" s="161">
        <v>11</v>
      </c>
      <c r="J385" s="4" t="s">
        <v>22</v>
      </c>
      <c r="K385" s="4" t="s">
        <v>4</v>
      </c>
      <c r="L385" s="136" t="s">
        <v>6251</v>
      </c>
      <c r="M385" s="139" t="s">
        <v>8670</v>
      </c>
      <c r="N385" s="4" t="s">
        <v>3051</v>
      </c>
      <c r="O385" s="48" t="s">
        <v>26</v>
      </c>
      <c r="P385" s="4"/>
    </row>
    <row r="386" spans="1:16" ht="33" customHeight="1" x14ac:dyDescent="0.2">
      <c r="A386" s="57">
        <v>999</v>
      </c>
      <c r="B386" s="4" t="s">
        <v>1</v>
      </c>
      <c r="C386" s="89" t="s">
        <v>9765</v>
      </c>
      <c r="D386" s="89" t="s">
        <v>21</v>
      </c>
      <c r="E386" s="4"/>
      <c r="F386" s="4" t="s">
        <v>766</v>
      </c>
      <c r="G386" s="4" t="s">
        <v>3640</v>
      </c>
      <c r="H386" s="113" t="s">
        <v>3641</v>
      </c>
      <c r="I386" s="161">
        <v>11</v>
      </c>
      <c r="J386" s="4" t="s">
        <v>22</v>
      </c>
      <c r="K386" s="4" t="s">
        <v>4</v>
      </c>
      <c r="L386" s="136" t="s">
        <v>6250</v>
      </c>
      <c r="M386" s="139" t="s">
        <v>8669</v>
      </c>
      <c r="N386" s="4" t="s">
        <v>3208</v>
      </c>
      <c r="O386" s="48" t="s">
        <v>26</v>
      </c>
      <c r="P386" s="4"/>
    </row>
    <row r="387" spans="1:16" ht="33" customHeight="1" x14ac:dyDescent="0.2">
      <c r="A387" s="57">
        <v>999</v>
      </c>
      <c r="B387" s="4" t="s">
        <v>1</v>
      </c>
      <c r="C387" s="89" t="s">
        <v>9765</v>
      </c>
      <c r="D387" s="89" t="s">
        <v>21</v>
      </c>
      <c r="E387" s="4"/>
      <c r="F387" s="4" t="s">
        <v>765</v>
      </c>
      <c r="G387" s="4" t="s">
        <v>3638</v>
      </c>
      <c r="H387" s="113" t="s">
        <v>3639</v>
      </c>
      <c r="I387" s="161">
        <v>11</v>
      </c>
      <c r="J387" s="4" t="s">
        <v>22</v>
      </c>
      <c r="K387" s="4" t="s">
        <v>4</v>
      </c>
      <c r="L387" s="136" t="s">
        <v>6249</v>
      </c>
      <c r="M387" s="139" t="s">
        <v>8668</v>
      </c>
      <c r="N387" s="4" t="s">
        <v>3174</v>
      </c>
      <c r="O387" s="48" t="s">
        <v>26</v>
      </c>
      <c r="P387" s="4"/>
    </row>
    <row r="388" spans="1:16" ht="33" customHeight="1" x14ac:dyDescent="0.2">
      <c r="A388" s="57">
        <v>999</v>
      </c>
      <c r="B388" s="4" t="s">
        <v>1</v>
      </c>
      <c r="C388" s="89" t="s">
        <v>9765</v>
      </c>
      <c r="D388" s="89" t="s">
        <v>21</v>
      </c>
      <c r="E388" s="4"/>
      <c r="F388" s="4" t="s">
        <v>764</v>
      </c>
      <c r="G388" s="4" t="s">
        <v>3636</v>
      </c>
      <c r="H388" s="113" t="s">
        <v>3637</v>
      </c>
      <c r="I388" s="161">
        <v>11</v>
      </c>
      <c r="J388" s="4" t="s">
        <v>22</v>
      </c>
      <c r="K388" s="4" t="s">
        <v>4</v>
      </c>
      <c r="L388" s="136" t="s">
        <v>6248</v>
      </c>
      <c r="M388" s="139" t="s">
        <v>8667</v>
      </c>
      <c r="N388" s="4" t="s">
        <v>3051</v>
      </c>
      <c r="O388" s="48" t="s">
        <v>26</v>
      </c>
      <c r="P388" s="4"/>
    </row>
    <row r="389" spans="1:16" ht="33" customHeight="1" x14ac:dyDescent="0.2">
      <c r="A389" s="57">
        <v>999</v>
      </c>
      <c r="B389" s="4" t="s">
        <v>1</v>
      </c>
      <c r="C389" s="89" t="s">
        <v>9765</v>
      </c>
      <c r="D389" s="89" t="s">
        <v>21</v>
      </c>
      <c r="E389" s="4"/>
      <c r="F389" s="4" t="s">
        <v>763</v>
      </c>
      <c r="G389" s="4" t="s">
        <v>3634</v>
      </c>
      <c r="H389" s="113" t="s">
        <v>3635</v>
      </c>
      <c r="I389" s="161">
        <v>11</v>
      </c>
      <c r="J389" s="4" t="s">
        <v>22</v>
      </c>
      <c r="K389" s="4" t="s">
        <v>4</v>
      </c>
      <c r="L389" s="136" t="s">
        <v>6247</v>
      </c>
      <c r="M389" s="139" t="s">
        <v>8666</v>
      </c>
      <c r="N389" s="4" t="s">
        <v>3174</v>
      </c>
      <c r="O389" s="48" t="s">
        <v>26</v>
      </c>
      <c r="P389" s="4"/>
    </row>
    <row r="390" spans="1:16" ht="33" customHeight="1" x14ac:dyDescent="0.2">
      <c r="A390" s="57">
        <v>999</v>
      </c>
      <c r="B390" s="4" t="s">
        <v>1</v>
      </c>
      <c r="C390" s="89" t="s">
        <v>9765</v>
      </c>
      <c r="D390" s="89" t="s">
        <v>21</v>
      </c>
      <c r="E390" s="4"/>
      <c r="F390" s="4" t="s">
        <v>762</v>
      </c>
      <c r="G390" s="4" t="s">
        <v>3632</v>
      </c>
      <c r="H390" s="113" t="s">
        <v>3633</v>
      </c>
      <c r="I390" s="161">
        <v>11</v>
      </c>
      <c r="J390" s="4" t="s">
        <v>22</v>
      </c>
      <c r="K390" s="4" t="s">
        <v>4</v>
      </c>
      <c r="L390" s="136" t="s">
        <v>6246</v>
      </c>
      <c r="M390" s="139" t="s">
        <v>8665</v>
      </c>
      <c r="N390" s="4" t="s">
        <v>3853</v>
      </c>
      <c r="O390" s="48" t="s">
        <v>26</v>
      </c>
      <c r="P390" s="4"/>
    </row>
    <row r="391" spans="1:16" ht="33" customHeight="1" x14ac:dyDescent="0.2">
      <c r="A391" s="57">
        <v>999</v>
      </c>
      <c r="B391" s="4" t="s">
        <v>1</v>
      </c>
      <c r="C391" s="89" t="s">
        <v>9765</v>
      </c>
      <c r="D391" s="89" t="s">
        <v>21</v>
      </c>
      <c r="E391" s="4"/>
      <c r="F391" s="4" t="s">
        <v>761</v>
      </c>
      <c r="G391" s="4" t="s">
        <v>3630</v>
      </c>
      <c r="H391" s="113" t="s">
        <v>3631</v>
      </c>
      <c r="I391" s="161">
        <v>11</v>
      </c>
      <c r="J391" s="4" t="s">
        <v>22</v>
      </c>
      <c r="K391" s="4" t="s">
        <v>4</v>
      </c>
      <c r="L391" s="136" t="s">
        <v>6245</v>
      </c>
      <c r="M391" s="139" t="s">
        <v>8664</v>
      </c>
      <c r="N391" s="4" t="s">
        <v>3051</v>
      </c>
      <c r="O391" s="48" t="s">
        <v>26</v>
      </c>
      <c r="P391" s="4"/>
    </row>
    <row r="392" spans="1:16" ht="33" customHeight="1" x14ac:dyDescent="0.2">
      <c r="A392" s="57">
        <v>999</v>
      </c>
      <c r="B392" s="4" t="s">
        <v>1</v>
      </c>
      <c r="C392" s="89" t="s">
        <v>9765</v>
      </c>
      <c r="D392" s="89" t="s">
        <v>21</v>
      </c>
      <c r="E392" s="4"/>
      <c r="F392" s="4" t="s">
        <v>760</v>
      </c>
      <c r="G392" s="4" t="s">
        <v>3628</v>
      </c>
      <c r="H392" s="113" t="s">
        <v>3629</v>
      </c>
      <c r="I392" s="161">
        <v>11</v>
      </c>
      <c r="J392" s="4" t="s">
        <v>22</v>
      </c>
      <c r="K392" s="4" t="s">
        <v>4</v>
      </c>
      <c r="L392" s="136" t="s">
        <v>6244</v>
      </c>
      <c r="M392" s="139" t="s">
        <v>8663</v>
      </c>
      <c r="N392" s="4" t="s">
        <v>3051</v>
      </c>
      <c r="O392" s="48" t="s">
        <v>26</v>
      </c>
      <c r="P392" s="4"/>
    </row>
    <row r="393" spans="1:16" ht="33" customHeight="1" x14ac:dyDescent="0.2">
      <c r="A393" s="57">
        <v>999</v>
      </c>
      <c r="B393" s="4" t="s">
        <v>1</v>
      </c>
      <c r="C393" s="89" t="s">
        <v>9765</v>
      </c>
      <c r="D393" s="89" t="s">
        <v>21</v>
      </c>
      <c r="E393" s="4"/>
      <c r="F393" s="4" t="s">
        <v>759</v>
      </c>
      <c r="G393" s="50" t="s">
        <v>3626</v>
      </c>
      <c r="H393" s="113" t="s">
        <v>3627</v>
      </c>
      <c r="I393" s="161">
        <v>11</v>
      </c>
      <c r="J393" s="4" t="s">
        <v>22</v>
      </c>
      <c r="K393" s="4" t="s">
        <v>4</v>
      </c>
      <c r="L393" s="136" t="s">
        <v>6243</v>
      </c>
      <c r="M393" s="139" t="s">
        <v>8662</v>
      </c>
      <c r="N393" s="4" t="s">
        <v>3853</v>
      </c>
      <c r="O393" s="48" t="s">
        <v>26</v>
      </c>
      <c r="P393" s="4"/>
    </row>
    <row r="394" spans="1:16" ht="33" customHeight="1" x14ac:dyDescent="0.2">
      <c r="A394" s="57">
        <v>999</v>
      </c>
      <c r="B394" s="4" t="s">
        <v>1</v>
      </c>
      <c r="C394" s="89" t="s">
        <v>9765</v>
      </c>
      <c r="D394" s="89" t="s">
        <v>21</v>
      </c>
      <c r="E394" s="4"/>
      <c r="F394" s="4" t="s">
        <v>758</v>
      </c>
      <c r="G394" s="50" t="s">
        <v>3624</v>
      </c>
      <c r="H394" s="113" t="s">
        <v>3625</v>
      </c>
      <c r="I394" s="161">
        <v>11</v>
      </c>
      <c r="J394" s="4" t="s">
        <v>22</v>
      </c>
      <c r="K394" s="4" t="s">
        <v>4</v>
      </c>
      <c r="L394" s="136" t="s">
        <v>6242</v>
      </c>
      <c r="M394" s="139" t="s">
        <v>8661</v>
      </c>
      <c r="N394" s="4" t="s">
        <v>3174</v>
      </c>
      <c r="O394" s="48" t="s">
        <v>26</v>
      </c>
      <c r="P394" s="4"/>
    </row>
    <row r="395" spans="1:16" ht="33" customHeight="1" x14ac:dyDescent="0.2">
      <c r="A395" s="57">
        <v>999</v>
      </c>
      <c r="B395" s="4" t="s">
        <v>1</v>
      </c>
      <c r="C395" s="89" t="s">
        <v>9765</v>
      </c>
      <c r="D395" s="89" t="s">
        <v>21</v>
      </c>
      <c r="E395" s="4"/>
      <c r="F395" s="4" t="s">
        <v>757</v>
      </c>
      <c r="G395" s="50" t="s">
        <v>3622</v>
      </c>
      <c r="H395" s="113" t="s">
        <v>3623</v>
      </c>
      <c r="I395" s="161">
        <v>11</v>
      </c>
      <c r="J395" s="4" t="s">
        <v>22</v>
      </c>
      <c r="K395" s="4" t="s">
        <v>4</v>
      </c>
      <c r="L395" s="136" t="s">
        <v>6241</v>
      </c>
      <c r="M395" s="139" t="s">
        <v>8660</v>
      </c>
      <c r="N395" s="4" t="s">
        <v>3174</v>
      </c>
      <c r="O395" s="48" t="s">
        <v>26</v>
      </c>
      <c r="P395" s="4"/>
    </row>
    <row r="396" spans="1:16" ht="33" customHeight="1" x14ac:dyDescent="0.2">
      <c r="A396" s="57">
        <v>999</v>
      </c>
      <c r="B396" s="4" t="s">
        <v>1</v>
      </c>
      <c r="C396" s="89" t="s">
        <v>9765</v>
      </c>
      <c r="D396" s="89" t="s">
        <v>21</v>
      </c>
      <c r="E396" s="4"/>
      <c r="F396" s="4" t="s">
        <v>756</v>
      </c>
      <c r="G396" s="50" t="s">
        <v>3620</v>
      </c>
      <c r="H396" s="113" t="s">
        <v>3621</v>
      </c>
      <c r="I396" s="161">
        <v>11</v>
      </c>
      <c r="J396" s="4" t="s">
        <v>22</v>
      </c>
      <c r="K396" s="4" t="s">
        <v>4</v>
      </c>
      <c r="L396" s="136" t="s">
        <v>6240</v>
      </c>
      <c r="M396" s="139" t="s">
        <v>8659</v>
      </c>
      <c r="N396" s="4" t="s">
        <v>3853</v>
      </c>
      <c r="O396" s="48" t="s">
        <v>26</v>
      </c>
      <c r="P396" s="4"/>
    </row>
    <row r="397" spans="1:16" ht="33" customHeight="1" x14ac:dyDescent="0.2">
      <c r="A397" s="57">
        <v>4145030</v>
      </c>
      <c r="B397" s="4" t="s">
        <v>1</v>
      </c>
      <c r="C397" s="89" t="s">
        <v>9760</v>
      </c>
      <c r="D397" s="89" t="s">
        <v>13</v>
      </c>
      <c r="E397" s="4"/>
      <c r="F397" s="4" t="s">
        <v>1829</v>
      </c>
      <c r="G397" s="4" t="s">
        <v>4811</v>
      </c>
      <c r="H397" s="113" t="s">
        <v>4166</v>
      </c>
      <c r="I397" s="161">
        <v>11</v>
      </c>
      <c r="J397" s="4" t="s">
        <v>6</v>
      </c>
      <c r="K397" s="4" t="s">
        <v>4</v>
      </c>
      <c r="L397" s="136" t="s">
        <v>7273</v>
      </c>
      <c r="M397" s="139" t="s">
        <v>9341</v>
      </c>
      <c r="N397" s="4" t="s">
        <v>4238</v>
      </c>
      <c r="O397" s="48" t="s">
        <v>26</v>
      </c>
      <c r="P397" s="4"/>
    </row>
    <row r="398" spans="1:16" ht="33" customHeight="1" x14ac:dyDescent="0.2">
      <c r="A398" s="57">
        <v>4145030</v>
      </c>
      <c r="B398" s="4" t="s">
        <v>1</v>
      </c>
      <c r="C398" s="89" t="s">
        <v>9760</v>
      </c>
      <c r="D398" s="89" t="s">
        <v>13</v>
      </c>
      <c r="E398" s="4"/>
      <c r="F398" s="4" t="s">
        <v>1906</v>
      </c>
      <c r="G398" s="50" t="s">
        <v>4887</v>
      </c>
      <c r="H398" s="113" t="s">
        <v>4166</v>
      </c>
      <c r="I398" s="161">
        <v>11</v>
      </c>
      <c r="J398" s="4" t="s">
        <v>6</v>
      </c>
      <c r="K398" s="4" t="s">
        <v>4</v>
      </c>
      <c r="L398" s="136" t="s">
        <v>7346</v>
      </c>
      <c r="M398" s="139" t="s">
        <v>9372</v>
      </c>
      <c r="N398" s="4" t="s">
        <v>3855</v>
      </c>
      <c r="O398" s="48" t="s">
        <v>26</v>
      </c>
      <c r="P398" s="4"/>
    </row>
    <row r="399" spans="1:16" ht="33" customHeight="1" x14ac:dyDescent="0.2">
      <c r="A399" s="57">
        <v>4145020</v>
      </c>
      <c r="B399" s="4" t="s">
        <v>38</v>
      </c>
      <c r="C399" s="89" t="s">
        <v>9771</v>
      </c>
      <c r="D399" s="89" t="s">
        <v>40</v>
      </c>
      <c r="E399" s="4"/>
      <c r="F399" s="4" t="s">
        <v>1192</v>
      </c>
      <c r="G399" s="50" t="s">
        <v>4172</v>
      </c>
      <c r="H399" s="113" t="s">
        <v>4166</v>
      </c>
      <c r="I399" s="161">
        <v>11</v>
      </c>
      <c r="J399" s="4" t="s">
        <v>6</v>
      </c>
      <c r="K399" s="4" t="s">
        <v>70</v>
      </c>
      <c r="L399" s="136" t="s">
        <v>6657</v>
      </c>
      <c r="M399" s="139"/>
      <c r="N399" s="4"/>
      <c r="O399" s="48" t="s">
        <v>26</v>
      </c>
      <c r="P399" s="4"/>
    </row>
    <row r="400" spans="1:16" ht="33" customHeight="1" x14ac:dyDescent="0.2">
      <c r="A400" s="57">
        <v>4145020</v>
      </c>
      <c r="B400" s="4" t="s">
        <v>38</v>
      </c>
      <c r="C400" s="89" t="s">
        <v>9771</v>
      </c>
      <c r="D400" s="89" t="s">
        <v>40</v>
      </c>
      <c r="E400" s="4"/>
      <c r="F400" s="4" t="s">
        <v>1227</v>
      </c>
      <c r="G400" s="4" t="s">
        <v>4207</v>
      </c>
      <c r="H400" s="113" t="s">
        <v>4166</v>
      </c>
      <c r="I400" s="161">
        <v>11</v>
      </c>
      <c r="J400" s="4" t="s">
        <v>14</v>
      </c>
      <c r="K400" s="4" t="s">
        <v>70</v>
      </c>
      <c r="L400" s="136" t="s">
        <v>6692</v>
      </c>
      <c r="M400" s="139"/>
      <c r="N400" s="4"/>
      <c r="O400" s="48" t="s">
        <v>26</v>
      </c>
      <c r="P400" s="4"/>
    </row>
    <row r="401" spans="1:16" ht="33" customHeight="1" x14ac:dyDescent="0.2">
      <c r="A401" s="57">
        <v>4145020</v>
      </c>
      <c r="B401" s="4" t="s">
        <v>38</v>
      </c>
      <c r="C401" s="89" t="s">
        <v>9771</v>
      </c>
      <c r="D401" s="89" t="s">
        <v>373</v>
      </c>
      <c r="E401" s="4"/>
      <c r="F401" s="4" t="s">
        <v>1407</v>
      </c>
      <c r="G401" s="4" t="s">
        <v>4390</v>
      </c>
      <c r="H401" s="113" t="s">
        <v>4166</v>
      </c>
      <c r="I401" s="161">
        <v>11</v>
      </c>
      <c r="J401" s="4" t="s">
        <v>22</v>
      </c>
      <c r="K401" s="4" t="s">
        <v>44</v>
      </c>
      <c r="L401" s="136" t="s">
        <v>6861</v>
      </c>
      <c r="M401" s="139" t="s">
        <v>9130</v>
      </c>
      <c r="N401" s="4" t="s">
        <v>3006</v>
      </c>
      <c r="O401" s="48" t="s">
        <v>26</v>
      </c>
      <c r="P401" s="4"/>
    </row>
    <row r="402" spans="1:16" ht="33" customHeight="1" x14ac:dyDescent="0.2">
      <c r="A402" s="57">
        <v>4145020</v>
      </c>
      <c r="B402" s="4" t="s">
        <v>38</v>
      </c>
      <c r="C402" s="89" t="s">
        <v>9771</v>
      </c>
      <c r="D402" s="89" t="s">
        <v>40</v>
      </c>
      <c r="E402" s="4"/>
      <c r="F402" s="4" t="s">
        <v>2619</v>
      </c>
      <c r="G402" s="4" t="s">
        <v>5601</v>
      </c>
      <c r="H402" s="142" t="s">
        <v>4166</v>
      </c>
      <c r="I402" s="161">
        <v>11</v>
      </c>
      <c r="J402" s="4" t="s">
        <v>6</v>
      </c>
      <c r="K402" s="4" t="s">
        <v>44</v>
      </c>
      <c r="L402" s="136" t="s">
        <v>8037</v>
      </c>
      <c r="M402" s="139" t="s">
        <v>9635</v>
      </c>
      <c r="N402" s="4" t="s">
        <v>3855</v>
      </c>
      <c r="O402" s="48" t="s">
        <v>26</v>
      </c>
      <c r="P402" s="4"/>
    </row>
    <row r="403" spans="1:16" ht="33" customHeight="1" x14ac:dyDescent="0.2">
      <c r="A403" s="57">
        <v>4145020</v>
      </c>
      <c r="B403" s="4" t="s">
        <v>38</v>
      </c>
      <c r="C403" s="89" t="s">
        <v>9756</v>
      </c>
      <c r="D403" s="89" t="s">
        <v>924</v>
      </c>
      <c r="E403" s="4"/>
      <c r="F403" s="4" t="s">
        <v>2629</v>
      </c>
      <c r="G403" s="4" t="s">
        <v>5611</v>
      </c>
      <c r="H403" s="142" t="s">
        <v>4166</v>
      </c>
      <c r="I403" s="161">
        <v>11</v>
      </c>
      <c r="J403" s="4" t="s">
        <v>14</v>
      </c>
      <c r="K403" s="4" t="s">
        <v>70</v>
      </c>
      <c r="L403" s="136" t="s">
        <v>8047</v>
      </c>
      <c r="M403" s="139"/>
      <c r="N403" s="4"/>
      <c r="O403" s="48" t="s">
        <v>26</v>
      </c>
      <c r="P403" s="4"/>
    </row>
    <row r="404" spans="1:16" ht="33" customHeight="1" x14ac:dyDescent="0.2">
      <c r="A404" s="57">
        <v>4145030</v>
      </c>
      <c r="B404" s="4" t="s">
        <v>101</v>
      </c>
      <c r="C404" s="89" t="s">
        <v>9760</v>
      </c>
      <c r="D404" s="89" t="s">
        <v>295</v>
      </c>
      <c r="E404" s="4"/>
      <c r="F404" s="4" t="s">
        <v>1912</v>
      </c>
      <c r="G404" s="4" t="s">
        <v>4893</v>
      </c>
      <c r="H404" s="113" t="s">
        <v>4166</v>
      </c>
      <c r="I404" s="161">
        <v>11</v>
      </c>
      <c r="J404" s="4" t="s">
        <v>6</v>
      </c>
      <c r="K404" s="4" t="s">
        <v>41</v>
      </c>
      <c r="L404" s="136" t="s">
        <v>7352</v>
      </c>
      <c r="M404" s="139" t="s">
        <v>9376</v>
      </c>
      <c r="N404" s="4" t="s">
        <v>3855</v>
      </c>
      <c r="O404" s="48" t="s">
        <v>26</v>
      </c>
      <c r="P404" s="4"/>
    </row>
    <row r="405" spans="1:16" ht="33" customHeight="1" x14ac:dyDescent="0.2">
      <c r="A405" s="57">
        <v>4145030</v>
      </c>
      <c r="B405" s="4" t="s">
        <v>1</v>
      </c>
      <c r="C405" s="89" t="s">
        <v>9758</v>
      </c>
      <c r="D405" s="89" t="s">
        <v>10</v>
      </c>
      <c r="E405" s="4"/>
      <c r="F405" s="4" t="s">
        <v>1096</v>
      </c>
      <c r="G405" s="50" t="s">
        <v>4076</v>
      </c>
      <c r="H405" s="113" t="s">
        <v>4048</v>
      </c>
      <c r="I405" s="161">
        <v>12</v>
      </c>
      <c r="J405" s="4" t="s">
        <v>14</v>
      </c>
      <c r="K405" s="4" t="s">
        <v>71</v>
      </c>
      <c r="L405" s="136" t="s">
        <v>6566</v>
      </c>
      <c r="M405" s="139"/>
      <c r="N405" s="4"/>
      <c r="O405" s="48" t="s">
        <v>26</v>
      </c>
      <c r="P405" s="4"/>
    </row>
    <row r="406" spans="1:16" ht="33" customHeight="1" x14ac:dyDescent="0.2">
      <c r="A406" s="57">
        <v>4145030</v>
      </c>
      <c r="B406" s="4" t="s">
        <v>1</v>
      </c>
      <c r="C406" s="89" t="s">
        <v>9760</v>
      </c>
      <c r="D406" s="89" t="s">
        <v>13</v>
      </c>
      <c r="E406" s="4"/>
      <c r="F406" s="4" t="s">
        <v>1664</v>
      </c>
      <c r="G406" s="50" t="s">
        <v>4647</v>
      </c>
      <c r="H406" s="113" t="s">
        <v>4048</v>
      </c>
      <c r="I406" s="161">
        <v>12</v>
      </c>
      <c r="J406" s="4" t="s">
        <v>6</v>
      </c>
      <c r="K406" s="4" t="s">
        <v>4</v>
      </c>
      <c r="L406" s="136" t="s">
        <v>7111</v>
      </c>
      <c r="M406" s="139" t="s">
        <v>9273</v>
      </c>
      <c r="N406" s="4" t="s">
        <v>4238</v>
      </c>
      <c r="O406" s="48" t="s">
        <v>26</v>
      </c>
      <c r="P406" s="4"/>
    </row>
    <row r="407" spans="1:16" ht="33" customHeight="1" x14ac:dyDescent="0.2">
      <c r="A407" s="57">
        <v>999</v>
      </c>
      <c r="B407" s="4" t="s">
        <v>1</v>
      </c>
      <c r="C407" s="89" t="s">
        <v>9765</v>
      </c>
      <c r="D407" s="89" t="s">
        <v>21</v>
      </c>
      <c r="E407" s="4"/>
      <c r="F407" s="4" t="s">
        <v>1869</v>
      </c>
      <c r="G407" s="50" t="s">
        <v>4851</v>
      </c>
      <c r="H407" s="113" t="s">
        <v>4048</v>
      </c>
      <c r="I407" s="161">
        <v>12</v>
      </c>
      <c r="J407" s="4" t="s">
        <v>22</v>
      </c>
      <c r="K407" s="4" t="s">
        <v>4</v>
      </c>
      <c r="L407" s="136" t="s">
        <v>7312</v>
      </c>
      <c r="M407" s="139" t="s">
        <v>9359</v>
      </c>
      <c r="N407" s="4" t="s">
        <v>8449</v>
      </c>
      <c r="O407" s="48" t="s">
        <v>26</v>
      </c>
      <c r="P407" s="4"/>
    </row>
    <row r="408" spans="1:16" ht="33" customHeight="1" x14ac:dyDescent="0.2">
      <c r="A408" s="57">
        <v>4145030</v>
      </c>
      <c r="B408" s="4" t="s">
        <v>101</v>
      </c>
      <c r="C408" s="89" t="s">
        <v>9760</v>
      </c>
      <c r="D408" s="89" t="s">
        <v>295</v>
      </c>
      <c r="E408" s="4"/>
      <c r="F408" s="4" t="s">
        <v>1910</v>
      </c>
      <c r="G408" s="4" t="s">
        <v>4891</v>
      </c>
      <c r="H408" s="113" t="s">
        <v>4048</v>
      </c>
      <c r="I408" s="161">
        <v>12</v>
      </c>
      <c r="J408" s="4" t="s">
        <v>6</v>
      </c>
      <c r="K408" s="4" t="s">
        <v>41</v>
      </c>
      <c r="L408" s="136" t="s">
        <v>7350</v>
      </c>
      <c r="M408" s="139" t="s">
        <v>9374</v>
      </c>
      <c r="N408" s="4" t="s">
        <v>4372</v>
      </c>
      <c r="O408" s="48" t="s">
        <v>26</v>
      </c>
      <c r="P408" s="4"/>
    </row>
    <row r="409" spans="1:16" ht="33" customHeight="1" x14ac:dyDescent="0.2">
      <c r="A409" s="57">
        <v>999</v>
      </c>
      <c r="B409" s="4" t="s">
        <v>1</v>
      </c>
      <c r="C409" s="89" t="s">
        <v>9765</v>
      </c>
      <c r="D409" s="89" t="s">
        <v>21</v>
      </c>
      <c r="E409" s="4"/>
      <c r="F409" s="4" t="s">
        <v>755</v>
      </c>
      <c r="G409" s="4" t="s">
        <v>3618</v>
      </c>
      <c r="H409" s="113" t="s">
        <v>3619</v>
      </c>
      <c r="I409" s="161">
        <v>13</v>
      </c>
      <c r="J409" s="4" t="s">
        <v>22</v>
      </c>
      <c r="K409" s="4" t="s">
        <v>4</v>
      </c>
      <c r="L409" s="136" t="s">
        <v>6239</v>
      </c>
      <c r="M409" s="139" t="s">
        <v>8658</v>
      </c>
      <c r="N409" s="4" t="s">
        <v>3051</v>
      </c>
      <c r="O409" s="48" t="s">
        <v>26</v>
      </c>
      <c r="P409" s="4"/>
    </row>
    <row r="410" spans="1:16" ht="33" customHeight="1" x14ac:dyDescent="0.2">
      <c r="A410" s="57">
        <v>999</v>
      </c>
      <c r="B410" s="4" t="s">
        <v>1</v>
      </c>
      <c r="C410" s="89" t="s">
        <v>9765</v>
      </c>
      <c r="D410" s="89" t="s">
        <v>21</v>
      </c>
      <c r="E410" s="4"/>
      <c r="F410" s="4" t="s">
        <v>754</v>
      </c>
      <c r="G410" s="4" t="s">
        <v>3616</v>
      </c>
      <c r="H410" s="113" t="s">
        <v>3617</v>
      </c>
      <c r="I410" s="161">
        <v>13</v>
      </c>
      <c r="J410" s="4" t="s">
        <v>22</v>
      </c>
      <c r="K410" s="4" t="s">
        <v>4</v>
      </c>
      <c r="L410" s="136" t="s">
        <v>6238</v>
      </c>
      <c r="M410" s="139" t="s">
        <v>8657</v>
      </c>
      <c r="N410" s="4" t="s">
        <v>4372</v>
      </c>
      <c r="O410" s="48" t="s">
        <v>26</v>
      </c>
      <c r="P410" s="4"/>
    </row>
    <row r="411" spans="1:16" ht="33" customHeight="1" x14ac:dyDescent="0.2">
      <c r="A411" s="57">
        <v>999</v>
      </c>
      <c r="B411" s="4" t="s">
        <v>1</v>
      </c>
      <c r="C411" s="89" t="s">
        <v>9765</v>
      </c>
      <c r="D411" s="89" t="s">
        <v>21</v>
      </c>
      <c r="E411" s="4"/>
      <c r="F411" s="4" t="s">
        <v>753</v>
      </c>
      <c r="G411" s="4" t="s">
        <v>3614</v>
      </c>
      <c r="H411" s="113" t="s">
        <v>3615</v>
      </c>
      <c r="I411" s="161">
        <v>13</v>
      </c>
      <c r="J411" s="4" t="s">
        <v>22</v>
      </c>
      <c r="K411" s="4" t="s">
        <v>4</v>
      </c>
      <c r="L411" s="136" t="s">
        <v>6237</v>
      </c>
      <c r="M411" s="139" t="s">
        <v>8656</v>
      </c>
      <c r="N411" s="4" t="s">
        <v>3174</v>
      </c>
      <c r="O411" s="48" t="s">
        <v>26</v>
      </c>
      <c r="P411" s="4"/>
    </row>
    <row r="412" spans="1:16" ht="33" customHeight="1" x14ac:dyDescent="0.2">
      <c r="A412" s="57">
        <v>999</v>
      </c>
      <c r="B412" s="4" t="s">
        <v>1</v>
      </c>
      <c r="C412" s="89" t="s">
        <v>9765</v>
      </c>
      <c r="D412" s="89" t="s">
        <v>21</v>
      </c>
      <c r="E412" s="4"/>
      <c r="F412" s="4" t="s">
        <v>752</v>
      </c>
      <c r="G412" s="4" t="s">
        <v>3612</v>
      </c>
      <c r="H412" s="113" t="s">
        <v>3613</v>
      </c>
      <c r="I412" s="161">
        <v>13</v>
      </c>
      <c r="J412" s="4" t="s">
        <v>22</v>
      </c>
      <c r="K412" s="4" t="s">
        <v>4</v>
      </c>
      <c r="L412" s="136" t="s">
        <v>6236</v>
      </c>
      <c r="M412" s="139" t="s">
        <v>8655</v>
      </c>
      <c r="N412" s="4" t="s">
        <v>4372</v>
      </c>
      <c r="O412" s="48" t="s">
        <v>26</v>
      </c>
      <c r="P412" s="4"/>
    </row>
    <row r="413" spans="1:16" ht="33" customHeight="1" x14ac:dyDescent="0.2">
      <c r="A413" s="57">
        <v>999</v>
      </c>
      <c r="B413" s="4" t="s">
        <v>1</v>
      </c>
      <c r="C413" s="89" t="s">
        <v>9765</v>
      </c>
      <c r="D413" s="89" t="s">
        <v>21</v>
      </c>
      <c r="E413" s="4"/>
      <c r="F413" s="4" t="s">
        <v>751</v>
      </c>
      <c r="G413" s="4" t="s">
        <v>3610</v>
      </c>
      <c r="H413" s="113" t="s">
        <v>3611</v>
      </c>
      <c r="I413" s="161">
        <v>14</v>
      </c>
      <c r="J413" s="4" t="s">
        <v>22</v>
      </c>
      <c r="K413" s="4" t="s">
        <v>4</v>
      </c>
      <c r="L413" s="136" t="s">
        <v>6235</v>
      </c>
      <c r="M413" s="139" t="s">
        <v>8654</v>
      </c>
      <c r="N413" s="4" t="s">
        <v>3174</v>
      </c>
      <c r="O413" s="48" t="s">
        <v>26</v>
      </c>
      <c r="P413" s="4"/>
    </row>
    <row r="414" spans="1:16" ht="33" customHeight="1" x14ac:dyDescent="0.2">
      <c r="A414" s="57">
        <v>999</v>
      </c>
      <c r="B414" s="4" t="s">
        <v>1</v>
      </c>
      <c r="C414" s="89" t="s">
        <v>9765</v>
      </c>
      <c r="D414" s="89" t="s">
        <v>21</v>
      </c>
      <c r="E414" s="4"/>
      <c r="F414" s="4" t="s">
        <v>750</v>
      </c>
      <c r="G414" s="4" t="s">
        <v>3608</v>
      </c>
      <c r="H414" s="113" t="s">
        <v>3609</v>
      </c>
      <c r="I414" s="161">
        <v>14</v>
      </c>
      <c r="J414" s="4" t="s">
        <v>22</v>
      </c>
      <c r="K414" s="4" t="s">
        <v>4</v>
      </c>
      <c r="L414" s="136" t="s">
        <v>6234</v>
      </c>
      <c r="M414" s="139" t="s">
        <v>8653</v>
      </c>
      <c r="N414" s="4" t="s">
        <v>4372</v>
      </c>
      <c r="O414" s="48" t="s">
        <v>26</v>
      </c>
      <c r="P414" s="4"/>
    </row>
    <row r="415" spans="1:16" ht="33" customHeight="1" x14ac:dyDescent="0.2">
      <c r="A415" s="57">
        <v>999</v>
      </c>
      <c r="B415" s="4" t="s">
        <v>1</v>
      </c>
      <c r="C415" s="89" t="s">
        <v>9765</v>
      </c>
      <c r="D415" s="89" t="s">
        <v>21</v>
      </c>
      <c r="E415" s="4"/>
      <c r="F415" s="4" t="s">
        <v>749</v>
      </c>
      <c r="G415" s="50" t="s">
        <v>3606</v>
      </c>
      <c r="H415" s="113" t="s">
        <v>3607</v>
      </c>
      <c r="I415" s="161">
        <v>14</v>
      </c>
      <c r="J415" s="4" t="s">
        <v>22</v>
      </c>
      <c r="K415" s="4" t="s">
        <v>4</v>
      </c>
      <c r="L415" s="136" t="s">
        <v>6233</v>
      </c>
      <c r="M415" s="139" t="s">
        <v>8652</v>
      </c>
      <c r="N415" s="4" t="s">
        <v>3051</v>
      </c>
      <c r="O415" s="48" t="s">
        <v>26</v>
      </c>
      <c r="P415" s="4"/>
    </row>
    <row r="416" spans="1:16" ht="33" customHeight="1" x14ac:dyDescent="0.2">
      <c r="A416" s="57">
        <v>999</v>
      </c>
      <c r="B416" s="4" t="s">
        <v>1</v>
      </c>
      <c r="C416" s="89" t="s">
        <v>9765</v>
      </c>
      <c r="D416" s="89" t="s">
        <v>21</v>
      </c>
      <c r="E416" s="4"/>
      <c r="F416" s="4" t="s">
        <v>748</v>
      </c>
      <c r="G416" s="50" t="s">
        <v>3604</v>
      </c>
      <c r="H416" s="113" t="s">
        <v>3605</v>
      </c>
      <c r="I416" s="161">
        <v>14</v>
      </c>
      <c r="J416" s="4" t="s">
        <v>22</v>
      </c>
      <c r="K416" s="4" t="s">
        <v>4</v>
      </c>
      <c r="L416" s="136" t="s">
        <v>6232</v>
      </c>
      <c r="M416" s="139" t="s">
        <v>8651</v>
      </c>
      <c r="N416" s="4" t="s">
        <v>3174</v>
      </c>
      <c r="O416" s="48" t="s">
        <v>26</v>
      </c>
      <c r="P416" s="4"/>
    </row>
    <row r="417" spans="1:15" ht="33" customHeight="1" x14ac:dyDescent="0.2">
      <c r="A417" s="57">
        <v>999</v>
      </c>
      <c r="B417" s="4" t="s">
        <v>1</v>
      </c>
      <c r="C417" s="89" t="s">
        <v>9765</v>
      </c>
      <c r="D417" s="89" t="s">
        <v>21</v>
      </c>
      <c r="F417" s="4" t="s">
        <v>747</v>
      </c>
      <c r="G417" s="50" t="s">
        <v>3602</v>
      </c>
      <c r="H417" s="113" t="s">
        <v>3603</v>
      </c>
      <c r="I417" s="161">
        <v>14</v>
      </c>
      <c r="J417" s="4" t="s">
        <v>22</v>
      </c>
      <c r="K417" s="4" t="s">
        <v>4</v>
      </c>
      <c r="L417" s="136" t="s">
        <v>6231</v>
      </c>
      <c r="M417" s="139" t="s">
        <v>8650</v>
      </c>
      <c r="N417" s="4" t="s">
        <v>8449</v>
      </c>
      <c r="O417" s="48" t="s">
        <v>26</v>
      </c>
    </row>
    <row r="418" spans="1:15" ht="33" customHeight="1" x14ac:dyDescent="0.2">
      <c r="A418" s="57">
        <v>999</v>
      </c>
      <c r="B418" s="4" t="s">
        <v>1</v>
      </c>
      <c r="C418" s="89" t="s">
        <v>9765</v>
      </c>
      <c r="D418" s="89" t="s">
        <v>21</v>
      </c>
      <c r="F418" s="4" t="s">
        <v>746</v>
      </c>
      <c r="G418" s="50" t="s">
        <v>3600</v>
      </c>
      <c r="H418" s="113" t="s">
        <v>3601</v>
      </c>
      <c r="I418" s="161">
        <v>14</v>
      </c>
      <c r="J418" s="4" t="s">
        <v>22</v>
      </c>
      <c r="K418" s="4" t="s">
        <v>4</v>
      </c>
      <c r="L418" s="136" t="s">
        <v>6230</v>
      </c>
      <c r="M418" s="139" t="s">
        <v>8649</v>
      </c>
      <c r="N418" s="4" t="s">
        <v>4372</v>
      </c>
      <c r="O418" s="48" t="s">
        <v>26</v>
      </c>
    </row>
    <row r="419" spans="1:15" ht="33" customHeight="1" x14ac:dyDescent="0.2">
      <c r="A419" s="57">
        <v>999</v>
      </c>
      <c r="B419" s="4" t="s">
        <v>1</v>
      </c>
      <c r="C419" s="89" t="s">
        <v>9765</v>
      </c>
      <c r="D419" s="89" t="s">
        <v>21</v>
      </c>
      <c r="F419" s="4" t="s">
        <v>745</v>
      </c>
      <c r="G419" s="50" t="s">
        <v>3598</v>
      </c>
      <c r="H419" s="113" t="s">
        <v>3599</v>
      </c>
      <c r="I419" s="161">
        <v>14</v>
      </c>
      <c r="J419" s="4" t="s">
        <v>22</v>
      </c>
      <c r="K419" s="4" t="s">
        <v>4</v>
      </c>
      <c r="L419" s="136" t="s">
        <v>6229</v>
      </c>
      <c r="M419" s="139" t="s">
        <v>8648</v>
      </c>
      <c r="N419" s="4" t="s">
        <v>4238</v>
      </c>
      <c r="O419" s="48" t="s">
        <v>26</v>
      </c>
    </row>
    <row r="420" spans="1:15" ht="33" customHeight="1" x14ac:dyDescent="0.2">
      <c r="A420" s="57">
        <v>999</v>
      </c>
      <c r="B420" s="4" t="s">
        <v>1</v>
      </c>
      <c r="C420" s="89" t="s">
        <v>9765</v>
      </c>
      <c r="D420" s="89" t="s">
        <v>21</v>
      </c>
      <c r="F420" s="4" t="s">
        <v>744</v>
      </c>
      <c r="G420" s="50" t="s">
        <v>3596</v>
      </c>
      <c r="H420" s="113" t="s">
        <v>3597</v>
      </c>
      <c r="I420" s="161">
        <v>14</v>
      </c>
      <c r="J420" s="4" t="s">
        <v>22</v>
      </c>
      <c r="K420" s="4" t="s">
        <v>4</v>
      </c>
      <c r="L420" s="136" t="s">
        <v>6228</v>
      </c>
      <c r="M420" s="139" t="s">
        <v>8647</v>
      </c>
      <c r="N420" s="4" t="s">
        <v>3006</v>
      </c>
      <c r="O420" s="48" t="s">
        <v>26</v>
      </c>
    </row>
    <row r="421" spans="1:15" ht="33" customHeight="1" x14ac:dyDescent="0.2">
      <c r="A421" s="57">
        <v>999</v>
      </c>
      <c r="B421" s="4" t="s">
        <v>1</v>
      </c>
      <c r="C421" s="89" t="s">
        <v>9765</v>
      </c>
      <c r="D421" s="89" t="s">
        <v>21</v>
      </c>
      <c r="F421" s="4" t="s">
        <v>743</v>
      </c>
      <c r="G421" s="50" t="s">
        <v>3594</v>
      </c>
      <c r="H421" s="113" t="s">
        <v>3595</v>
      </c>
      <c r="I421" s="161">
        <v>14</v>
      </c>
      <c r="J421" s="4" t="s">
        <v>22</v>
      </c>
      <c r="K421" s="4" t="s">
        <v>4</v>
      </c>
      <c r="L421" s="136" t="s">
        <v>6227</v>
      </c>
      <c r="M421" s="139" t="s">
        <v>8646</v>
      </c>
      <c r="N421" s="4" t="s">
        <v>4372</v>
      </c>
      <c r="O421" s="48" t="s">
        <v>26</v>
      </c>
    </row>
    <row r="422" spans="1:15" ht="33" customHeight="1" x14ac:dyDescent="0.2">
      <c r="A422" s="57">
        <v>999</v>
      </c>
      <c r="B422" s="4" t="s">
        <v>1</v>
      </c>
      <c r="C422" s="89" t="s">
        <v>9765</v>
      </c>
      <c r="D422" s="89" t="s">
        <v>21</v>
      </c>
      <c r="F422" s="4" t="s">
        <v>742</v>
      </c>
      <c r="G422" s="50" t="s">
        <v>3592</v>
      </c>
      <c r="H422" s="113" t="s">
        <v>3593</v>
      </c>
      <c r="I422" s="161">
        <v>14</v>
      </c>
      <c r="J422" s="4" t="s">
        <v>22</v>
      </c>
      <c r="K422" s="4" t="s">
        <v>4</v>
      </c>
      <c r="L422" s="136" t="s">
        <v>6226</v>
      </c>
      <c r="M422" s="139" t="s">
        <v>8645</v>
      </c>
      <c r="N422" s="4" t="s">
        <v>4372</v>
      </c>
      <c r="O422" s="48" t="s">
        <v>26</v>
      </c>
    </row>
    <row r="423" spans="1:15" ht="33" customHeight="1" x14ac:dyDescent="0.2">
      <c r="A423" s="57">
        <v>999</v>
      </c>
      <c r="B423" s="4" t="s">
        <v>1</v>
      </c>
      <c r="C423" s="89" t="s">
        <v>9765</v>
      </c>
      <c r="D423" s="89" t="s">
        <v>21</v>
      </c>
      <c r="F423" s="4" t="s">
        <v>741</v>
      </c>
      <c r="G423" s="50" t="s">
        <v>3590</v>
      </c>
      <c r="H423" s="113" t="s">
        <v>3591</v>
      </c>
      <c r="I423" s="161">
        <v>14</v>
      </c>
      <c r="J423" s="4" t="s">
        <v>22</v>
      </c>
      <c r="K423" s="4" t="s">
        <v>4</v>
      </c>
      <c r="L423" s="136" t="s">
        <v>6225</v>
      </c>
      <c r="M423" s="139" t="s">
        <v>8644</v>
      </c>
      <c r="N423" s="4" t="s">
        <v>3006</v>
      </c>
      <c r="O423" s="48" t="s">
        <v>26</v>
      </c>
    </row>
    <row r="424" spans="1:15" ht="33" customHeight="1" x14ac:dyDescent="0.2">
      <c r="A424" s="57">
        <v>999</v>
      </c>
      <c r="B424" s="87" t="s">
        <v>1</v>
      </c>
      <c r="C424" s="89" t="s">
        <v>9765</v>
      </c>
      <c r="D424" s="89" t="s">
        <v>21</v>
      </c>
      <c r="F424" s="87" t="s">
        <v>740</v>
      </c>
      <c r="G424" s="88" t="s">
        <v>3588</v>
      </c>
      <c r="H424" s="113" t="s">
        <v>3589</v>
      </c>
      <c r="I424" s="161">
        <v>14</v>
      </c>
      <c r="J424" s="87" t="s">
        <v>22</v>
      </c>
      <c r="K424" s="87" t="s">
        <v>4</v>
      </c>
      <c r="L424" s="137" t="s">
        <v>6224</v>
      </c>
      <c r="M424" s="139" t="s">
        <v>8643</v>
      </c>
      <c r="N424" s="4" t="s">
        <v>8449</v>
      </c>
      <c r="O424" s="48" t="s">
        <v>26</v>
      </c>
    </row>
    <row r="425" spans="1:15" ht="33" customHeight="1" x14ac:dyDescent="0.2">
      <c r="A425" s="57">
        <v>999</v>
      </c>
      <c r="B425" s="4" t="s">
        <v>1</v>
      </c>
      <c r="C425" s="89" t="s">
        <v>9765</v>
      </c>
      <c r="D425" s="89" t="s">
        <v>21</v>
      </c>
      <c r="F425" s="4" t="s">
        <v>739</v>
      </c>
      <c r="G425" s="4" t="s">
        <v>3586</v>
      </c>
      <c r="H425" s="113" t="s">
        <v>3587</v>
      </c>
      <c r="I425" s="161">
        <v>14</v>
      </c>
      <c r="J425" s="4" t="s">
        <v>22</v>
      </c>
      <c r="K425" s="4" t="s">
        <v>4</v>
      </c>
      <c r="L425" s="136" t="s">
        <v>6223</v>
      </c>
      <c r="M425" s="139" t="s">
        <v>8642</v>
      </c>
      <c r="N425" s="4" t="s">
        <v>4238</v>
      </c>
      <c r="O425" s="48" t="s">
        <v>26</v>
      </c>
    </row>
    <row r="426" spans="1:15" ht="33" customHeight="1" x14ac:dyDescent="0.2">
      <c r="A426" s="57">
        <v>999</v>
      </c>
      <c r="B426" s="4" t="s">
        <v>1</v>
      </c>
      <c r="C426" s="89" t="s">
        <v>9765</v>
      </c>
      <c r="D426" s="89" t="s">
        <v>21</v>
      </c>
      <c r="F426" s="4" t="s">
        <v>738</v>
      </c>
      <c r="G426" s="50" t="s">
        <v>3584</v>
      </c>
      <c r="H426" s="113" t="s">
        <v>3585</v>
      </c>
      <c r="I426" s="161">
        <v>14</v>
      </c>
      <c r="J426" s="4" t="s">
        <v>22</v>
      </c>
      <c r="K426" s="4" t="s">
        <v>4</v>
      </c>
      <c r="L426" s="136" t="s">
        <v>6222</v>
      </c>
      <c r="M426" s="139" t="s">
        <v>8641</v>
      </c>
      <c r="N426" s="4" t="s">
        <v>8449</v>
      </c>
      <c r="O426" s="48" t="s">
        <v>26</v>
      </c>
    </row>
    <row r="427" spans="1:15" ht="33" customHeight="1" x14ac:dyDescent="0.2">
      <c r="A427" s="57">
        <v>999</v>
      </c>
      <c r="B427" s="4" t="s">
        <v>1</v>
      </c>
      <c r="C427" s="89" t="s">
        <v>9765</v>
      </c>
      <c r="D427" s="89" t="s">
        <v>21</v>
      </c>
      <c r="F427" s="4" t="s">
        <v>737</v>
      </c>
      <c r="G427" s="50" t="s">
        <v>3582</v>
      </c>
      <c r="H427" s="113" t="s">
        <v>3583</v>
      </c>
      <c r="I427" s="161">
        <v>14</v>
      </c>
      <c r="J427" s="4" t="s">
        <v>22</v>
      </c>
      <c r="K427" s="4" t="s">
        <v>4</v>
      </c>
      <c r="L427" s="136" t="s">
        <v>6221</v>
      </c>
      <c r="M427" s="139" t="s">
        <v>8640</v>
      </c>
      <c r="N427" s="4" t="s">
        <v>8449</v>
      </c>
      <c r="O427" s="48" t="s">
        <v>26</v>
      </c>
    </row>
    <row r="428" spans="1:15" ht="33" customHeight="1" x14ac:dyDescent="0.2">
      <c r="A428" s="57">
        <v>4145020</v>
      </c>
      <c r="B428" s="4" t="s">
        <v>38</v>
      </c>
      <c r="C428" s="89" t="s">
        <v>9756</v>
      </c>
      <c r="D428" s="89" t="s">
        <v>923</v>
      </c>
      <c r="F428" s="4" t="s">
        <v>1007</v>
      </c>
      <c r="G428" s="50" t="s">
        <v>3987</v>
      </c>
      <c r="H428" s="113" t="s">
        <v>3972</v>
      </c>
      <c r="I428" s="161">
        <v>14</v>
      </c>
      <c r="J428" s="4" t="s">
        <v>28</v>
      </c>
      <c r="K428" s="4" t="s">
        <v>70</v>
      </c>
      <c r="L428" s="136" t="s">
        <v>6482</v>
      </c>
      <c r="M428" s="139"/>
      <c r="N428" s="4"/>
      <c r="O428" s="48" t="s">
        <v>26</v>
      </c>
    </row>
    <row r="429" spans="1:15" ht="33" customHeight="1" x14ac:dyDescent="0.2">
      <c r="A429" s="57">
        <v>4145010</v>
      </c>
      <c r="B429" s="4" t="s">
        <v>38</v>
      </c>
      <c r="C429" s="89" t="s">
        <v>9763</v>
      </c>
      <c r="D429" s="89" t="s">
        <v>1044</v>
      </c>
      <c r="F429" s="4" t="s">
        <v>1045</v>
      </c>
      <c r="G429" s="4" t="s">
        <v>4025</v>
      </c>
      <c r="H429" s="113" t="s">
        <v>3972</v>
      </c>
      <c r="I429" s="161">
        <v>14</v>
      </c>
      <c r="J429" s="4" t="s">
        <v>6</v>
      </c>
      <c r="K429" s="4" t="s">
        <v>70</v>
      </c>
      <c r="L429" s="136" t="s">
        <v>6519</v>
      </c>
      <c r="M429" s="139"/>
      <c r="N429" s="4"/>
      <c r="O429" s="48" t="s">
        <v>26</v>
      </c>
    </row>
    <row r="430" spans="1:15" ht="33" customHeight="1" x14ac:dyDescent="0.2">
      <c r="A430" s="57">
        <v>4145020</v>
      </c>
      <c r="B430" s="4" t="s">
        <v>38</v>
      </c>
      <c r="C430" s="89" t="s">
        <v>9771</v>
      </c>
      <c r="D430" s="89" t="s">
        <v>318</v>
      </c>
      <c r="F430" s="4" t="s">
        <v>2586</v>
      </c>
      <c r="G430" s="4" t="s">
        <v>5568</v>
      </c>
      <c r="H430" s="142" t="s">
        <v>3972</v>
      </c>
      <c r="I430" s="161">
        <v>14</v>
      </c>
      <c r="J430" s="4" t="s">
        <v>6</v>
      </c>
      <c r="K430" s="4" t="s">
        <v>70</v>
      </c>
      <c r="L430" s="136" t="s">
        <v>8005</v>
      </c>
      <c r="M430" s="139"/>
      <c r="N430" s="4"/>
      <c r="O430" s="48" t="s">
        <v>26</v>
      </c>
    </row>
    <row r="431" spans="1:15" ht="33" customHeight="1" x14ac:dyDescent="0.2">
      <c r="A431" s="57">
        <v>4145030</v>
      </c>
      <c r="B431" s="4" t="s">
        <v>101</v>
      </c>
      <c r="C431" s="89" t="s">
        <v>9760</v>
      </c>
      <c r="D431" s="89" t="s">
        <v>295</v>
      </c>
      <c r="F431" s="4" t="s">
        <v>1582</v>
      </c>
      <c r="G431" s="4" t="s">
        <v>4566</v>
      </c>
      <c r="H431" s="113" t="s">
        <v>3972</v>
      </c>
      <c r="I431" s="161">
        <v>14</v>
      </c>
      <c r="J431" s="4" t="s">
        <v>6</v>
      </c>
      <c r="K431" s="4" t="s">
        <v>41</v>
      </c>
      <c r="L431" s="136" t="s">
        <v>7030</v>
      </c>
      <c r="M431" s="139" t="s">
        <v>9227</v>
      </c>
      <c r="N431" s="4" t="s">
        <v>4166</v>
      </c>
      <c r="O431" s="48" t="s">
        <v>26</v>
      </c>
    </row>
    <row r="432" spans="1:15" ht="33" customHeight="1" x14ac:dyDescent="0.2">
      <c r="A432" s="57">
        <v>999</v>
      </c>
      <c r="B432" s="4" t="s">
        <v>1</v>
      </c>
      <c r="C432" s="89" t="s">
        <v>9765</v>
      </c>
      <c r="D432" s="89" t="s">
        <v>21</v>
      </c>
      <c r="F432" s="4" t="s">
        <v>736</v>
      </c>
      <c r="G432" s="50" t="s">
        <v>3580</v>
      </c>
      <c r="H432" s="113" t="s">
        <v>3581</v>
      </c>
      <c r="I432" s="161">
        <v>15</v>
      </c>
      <c r="J432" s="4" t="s">
        <v>22</v>
      </c>
      <c r="K432" s="4" t="s">
        <v>4</v>
      </c>
      <c r="L432" s="136" t="s">
        <v>6220</v>
      </c>
      <c r="M432" s="139" t="s">
        <v>8639</v>
      </c>
      <c r="N432" s="4" t="s">
        <v>8449</v>
      </c>
      <c r="O432" s="48" t="s">
        <v>26</v>
      </c>
    </row>
    <row r="433" spans="1:15" ht="33" customHeight="1" x14ac:dyDescent="0.2">
      <c r="A433" s="57">
        <v>999</v>
      </c>
      <c r="B433" s="4" t="s">
        <v>1</v>
      </c>
      <c r="C433" s="89" t="s">
        <v>9765</v>
      </c>
      <c r="D433" s="89" t="s">
        <v>21</v>
      </c>
      <c r="F433" s="4" t="s">
        <v>735</v>
      </c>
      <c r="G433" s="50" t="s">
        <v>3578</v>
      </c>
      <c r="H433" s="113" t="s">
        <v>3579</v>
      </c>
      <c r="I433" s="161">
        <v>15</v>
      </c>
      <c r="J433" s="4" t="s">
        <v>22</v>
      </c>
      <c r="K433" s="4" t="s">
        <v>4</v>
      </c>
      <c r="L433" s="136" t="s">
        <v>6219</v>
      </c>
      <c r="M433" s="139" t="s">
        <v>8638</v>
      </c>
      <c r="N433" s="4" t="s">
        <v>3853</v>
      </c>
      <c r="O433" s="48" t="s">
        <v>26</v>
      </c>
    </row>
    <row r="434" spans="1:15" ht="33" customHeight="1" x14ac:dyDescent="0.2">
      <c r="A434" s="57">
        <v>999</v>
      </c>
      <c r="B434" s="4" t="s">
        <v>1</v>
      </c>
      <c r="C434" s="89" t="s">
        <v>9765</v>
      </c>
      <c r="D434" s="89" t="s">
        <v>21</v>
      </c>
      <c r="F434" s="4" t="s">
        <v>734</v>
      </c>
      <c r="G434" s="50" t="s">
        <v>3576</v>
      </c>
      <c r="H434" s="113" t="s">
        <v>3577</v>
      </c>
      <c r="I434" s="161">
        <v>15</v>
      </c>
      <c r="J434" s="4" t="s">
        <v>22</v>
      </c>
      <c r="K434" s="4" t="s">
        <v>4</v>
      </c>
      <c r="L434" s="136" t="s">
        <v>6218</v>
      </c>
      <c r="M434" s="139" t="s">
        <v>8637</v>
      </c>
      <c r="N434" s="4" t="s">
        <v>3972</v>
      </c>
      <c r="O434" s="48" t="s">
        <v>26</v>
      </c>
    </row>
    <row r="435" spans="1:15" ht="33" customHeight="1" x14ac:dyDescent="0.2">
      <c r="A435" s="57">
        <v>999</v>
      </c>
      <c r="B435" s="4" t="s">
        <v>1</v>
      </c>
      <c r="C435" s="89" t="s">
        <v>9765</v>
      </c>
      <c r="D435" s="89" t="s">
        <v>21</v>
      </c>
      <c r="F435" s="4" t="s">
        <v>732</v>
      </c>
      <c r="G435" s="50" t="s">
        <v>3573</v>
      </c>
      <c r="H435" s="113" t="s">
        <v>3574</v>
      </c>
      <c r="I435" s="161">
        <v>15</v>
      </c>
      <c r="J435" s="4" t="s">
        <v>22</v>
      </c>
      <c r="K435" s="4" t="s">
        <v>4</v>
      </c>
      <c r="L435" s="136" t="s">
        <v>6216</v>
      </c>
      <c r="M435" s="139" t="s">
        <v>8636</v>
      </c>
      <c r="N435" s="4" t="s">
        <v>8449</v>
      </c>
      <c r="O435" s="48" t="s">
        <v>26</v>
      </c>
    </row>
    <row r="436" spans="1:15" ht="33" customHeight="1" x14ac:dyDescent="0.2">
      <c r="A436" s="57">
        <v>999</v>
      </c>
      <c r="B436" s="4" t="s">
        <v>1</v>
      </c>
      <c r="C436" s="89" t="s">
        <v>9765</v>
      </c>
      <c r="D436" s="89" t="s">
        <v>21</v>
      </c>
      <c r="F436" s="4" t="s">
        <v>731</v>
      </c>
      <c r="G436" s="50" t="s">
        <v>3571</v>
      </c>
      <c r="H436" s="113" t="s">
        <v>3572</v>
      </c>
      <c r="I436" s="161">
        <v>15</v>
      </c>
      <c r="J436" s="4" t="s">
        <v>22</v>
      </c>
      <c r="K436" s="4" t="s">
        <v>4</v>
      </c>
      <c r="L436" s="136" t="s">
        <v>6215</v>
      </c>
      <c r="M436" s="139" t="s">
        <v>8635</v>
      </c>
      <c r="N436" s="4" t="s">
        <v>8449</v>
      </c>
      <c r="O436" s="48" t="s">
        <v>26</v>
      </c>
    </row>
    <row r="437" spans="1:15" ht="33" customHeight="1" x14ac:dyDescent="0.2">
      <c r="A437" s="57">
        <v>999</v>
      </c>
      <c r="B437" s="4" t="s">
        <v>1</v>
      </c>
      <c r="C437" s="89" t="s">
        <v>9765</v>
      </c>
      <c r="D437" s="89" t="s">
        <v>21</v>
      </c>
      <c r="F437" s="4" t="s">
        <v>730</v>
      </c>
      <c r="G437" s="50" t="s">
        <v>3569</v>
      </c>
      <c r="H437" s="113" t="s">
        <v>3570</v>
      </c>
      <c r="I437" s="161">
        <v>15</v>
      </c>
      <c r="J437" s="4" t="s">
        <v>22</v>
      </c>
      <c r="K437" s="4" t="s">
        <v>4</v>
      </c>
      <c r="L437" s="136" t="s">
        <v>6214</v>
      </c>
      <c r="M437" s="139" t="s">
        <v>8634</v>
      </c>
      <c r="N437" s="4" t="s">
        <v>3972</v>
      </c>
      <c r="O437" s="48" t="s">
        <v>26</v>
      </c>
    </row>
    <row r="438" spans="1:15" ht="33" customHeight="1" x14ac:dyDescent="0.2">
      <c r="A438" s="57">
        <v>999</v>
      </c>
      <c r="B438" s="4" t="s">
        <v>1</v>
      </c>
      <c r="C438" s="89" t="s">
        <v>9765</v>
      </c>
      <c r="D438" s="89" t="s">
        <v>21</v>
      </c>
      <c r="F438" s="4" t="s">
        <v>728</v>
      </c>
      <c r="G438" s="50" t="s">
        <v>3565</v>
      </c>
      <c r="H438" s="113" t="s">
        <v>3566</v>
      </c>
      <c r="I438" s="161">
        <v>15</v>
      </c>
      <c r="J438" s="4" t="s">
        <v>22</v>
      </c>
      <c r="K438" s="4" t="s">
        <v>4</v>
      </c>
      <c r="L438" s="136" t="s">
        <v>6212</v>
      </c>
      <c r="M438" s="139" t="s">
        <v>8633</v>
      </c>
      <c r="N438" s="4" t="s">
        <v>4372</v>
      </c>
      <c r="O438" s="48" t="s">
        <v>26</v>
      </c>
    </row>
    <row r="439" spans="1:15" ht="33" customHeight="1" x14ac:dyDescent="0.2">
      <c r="A439" s="57">
        <v>999</v>
      </c>
      <c r="B439" s="4" t="s">
        <v>1</v>
      </c>
      <c r="C439" s="89" t="s">
        <v>9765</v>
      </c>
      <c r="D439" s="89" t="s">
        <v>21</v>
      </c>
      <c r="F439" s="4" t="s">
        <v>727</v>
      </c>
      <c r="G439" s="50" t="s">
        <v>3563</v>
      </c>
      <c r="H439" s="113" t="s">
        <v>3564</v>
      </c>
      <c r="I439" s="161">
        <v>15</v>
      </c>
      <c r="J439" s="4" t="s">
        <v>22</v>
      </c>
      <c r="K439" s="4" t="s">
        <v>4</v>
      </c>
      <c r="L439" s="136" t="s">
        <v>6211</v>
      </c>
      <c r="M439" s="139" t="s">
        <v>8632</v>
      </c>
      <c r="N439" s="4" t="s">
        <v>8449</v>
      </c>
      <c r="O439" s="48" t="s">
        <v>26</v>
      </c>
    </row>
    <row r="440" spans="1:15" ht="33" customHeight="1" x14ac:dyDescent="0.2">
      <c r="A440" s="57">
        <v>999</v>
      </c>
      <c r="B440" s="4" t="s">
        <v>1</v>
      </c>
      <c r="C440" s="89" t="s">
        <v>9765</v>
      </c>
      <c r="D440" s="89" t="s">
        <v>21</v>
      </c>
      <c r="F440" s="4" t="s">
        <v>726</v>
      </c>
      <c r="G440" s="50" t="s">
        <v>3561</v>
      </c>
      <c r="H440" s="113" t="s">
        <v>3562</v>
      </c>
      <c r="I440" s="161">
        <v>15</v>
      </c>
      <c r="J440" s="4" t="s">
        <v>22</v>
      </c>
      <c r="K440" s="4" t="s">
        <v>4</v>
      </c>
      <c r="L440" s="136" t="s">
        <v>6210</v>
      </c>
      <c r="M440" s="139" t="s">
        <v>8631</v>
      </c>
      <c r="N440" s="4" t="s">
        <v>3972</v>
      </c>
      <c r="O440" s="48" t="s">
        <v>26</v>
      </c>
    </row>
    <row r="441" spans="1:15" ht="33" customHeight="1" x14ac:dyDescent="0.2">
      <c r="A441" s="57">
        <v>999</v>
      </c>
      <c r="B441" s="4" t="s">
        <v>1</v>
      </c>
      <c r="C441" s="89" t="s">
        <v>9765</v>
      </c>
      <c r="D441" s="89" t="s">
        <v>21</v>
      </c>
      <c r="F441" s="4" t="s">
        <v>725</v>
      </c>
      <c r="G441" s="50" t="s">
        <v>3559</v>
      </c>
      <c r="H441" s="113" t="s">
        <v>3560</v>
      </c>
      <c r="I441" s="161">
        <v>15</v>
      </c>
      <c r="J441" s="4" t="s">
        <v>22</v>
      </c>
      <c r="K441" s="4" t="s">
        <v>4</v>
      </c>
      <c r="L441" s="136" t="s">
        <v>6209</v>
      </c>
      <c r="M441" s="139" t="s">
        <v>8630</v>
      </c>
      <c r="N441" s="4" t="s">
        <v>3006</v>
      </c>
      <c r="O441" s="48" t="s">
        <v>26</v>
      </c>
    </row>
    <row r="442" spans="1:15" ht="33" customHeight="1" x14ac:dyDescent="0.2">
      <c r="A442" s="57">
        <v>999</v>
      </c>
      <c r="B442" s="4" t="s">
        <v>1</v>
      </c>
      <c r="C442" s="89" t="s">
        <v>9765</v>
      </c>
      <c r="D442" s="89" t="s">
        <v>21</v>
      </c>
      <c r="F442" s="4" t="s">
        <v>724</v>
      </c>
      <c r="G442" s="50" t="s">
        <v>3557</v>
      </c>
      <c r="H442" s="113" t="s">
        <v>3558</v>
      </c>
      <c r="I442" s="161">
        <v>15</v>
      </c>
      <c r="J442" s="4" t="s">
        <v>22</v>
      </c>
      <c r="K442" s="4" t="s">
        <v>4</v>
      </c>
      <c r="L442" s="136" t="s">
        <v>6208</v>
      </c>
      <c r="M442" s="139" t="s">
        <v>8629</v>
      </c>
      <c r="N442" s="4" t="s">
        <v>3972</v>
      </c>
      <c r="O442" s="48" t="s">
        <v>26</v>
      </c>
    </row>
    <row r="443" spans="1:15" ht="33" customHeight="1" x14ac:dyDescent="0.2">
      <c r="A443" s="57">
        <v>999</v>
      </c>
      <c r="B443" s="4" t="s">
        <v>1</v>
      </c>
      <c r="C443" s="89" t="s">
        <v>9765</v>
      </c>
      <c r="D443" s="89" t="s">
        <v>21</v>
      </c>
      <c r="F443" s="4" t="s">
        <v>723</v>
      </c>
      <c r="G443" s="50" t="s">
        <v>3555</v>
      </c>
      <c r="H443" s="113" t="s">
        <v>3556</v>
      </c>
      <c r="I443" s="161">
        <v>15</v>
      </c>
      <c r="J443" s="4" t="s">
        <v>22</v>
      </c>
      <c r="K443" s="4" t="s">
        <v>4</v>
      </c>
      <c r="L443" s="136" t="s">
        <v>6207</v>
      </c>
      <c r="M443" s="139" t="s">
        <v>8628</v>
      </c>
      <c r="N443" s="4" t="s">
        <v>3853</v>
      </c>
      <c r="O443" s="48" t="s">
        <v>26</v>
      </c>
    </row>
    <row r="444" spans="1:15" ht="33" customHeight="1" x14ac:dyDescent="0.2">
      <c r="A444" s="57">
        <v>999</v>
      </c>
      <c r="B444" s="4" t="s">
        <v>1</v>
      </c>
      <c r="C444" s="89" t="s">
        <v>9765</v>
      </c>
      <c r="D444" s="89" t="s">
        <v>21</v>
      </c>
      <c r="F444" s="4" t="s">
        <v>722</v>
      </c>
      <c r="G444" s="50" t="s">
        <v>3553</v>
      </c>
      <c r="H444" s="113" t="s">
        <v>3554</v>
      </c>
      <c r="I444" s="161">
        <v>15</v>
      </c>
      <c r="J444" s="4" t="s">
        <v>22</v>
      </c>
      <c r="K444" s="4" t="s">
        <v>4</v>
      </c>
      <c r="L444" s="136" t="s">
        <v>6206</v>
      </c>
      <c r="M444" s="139" t="s">
        <v>8627</v>
      </c>
      <c r="N444" s="4" t="s">
        <v>3174</v>
      </c>
      <c r="O444" s="48" t="s">
        <v>26</v>
      </c>
    </row>
    <row r="445" spans="1:15" ht="33" customHeight="1" x14ac:dyDescent="0.2">
      <c r="A445" s="57">
        <v>999</v>
      </c>
      <c r="B445" s="4" t="s">
        <v>1</v>
      </c>
      <c r="C445" s="89" t="s">
        <v>9765</v>
      </c>
      <c r="D445" s="89" t="s">
        <v>21</v>
      </c>
      <c r="F445" s="4" t="s">
        <v>721</v>
      </c>
      <c r="G445" s="50" t="s">
        <v>3551</v>
      </c>
      <c r="H445" s="113" t="s">
        <v>3552</v>
      </c>
      <c r="I445" s="161">
        <v>15</v>
      </c>
      <c r="J445" s="4" t="s">
        <v>22</v>
      </c>
      <c r="K445" s="4" t="s">
        <v>4</v>
      </c>
      <c r="L445" s="136" t="s">
        <v>6205</v>
      </c>
      <c r="M445" s="139" t="s">
        <v>8626</v>
      </c>
      <c r="N445" s="4" t="s">
        <v>3972</v>
      </c>
      <c r="O445" s="48" t="s">
        <v>26</v>
      </c>
    </row>
    <row r="446" spans="1:15" ht="33" customHeight="1" x14ac:dyDescent="0.2">
      <c r="A446" s="57">
        <v>4145020</v>
      </c>
      <c r="B446" s="4" t="s">
        <v>1</v>
      </c>
      <c r="C446" s="89" t="s">
        <v>9756</v>
      </c>
      <c r="D446" s="89" t="s">
        <v>29</v>
      </c>
      <c r="F446" s="4" t="s">
        <v>877</v>
      </c>
      <c r="G446" s="4" t="s">
        <v>3859</v>
      </c>
      <c r="H446" s="113" t="s">
        <v>3860</v>
      </c>
      <c r="I446" s="161">
        <v>15</v>
      </c>
      <c r="J446" s="4" t="s">
        <v>28</v>
      </c>
      <c r="K446" s="4" t="s">
        <v>4</v>
      </c>
      <c r="L446" s="136" t="s">
        <v>6361</v>
      </c>
      <c r="M446" s="139" t="s">
        <v>8776</v>
      </c>
      <c r="N446" s="4" t="s">
        <v>3855</v>
      </c>
      <c r="O446" s="48" t="s">
        <v>26</v>
      </c>
    </row>
    <row r="447" spans="1:15" ht="33" customHeight="1" x14ac:dyDescent="0.2">
      <c r="A447" s="57">
        <v>4145010</v>
      </c>
      <c r="B447" s="4" t="s">
        <v>1</v>
      </c>
      <c r="C447" s="89" t="s">
        <v>9764</v>
      </c>
      <c r="D447" s="89" t="s">
        <v>321</v>
      </c>
      <c r="F447" s="4" t="s">
        <v>908</v>
      </c>
      <c r="G447" s="50" t="s">
        <v>3887</v>
      </c>
      <c r="H447" s="113" t="s">
        <v>3860</v>
      </c>
      <c r="I447" s="161">
        <v>15</v>
      </c>
      <c r="J447" s="4" t="s">
        <v>28</v>
      </c>
      <c r="K447" s="4" t="s">
        <v>4</v>
      </c>
      <c r="L447" s="136" t="s">
        <v>6388</v>
      </c>
      <c r="M447" s="139" t="s">
        <v>8791</v>
      </c>
      <c r="N447" s="4" t="s">
        <v>2994</v>
      </c>
      <c r="O447" s="48" t="s">
        <v>26</v>
      </c>
    </row>
    <row r="448" spans="1:15" ht="33" customHeight="1" x14ac:dyDescent="0.2">
      <c r="A448" s="57">
        <v>4145020</v>
      </c>
      <c r="B448" s="4" t="s">
        <v>38</v>
      </c>
      <c r="C448" s="89" t="s">
        <v>9767</v>
      </c>
      <c r="D448" s="89" t="s">
        <v>34</v>
      </c>
      <c r="F448" s="4" t="s">
        <v>921</v>
      </c>
      <c r="G448" s="50" t="s">
        <v>3901</v>
      </c>
      <c r="H448" s="113" t="s">
        <v>3860</v>
      </c>
      <c r="I448" s="161">
        <v>15</v>
      </c>
      <c r="J448" s="4" t="s">
        <v>14</v>
      </c>
      <c r="K448" s="4" t="s">
        <v>41</v>
      </c>
      <c r="L448" s="136" t="s">
        <v>6401</v>
      </c>
      <c r="M448" s="139" t="s">
        <v>8801</v>
      </c>
      <c r="N448" s="4" t="s">
        <v>4414</v>
      </c>
      <c r="O448" s="48" t="s">
        <v>26</v>
      </c>
    </row>
    <row r="449" spans="1:15" ht="33" customHeight="1" x14ac:dyDescent="0.2">
      <c r="A449" s="57">
        <v>4145020</v>
      </c>
      <c r="B449" s="4" t="s">
        <v>38</v>
      </c>
      <c r="C449" s="89" t="s">
        <v>9756</v>
      </c>
      <c r="D449" s="89" t="s">
        <v>39</v>
      </c>
      <c r="F449" s="4" t="s">
        <v>2580</v>
      </c>
      <c r="G449" s="4" t="s">
        <v>5562</v>
      </c>
      <c r="H449" s="142" t="s">
        <v>3860</v>
      </c>
      <c r="I449" s="161">
        <v>15</v>
      </c>
      <c r="J449" s="4" t="s">
        <v>28</v>
      </c>
      <c r="K449" s="4" t="s">
        <v>70</v>
      </c>
      <c r="L449" s="136" t="s">
        <v>7999</v>
      </c>
      <c r="M449" s="139"/>
      <c r="N449" s="4"/>
      <c r="O449" s="48" t="s">
        <v>26</v>
      </c>
    </row>
    <row r="450" spans="1:15" ht="33" customHeight="1" x14ac:dyDescent="0.2">
      <c r="A450" s="57">
        <v>999</v>
      </c>
      <c r="B450" s="4" t="s">
        <v>1</v>
      </c>
      <c r="C450" s="89" t="s">
        <v>9765</v>
      </c>
      <c r="D450" s="89" t="s">
        <v>21</v>
      </c>
      <c r="F450" s="4" t="s">
        <v>720</v>
      </c>
      <c r="G450" s="50" t="s">
        <v>3549</v>
      </c>
      <c r="H450" s="113" t="s">
        <v>3550</v>
      </c>
      <c r="I450" s="161">
        <v>16</v>
      </c>
      <c r="J450" s="4" t="s">
        <v>22</v>
      </c>
      <c r="K450" s="4" t="s">
        <v>4</v>
      </c>
      <c r="L450" s="136" t="s">
        <v>6204</v>
      </c>
      <c r="M450" s="139" t="s">
        <v>8625</v>
      </c>
      <c r="N450" s="4" t="s">
        <v>3853</v>
      </c>
      <c r="O450" s="48" t="s">
        <v>26</v>
      </c>
    </row>
    <row r="451" spans="1:15" ht="33" customHeight="1" x14ac:dyDescent="0.2">
      <c r="A451" s="57">
        <v>999</v>
      </c>
      <c r="B451" s="4" t="s">
        <v>1</v>
      </c>
      <c r="C451" s="89" t="s">
        <v>9765</v>
      </c>
      <c r="D451" s="89" t="s">
        <v>21</v>
      </c>
      <c r="F451" s="4" t="s">
        <v>719</v>
      </c>
      <c r="G451" s="4" t="s">
        <v>3547</v>
      </c>
      <c r="H451" s="113" t="s">
        <v>3548</v>
      </c>
      <c r="I451" s="161">
        <v>16</v>
      </c>
      <c r="J451" s="4" t="s">
        <v>22</v>
      </c>
      <c r="K451" s="4" t="s">
        <v>4</v>
      </c>
      <c r="L451" s="136" t="s">
        <v>6203</v>
      </c>
      <c r="M451" s="139" t="s">
        <v>8624</v>
      </c>
      <c r="N451" s="4" t="s">
        <v>3006</v>
      </c>
      <c r="O451" s="48" t="s">
        <v>26</v>
      </c>
    </row>
    <row r="452" spans="1:15" ht="33" customHeight="1" x14ac:dyDescent="0.2">
      <c r="A452" s="57">
        <v>999</v>
      </c>
      <c r="B452" s="4" t="s">
        <v>1</v>
      </c>
      <c r="C452" s="89" t="s">
        <v>9765</v>
      </c>
      <c r="D452" s="89" t="s">
        <v>21</v>
      </c>
      <c r="F452" s="4" t="s">
        <v>718</v>
      </c>
      <c r="G452" s="4" t="s">
        <v>3545</v>
      </c>
      <c r="H452" s="113" t="s">
        <v>3546</v>
      </c>
      <c r="I452" s="161">
        <v>16</v>
      </c>
      <c r="J452" s="4" t="s">
        <v>22</v>
      </c>
      <c r="K452" s="4" t="s">
        <v>4</v>
      </c>
      <c r="L452" s="136" t="s">
        <v>6202</v>
      </c>
      <c r="M452" s="139" t="s">
        <v>8623</v>
      </c>
      <c r="N452" s="4" t="s">
        <v>3006</v>
      </c>
      <c r="O452" s="48" t="s">
        <v>26</v>
      </c>
    </row>
    <row r="453" spans="1:15" ht="33" customHeight="1" x14ac:dyDescent="0.2">
      <c r="A453" s="57">
        <v>999</v>
      </c>
      <c r="B453" s="4" t="s">
        <v>1</v>
      </c>
      <c r="C453" s="89" t="s">
        <v>9765</v>
      </c>
      <c r="D453" s="89" t="s">
        <v>21</v>
      </c>
      <c r="F453" s="4" t="s">
        <v>717</v>
      </c>
      <c r="G453" s="4" t="s">
        <v>3543</v>
      </c>
      <c r="H453" s="113" t="s">
        <v>3544</v>
      </c>
      <c r="I453" s="161">
        <v>16</v>
      </c>
      <c r="J453" s="4" t="s">
        <v>22</v>
      </c>
      <c r="K453" s="4" t="s">
        <v>4</v>
      </c>
      <c r="L453" s="136" t="s">
        <v>6201</v>
      </c>
      <c r="M453" s="139" t="s">
        <v>8622</v>
      </c>
      <c r="N453" s="4" t="s">
        <v>8449</v>
      </c>
      <c r="O453" s="48" t="s">
        <v>26</v>
      </c>
    </row>
    <row r="454" spans="1:15" ht="33" customHeight="1" x14ac:dyDescent="0.2">
      <c r="A454" s="57">
        <v>999</v>
      </c>
      <c r="B454" s="4" t="s">
        <v>1</v>
      </c>
      <c r="C454" s="89" t="s">
        <v>9765</v>
      </c>
      <c r="D454" s="89" t="s">
        <v>21</v>
      </c>
      <c r="F454" s="4" t="s">
        <v>716</v>
      </c>
      <c r="G454" s="4" t="s">
        <v>3541</v>
      </c>
      <c r="H454" s="113" t="s">
        <v>3542</v>
      </c>
      <c r="I454" s="161">
        <v>16</v>
      </c>
      <c r="J454" s="4" t="s">
        <v>22</v>
      </c>
      <c r="K454" s="4" t="s">
        <v>4</v>
      </c>
      <c r="L454" s="136" t="s">
        <v>6200</v>
      </c>
      <c r="M454" s="139" t="s">
        <v>8621</v>
      </c>
      <c r="N454" s="4" t="s">
        <v>3006</v>
      </c>
      <c r="O454" s="48" t="s">
        <v>26</v>
      </c>
    </row>
    <row r="455" spans="1:15" ht="33" customHeight="1" x14ac:dyDescent="0.2">
      <c r="A455" s="57">
        <v>999</v>
      </c>
      <c r="B455" s="4" t="s">
        <v>1</v>
      </c>
      <c r="C455" s="89" t="s">
        <v>9765</v>
      </c>
      <c r="D455" s="89" t="s">
        <v>21</v>
      </c>
      <c r="F455" s="4" t="s">
        <v>714</v>
      </c>
      <c r="G455" s="4" t="s">
        <v>3537</v>
      </c>
      <c r="H455" s="113" t="s">
        <v>3538</v>
      </c>
      <c r="I455" s="161">
        <v>16</v>
      </c>
      <c r="J455" s="4" t="s">
        <v>22</v>
      </c>
      <c r="K455" s="4" t="s">
        <v>4</v>
      </c>
      <c r="L455" s="136" t="s">
        <v>6198</v>
      </c>
      <c r="M455" s="139" t="s">
        <v>8620</v>
      </c>
      <c r="N455" s="4" t="s">
        <v>8449</v>
      </c>
      <c r="O455" s="48" t="s">
        <v>26</v>
      </c>
    </row>
    <row r="456" spans="1:15" ht="33" customHeight="1" x14ac:dyDescent="0.2">
      <c r="A456" s="57">
        <v>999</v>
      </c>
      <c r="B456" s="4" t="s">
        <v>1</v>
      </c>
      <c r="C456" s="89" t="s">
        <v>9765</v>
      </c>
      <c r="D456" s="89" t="s">
        <v>21</v>
      </c>
      <c r="F456" s="4" t="s">
        <v>713</v>
      </c>
      <c r="G456" s="4" t="s">
        <v>3535</v>
      </c>
      <c r="H456" s="113" t="s">
        <v>3536</v>
      </c>
      <c r="I456" s="161">
        <v>16</v>
      </c>
      <c r="J456" s="4" t="s">
        <v>22</v>
      </c>
      <c r="K456" s="4" t="s">
        <v>4</v>
      </c>
      <c r="L456" s="136" t="s">
        <v>6197</v>
      </c>
      <c r="M456" s="139" t="s">
        <v>8619</v>
      </c>
      <c r="N456" s="4" t="s">
        <v>4372</v>
      </c>
      <c r="O456" s="48" t="s">
        <v>26</v>
      </c>
    </row>
    <row r="457" spans="1:15" ht="33" customHeight="1" x14ac:dyDescent="0.2">
      <c r="A457" s="57">
        <v>999</v>
      </c>
      <c r="B457" s="4" t="s">
        <v>1</v>
      </c>
      <c r="C457" s="89" t="s">
        <v>9765</v>
      </c>
      <c r="D457" s="89" t="s">
        <v>21</v>
      </c>
      <c r="F457" s="4" t="s">
        <v>712</v>
      </c>
      <c r="G457" s="4" t="s">
        <v>3533</v>
      </c>
      <c r="H457" s="113" t="s">
        <v>3534</v>
      </c>
      <c r="I457" s="161">
        <v>16</v>
      </c>
      <c r="J457" s="4" t="s">
        <v>22</v>
      </c>
      <c r="K457" s="4" t="s">
        <v>4</v>
      </c>
      <c r="L457" s="136" t="s">
        <v>6196</v>
      </c>
      <c r="M457" s="139" t="s">
        <v>8618</v>
      </c>
      <c r="N457" s="4" t="s">
        <v>4372</v>
      </c>
      <c r="O457" s="48" t="s">
        <v>26</v>
      </c>
    </row>
    <row r="458" spans="1:15" ht="33" customHeight="1" x14ac:dyDescent="0.2">
      <c r="A458" s="57">
        <v>999</v>
      </c>
      <c r="B458" s="4" t="s">
        <v>1</v>
      </c>
      <c r="C458" s="89" t="s">
        <v>9765</v>
      </c>
      <c r="D458" s="89" t="s">
        <v>21</v>
      </c>
      <c r="F458" s="4" t="s">
        <v>711</v>
      </c>
      <c r="G458" s="4" t="s">
        <v>3531</v>
      </c>
      <c r="H458" s="113" t="s">
        <v>3532</v>
      </c>
      <c r="I458" s="161">
        <v>16</v>
      </c>
      <c r="J458" s="4" t="s">
        <v>22</v>
      </c>
      <c r="K458" s="4" t="s">
        <v>4</v>
      </c>
      <c r="L458" s="136" t="s">
        <v>6195</v>
      </c>
      <c r="M458" s="139" t="s">
        <v>8617</v>
      </c>
      <c r="N458" s="4" t="s">
        <v>3972</v>
      </c>
      <c r="O458" s="48" t="s">
        <v>26</v>
      </c>
    </row>
    <row r="459" spans="1:15" ht="33" customHeight="1" x14ac:dyDescent="0.2">
      <c r="A459" s="57">
        <v>999</v>
      </c>
      <c r="B459" s="4" t="s">
        <v>1</v>
      </c>
      <c r="C459" s="89" t="s">
        <v>9765</v>
      </c>
      <c r="D459" s="89" t="s">
        <v>21</v>
      </c>
      <c r="F459" s="4" t="s">
        <v>710</v>
      </c>
      <c r="G459" s="4" t="s">
        <v>3529</v>
      </c>
      <c r="H459" s="113" t="s">
        <v>3530</v>
      </c>
      <c r="I459" s="161">
        <v>16</v>
      </c>
      <c r="J459" s="4" t="s">
        <v>22</v>
      </c>
      <c r="K459" s="4" t="s">
        <v>4</v>
      </c>
      <c r="L459" s="136" t="s">
        <v>6194</v>
      </c>
      <c r="M459" s="139" t="s">
        <v>8616</v>
      </c>
      <c r="N459" s="4" t="s">
        <v>3006</v>
      </c>
      <c r="O459" s="48" t="s">
        <v>26</v>
      </c>
    </row>
    <row r="460" spans="1:15" ht="33" customHeight="1" x14ac:dyDescent="0.2">
      <c r="A460" s="57">
        <v>999</v>
      </c>
      <c r="B460" s="4" t="s">
        <v>1</v>
      </c>
      <c r="C460" s="89" t="s">
        <v>9765</v>
      </c>
      <c r="D460" s="89" t="s">
        <v>21</v>
      </c>
      <c r="F460" s="4" t="s">
        <v>709</v>
      </c>
      <c r="G460" s="4" t="s">
        <v>3527</v>
      </c>
      <c r="H460" s="113" t="s">
        <v>3528</v>
      </c>
      <c r="I460" s="161">
        <v>16</v>
      </c>
      <c r="J460" s="4" t="s">
        <v>22</v>
      </c>
      <c r="K460" s="4" t="s">
        <v>4</v>
      </c>
      <c r="L460" s="136" t="s">
        <v>6193</v>
      </c>
      <c r="M460" s="139" t="s">
        <v>8615</v>
      </c>
      <c r="N460" s="4" t="s">
        <v>4238</v>
      </c>
      <c r="O460" s="48" t="s">
        <v>26</v>
      </c>
    </row>
    <row r="461" spans="1:15" ht="33" customHeight="1" x14ac:dyDescent="0.2">
      <c r="A461" s="57">
        <v>999</v>
      </c>
      <c r="B461" s="4" t="s">
        <v>1</v>
      </c>
      <c r="C461" s="89" t="s">
        <v>9765</v>
      </c>
      <c r="D461" s="89" t="s">
        <v>21</v>
      </c>
      <c r="F461" s="4" t="s">
        <v>708</v>
      </c>
      <c r="G461" s="4" t="s">
        <v>3525</v>
      </c>
      <c r="H461" s="113" t="s">
        <v>3526</v>
      </c>
      <c r="I461" s="161">
        <v>16</v>
      </c>
      <c r="J461" s="4" t="s">
        <v>22</v>
      </c>
      <c r="K461" s="4" t="s">
        <v>4</v>
      </c>
      <c r="L461" s="136" t="s">
        <v>6192</v>
      </c>
      <c r="M461" s="139" t="s">
        <v>8614</v>
      </c>
      <c r="N461" s="4" t="s">
        <v>3853</v>
      </c>
      <c r="O461" s="48" t="s">
        <v>26</v>
      </c>
    </row>
    <row r="462" spans="1:15" ht="33" customHeight="1" x14ac:dyDescent="0.2">
      <c r="A462" s="57">
        <v>999</v>
      </c>
      <c r="B462" s="4" t="s">
        <v>1</v>
      </c>
      <c r="C462" s="89" t="s">
        <v>9765</v>
      </c>
      <c r="D462" s="89" t="s">
        <v>21</v>
      </c>
      <c r="F462" s="4" t="s">
        <v>707</v>
      </c>
      <c r="G462" s="4" t="s">
        <v>3523</v>
      </c>
      <c r="H462" s="113" t="s">
        <v>3524</v>
      </c>
      <c r="I462" s="161">
        <v>16</v>
      </c>
      <c r="J462" s="4" t="s">
        <v>22</v>
      </c>
      <c r="K462" s="4" t="s">
        <v>4</v>
      </c>
      <c r="L462" s="136" t="s">
        <v>6191</v>
      </c>
      <c r="M462" s="139" t="s">
        <v>8613</v>
      </c>
      <c r="N462" s="4" t="s">
        <v>3006</v>
      </c>
      <c r="O462" s="48" t="s">
        <v>26</v>
      </c>
    </row>
    <row r="463" spans="1:15" ht="33" customHeight="1" x14ac:dyDescent="0.2">
      <c r="A463" s="57">
        <v>999</v>
      </c>
      <c r="B463" s="4" t="s">
        <v>1</v>
      </c>
      <c r="C463" s="89" t="s">
        <v>9765</v>
      </c>
      <c r="D463" s="89" t="s">
        <v>21</v>
      </c>
      <c r="F463" s="4" t="s">
        <v>706</v>
      </c>
      <c r="G463" s="4" t="s">
        <v>3521</v>
      </c>
      <c r="H463" s="113" t="s">
        <v>3522</v>
      </c>
      <c r="I463" s="161">
        <v>16</v>
      </c>
      <c r="J463" s="4" t="s">
        <v>22</v>
      </c>
      <c r="K463" s="4" t="s">
        <v>4</v>
      </c>
      <c r="L463" s="136" t="s">
        <v>6190</v>
      </c>
      <c r="M463" s="139" t="s">
        <v>8612</v>
      </c>
      <c r="N463" s="4" t="s">
        <v>4372</v>
      </c>
      <c r="O463" s="48" t="s">
        <v>26</v>
      </c>
    </row>
    <row r="464" spans="1:15" ht="33" customHeight="1" x14ac:dyDescent="0.2">
      <c r="A464" s="57">
        <v>999</v>
      </c>
      <c r="B464" s="4" t="s">
        <v>1</v>
      </c>
      <c r="C464" s="89" t="s">
        <v>9765</v>
      </c>
      <c r="D464" s="89" t="s">
        <v>21</v>
      </c>
      <c r="F464" s="4" t="s">
        <v>705</v>
      </c>
      <c r="G464" s="4" t="s">
        <v>3519</v>
      </c>
      <c r="H464" s="113" t="s">
        <v>3520</v>
      </c>
      <c r="I464" s="161">
        <v>16</v>
      </c>
      <c r="J464" s="4" t="s">
        <v>22</v>
      </c>
      <c r="K464" s="4" t="s">
        <v>4</v>
      </c>
      <c r="L464" s="136" t="s">
        <v>6189</v>
      </c>
      <c r="M464" s="139" t="s">
        <v>8611</v>
      </c>
      <c r="N464" s="4" t="s">
        <v>4414</v>
      </c>
      <c r="O464" s="48" t="s">
        <v>26</v>
      </c>
    </row>
    <row r="465" spans="1:15" ht="33" customHeight="1" x14ac:dyDescent="0.2">
      <c r="A465" s="57">
        <v>999</v>
      </c>
      <c r="B465" s="4" t="s">
        <v>1</v>
      </c>
      <c r="C465" s="89" t="s">
        <v>9765</v>
      </c>
      <c r="D465" s="89" t="s">
        <v>21</v>
      </c>
      <c r="F465" s="4" t="s">
        <v>704</v>
      </c>
      <c r="G465" s="4" t="s">
        <v>3517</v>
      </c>
      <c r="H465" s="113" t="s">
        <v>3518</v>
      </c>
      <c r="I465" s="161">
        <v>16</v>
      </c>
      <c r="J465" s="4" t="s">
        <v>22</v>
      </c>
      <c r="K465" s="4" t="s">
        <v>4</v>
      </c>
      <c r="L465" s="136" t="s">
        <v>6188</v>
      </c>
      <c r="M465" s="139" t="s">
        <v>8610</v>
      </c>
      <c r="N465" s="4" t="s">
        <v>8449</v>
      </c>
      <c r="O465" s="48" t="s">
        <v>26</v>
      </c>
    </row>
    <row r="466" spans="1:15" ht="33" customHeight="1" x14ac:dyDescent="0.2">
      <c r="A466" s="57">
        <v>999</v>
      </c>
      <c r="B466" s="4" t="s">
        <v>1</v>
      </c>
      <c r="C466" s="89" t="s">
        <v>9765</v>
      </c>
      <c r="D466" s="89" t="s">
        <v>21</v>
      </c>
      <c r="F466" s="4" t="s">
        <v>703</v>
      </c>
      <c r="G466" s="4" t="s">
        <v>3515</v>
      </c>
      <c r="H466" s="113" t="s">
        <v>3516</v>
      </c>
      <c r="I466" s="161">
        <v>16</v>
      </c>
      <c r="J466" s="4" t="s">
        <v>22</v>
      </c>
      <c r="K466" s="4" t="s">
        <v>4</v>
      </c>
      <c r="L466" s="136" t="s">
        <v>6187</v>
      </c>
      <c r="M466" s="139" t="s">
        <v>8609</v>
      </c>
      <c r="N466" s="4" t="s">
        <v>8449</v>
      </c>
      <c r="O466" s="48" t="s">
        <v>26</v>
      </c>
    </row>
    <row r="467" spans="1:15" ht="33" customHeight="1" x14ac:dyDescent="0.2">
      <c r="A467" s="57">
        <v>999</v>
      </c>
      <c r="B467" s="4" t="s">
        <v>1</v>
      </c>
      <c r="C467" s="89" t="s">
        <v>9765</v>
      </c>
      <c r="D467" s="89" t="s">
        <v>21</v>
      </c>
      <c r="F467" s="4" t="s">
        <v>702</v>
      </c>
      <c r="G467" s="4" t="s">
        <v>3513</v>
      </c>
      <c r="H467" s="113" t="s">
        <v>3514</v>
      </c>
      <c r="I467" s="161">
        <v>16</v>
      </c>
      <c r="J467" s="4" t="s">
        <v>22</v>
      </c>
      <c r="K467" s="4" t="s">
        <v>4</v>
      </c>
      <c r="L467" s="136" t="s">
        <v>6186</v>
      </c>
      <c r="M467" s="139" t="s">
        <v>8608</v>
      </c>
      <c r="N467" s="4" t="s">
        <v>2994</v>
      </c>
      <c r="O467" s="48" t="s">
        <v>26</v>
      </c>
    </row>
    <row r="468" spans="1:15" ht="33" customHeight="1" x14ac:dyDescent="0.2">
      <c r="A468" s="57">
        <v>999</v>
      </c>
      <c r="B468" s="4" t="s">
        <v>1</v>
      </c>
      <c r="C468" s="89" t="s">
        <v>9765</v>
      </c>
      <c r="D468" s="89" t="s">
        <v>21</v>
      </c>
      <c r="F468" s="4" t="s">
        <v>701</v>
      </c>
      <c r="G468" s="4" t="s">
        <v>3511</v>
      </c>
      <c r="H468" s="113" t="s">
        <v>3512</v>
      </c>
      <c r="I468" s="161">
        <v>16</v>
      </c>
      <c r="J468" s="4" t="s">
        <v>22</v>
      </c>
      <c r="K468" s="4" t="s">
        <v>4</v>
      </c>
      <c r="L468" s="136" t="s">
        <v>6185</v>
      </c>
      <c r="M468" s="139" t="s">
        <v>8607</v>
      </c>
      <c r="N468" s="4" t="s">
        <v>8449</v>
      </c>
      <c r="O468" s="48" t="s">
        <v>26</v>
      </c>
    </row>
    <row r="469" spans="1:15" ht="33" customHeight="1" x14ac:dyDescent="0.2">
      <c r="A469" s="57">
        <v>999</v>
      </c>
      <c r="B469" s="4" t="s">
        <v>1</v>
      </c>
      <c r="C469" s="89" t="s">
        <v>9765</v>
      </c>
      <c r="D469" s="89" t="s">
        <v>21</v>
      </c>
      <c r="F469" s="4" t="s">
        <v>700</v>
      </c>
      <c r="G469" s="4" t="s">
        <v>3509</v>
      </c>
      <c r="H469" s="113" t="s">
        <v>3510</v>
      </c>
      <c r="I469" s="161">
        <v>16</v>
      </c>
      <c r="J469" s="4" t="s">
        <v>22</v>
      </c>
      <c r="K469" s="4" t="s">
        <v>4</v>
      </c>
      <c r="L469" s="136" t="s">
        <v>6184</v>
      </c>
      <c r="M469" s="139" t="s">
        <v>8606</v>
      </c>
      <c r="N469" s="4" t="s">
        <v>4414</v>
      </c>
      <c r="O469" s="48" t="s">
        <v>26</v>
      </c>
    </row>
    <row r="470" spans="1:15" ht="33" customHeight="1" x14ac:dyDescent="0.2">
      <c r="A470" s="57">
        <v>999</v>
      </c>
      <c r="B470" s="4" t="s">
        <v>1</v>
      </c>
      <c r="C470" s="89" t="s">
        <v>9765</v>
      </c>
      <c r="D470" s="89" t="s">
        <v>21</v>
      </c>
      <c r="F470" s="4" t="s">
        <v>699</v>
      </c>
      <c r="G470" s="4" t="s">
        <v>3507</v>
      </c>
      <c r="H470" s="113" t="s">
        <v>3508</v>
      </c>
      <c r="I470" s="161">
        <v>16</v>
      </c>
      <c r="J470" s="4" t="s">
        <v>22</v>
      </c>
      <c r="K470" s="4" t="s">
        <v>4</v>
      </c>
      <c r="L470" s="136" t="s">
        <v>6183</v>
      </c>
      <c r="M470" s="139" t="s">
        <v>8605</v>
      </c>
      <c r="N470" s="4" t="s">
        <v>8449</v>
      </c>
      <c r="O470" s="48" t="s">
        <v>26</v>
      </c>
    </row>
    <row r="471" spans="1:15" ht="33" customHeight="1" x14ac:dyDescent="0.2">
      <c r="A471" s="57">
        <v>999</v>
      </c>
      <c r="B471" s="4" t="s">
        <v>1</v>
      </c>
      <c r="C471" s="89" t="s">
        <v>9765</v>
      </c>
      <c r="D471" s="89" t="s">
        <v>21</v>
      </c>
      <c r="F471" s="4" t="s">
        <v>698</v>
      </c>
      <c r="G471" s="4" t="s">
        <v>3505</v>
      </c>
      <c r="H471" s="113" t="s">
        <v>3506</v>
      </c>
      <c r="I471" s="161">
        <v>16</v>
      </c>
      <c r="J471" s="4" t="s">
        <v>22</v>
      </c>
      <c r="K471" s="4" t="s">
        <v>4</v>
      </c>
      <c r="L471" s="136" t="s">
        <v>6182</v>
      </c>
      <c r="M471" s="139" t="s">
        <v>8604</v>
      </c>
      <c r="N471" s="4" t="s">
        <v>3006</v>
      </c>
      <c r="O471" s="48" t="s">
        <v>26</v>
      </c>
    </row>
    <row r="472" spans="1:15" ht="33" customHeight="1" x14ac:dyDescent="0.2">
      <c r="A472" s="57">
        <v>999</v>
      </c>
      <c r="B472" s="4" t="s">
        <v>1</v>
      </c>
      <c r="C472" s="89" t="s">
        <v>9765</v>
      </c>
      <c r="D472" s="89" t="s">
        <v>21</v>
      </c>
      <c r="F472" s="4" t="s">
        <v>697</v>
      </c>
      <c r="G472" s="4" t="s">
        <v>3503</v>
      </c>
      <c r="H472" s="113" t="s">
        <v>3504</v>
      </c>
      <c r="I472" s="161">
        <v>16</v>
      </c>
      <c r="J472" s="4" t="s">
        <v>22</v>
      </c>
      <c r="K472" s="4" t="s">
        <v>4</v>
      </c>
      <c r="L472" s="136" t="s">
        <v>6181</v>
      </c>
      <c r="M472" s="139" t="s">
        <v>8603</v>
      </c>
      <c r="N472" s="4" t="s">
        <v>8449</v>
      </c>
      <c r="O472" s="48" t="s">
        <v>26</v>
      </c>
    </row>
    <row r="473" spans="1:15" ht="33" customHeight="1" x14ac:dyDescent="0.2">
      <c r="A473" s="57">
        <v>999</v>
      </c>
      <c r="B473" s="4" t="s">
        <v>1</v>
      </c>
      <c r="C473" s="89" t="s">
        <v>9765</v>
      </c>
      <c r="D473" s="89" t="s">
        <v>21</v>
      </c>
      <c r="F473" s="4" t="s">
        <v>696</v>
      </c>
      <c r="G473" s="50" t="s">
        <v>3501</v>
      </c>
      <c r="H473" s="113" t="s">
        <v>3502</v>
      </c>
      <c r="I473" s="161">
        <v>16</v>
      </c>
      <c r="J473" s="4" t="s">
        <v>22</v>
      </c>
      <c r="K473" s="4" t="s">
        <v>4</v>
      </c>
      <c r="L473" s="136" t="s">
        <v>6180</v>
      </c>
      <c r="M473" s="139" t="s">
        <v>8602</v>
      </c>
      <c r="N473" s="4" t="s">
        <v>3006</v>
      </c>
      <c r="O473" s="48" t="s">
        <v>26</v>
      </c>
    </row>
    <row r="474" spans="1:15" ht="33" customHeight="1" x14ac:dyDescent="0.2">
      <c r="A474" s="57">
        <v>999</v>
      </c>
      <c r="B474" s="4" t="s">
        <v>1</v>
      </c>
      <c r="C474" s="89" t="s">
        <v>9765</v>
      </c>
      <c r="D474" s="89" t="s">
        <v>21</v>
      </c>
      <c r="F474" s="4" t="s">
        <v>695</v>
      </c>
      <c r="G474" s="50" t="s">
        <v>3499</v>
      </c>
      <c r="H474" s="113" t="s">
        <v>3500</v>
      </c>
      <c r="I474" s="161">
        <v>16</v>
      </c>
      <c r="J474" s="4" t="s">
        <v>22</v>
      </c>
      <c r="K474" s="4" t="s">
        <v>4</v>
      </c>
      <c r="L474" s="136" t="s">
        <v>6179</v>
      </c>
      <c r="M474" s="139" t="s">
        <v>8601</v>
      </c>
      <c r="N474" s="4" t="s">
        <v>2994</v>
      </c>
      <c r="O474" s="48" t="s">
        <v>26</v>
      </c>
    </row>
    <row r="475" spans="1:15" ht="33" customHeight="1" x14ac:dyDescent="0.2">
      <c r="A475" s="57">
        <v>999</v>
      </c>
      <c r="B475" s="4" t="s">
        <v>1</v>
      </c>
      <c r="C475" s="89" t="s">
        <v>9765</v>
      </c>
      <c r="D475" s="89" t="s">
        <v>21</v>
      </c>
      <c r="F475" s="4" t="s">
        <v>694</v>
      </c>
      <c r="G475" s="50" t="s">
        <v>3497</v>
      </c>
      <c r="H475" s="113" t="s">
        <v>3498</v>
      </c>
      <c r="I475" s="161">
        <v>16</v>
      </c>
      <c r="J475" s="4" t="s">
        <v>22</v>
      </c>
      <c r="K475" s="4" t="s">
        <v>4</v>
      </c>
      <c r="L475" s="136" t="s">
        <v>6178</v>
      </c>
      <c r="M475" s="139" t="s">
        <v>8600</v>
      </c>
      <c r="N475" s="4" t="s">
        <v>4414</v>
      </c>
      <c r="O475" s="48" t="s">
        <v>26</v>
      </c>
    </row>
    <row r="476" spans="1:15" ht="33" customHeight="1" x14ac:dyDescent="0.2">
      <c r="A476" s="57">
        <v>999</v>
      </c>
      <c r="B476" s="4" t="s">
        <v>1</v>
      </c>
      <c r="C476" s="89" t="s">
        <v>9765</v>
      </c>
      <c r="D476" s="89" t="s">
        <v>21</v>
      </c>
      <c r="F476" s="4" t="s">
        <v>693</v>
      </c>
      <c r="G476" s="50" t="s">
        <v>3495</v>
      </c>
      <c r="H476" s="113" t="s">
        <v>3496</v>
      </c>
      <c r="I476" s="161">
        <v>16</v>
      </c>
      <c r="J476" s="4" t="s">
        <v>22</v>
      </c>
      <c r="K476" s="4" t="s">
        <v>4</v>
      </c>
      <c r="L476" s="136" t="s">
        <v>6177</v>
      </c>
      <c r="M476" s="139" t="s">
        <v>8599</v>
      </c>
      <c r="N476" s="4" t="s">
        <v>2994</v>
      </c>
      <c r="O476" s="48" t="s">
        <v>26</v>
      </c>
    </row>
    <row r="477" spans="1:15" ht="33" customHeight="1" x14ac:dyDescent="0.2">
      <c r="A477" s="57">
        <v>999</v>
      </c>
      <c r="B477" s="4" t="s">
        <v>1</v>
      </c>
      <c r="C477" s="89" t="s">
        <v>9765</v>
      </c>
      <c r="D477" s="89" t="s">
        <v>21</v>
      </c>
      <c r="F477" s="4" t="s">
        <v>692</v>
      </c>
      <c r="G477" s="50" t="s">
        <v>3493</v>
      </c>
      <c r="H477" s="113" t="s">
        <v>3494</v>
      </c>
      <c r="I477" s="161">
        <v>17</v>
      </c>
      <c r="J477" s="4" t="s">
        <v>22</v>
      </c>
      <c r="K477" s="4" t="s">
        <v>4</v>
      </c>
      <c r="L477" s="136" t="s">
        <v>6176</v>
      </c>
      <c r="M477" s="139" t="s">
        <v>8598</v>
      </c>
      <c r="N477" s="4" t="s">
        <v>8449</v>
      </c>
      <c r="O477" s="48" t="s">
        <v>26</v>
      </c>
    </row>
    <row r="478" spans="1:15" ht="33" customHeight="1" x14ac:dyDescent="0.2">
      <c r="A478" s="57">
        <v>999</v>
      </c>
      <c r="B478" s="4" t="s">
        <v>1</v>
      </c>
      <c r="C478" s="89" t="s">
        <v>9765</v>
      </c>
      <c r="D478" s="89" t="s">
        <v>21</v>
      </c>
      <c r="F478" s="4" t="s">
        <v>691</v>
      </c>
      <c r="G478" s="50" t="s">
        <v>3491</v>
      </c>
      <c r="H478" s="113" t="s">
        <v>3492</v>
      </c>
      <c r="I478" s="161">
        <v>17</v>
      </c>
      <c r="J478" s="4" t="s">
        <v>22</v>
      </c>
      <c r="K478" s="4" t="s">
        <v>4</v>
      </c>
      <c r="L478" s="136" t="s">
        <v>6175</v>
      </c>
      <c r="M478" s="139" t="s">
        <v>8597</v>
      </c>
      <c r="N478" s="4" t="s">
        <v>3006</v>
      </c>
      <c r="O478" s="48" t="s">
        <v>26</v>
      </c>
    </row>
    <row r="479" spans="1:15" ht="33" customHeight="1" x14ac:dyDescent="0.2">
      <c r="A479" s="57">
        <v>999</v>
      </c>
      <c r="B479" s="4" t="s">
        <v>1</v>
      </c>
      <c r="C479" s="89" t="s">
        <v>9765</v>
      </c>
      <c r="D479" s="89" t="s">
        <v>21</v>
      </c>
      <c r="F479" s="4" t="s">
        <v>690</v>
      </c>
      <c r="G479" s="50" t="s">
        <v>3489</v>
      </c>
      <c r="H479" s="113" t="s">
        <v>3490</v>
      </c>
      <c r="I479" s="161">
        <v>17</v>
      </c>
      <c r="J479" s="4" t="s">
        <v>22</v>
      </c>
      <c r="K479" s="4" t="s">
        <v>4</v>
      </c>
      <c r="L479" s="136" t="s">
        <v>6174</v>
      </c>
      <c r="M479" s="139" t="s">
        <v>8596</v>
      </c>
      <c r="N479" s="4" t="s">
        <v>3006</v>
      </c>
      <c r="O479" s="48" t="s">
        <v>26</v>
      </c>
    </row>
    <row r="480" spans="1:15" ht="33" customHeight="1" x14ac:dyDescent="0.2">
      <c r="A480" s="57">
        <v>999</v>
      </c>
      <c r="B480" s="4" t="s">
        <v>1</v>
      </c>
      <c r="C480" s="89" t="s">
        <v>9765</v>
      </c>
      <c r="D480" s="89" t="s">
        <v>21</v>
      </c>
      <c r="F480" s="4" t="s">
        <v>689</v>
      </c>
      <c r="G480" s="50" t="s">
        <v>3487</v>
      </c>
      <c r="H480" s="113" t="s">
        <v>3488</v>
      </c>
      <c r="I480" s="161">
        <v>17</v>
      </c>
      <c r="J480" s="4" t="s">
        <v>22</v>
      </c>
      <c r="K480" s="4" t="s">
        <v>4</v>
      </c>
      <c r="L480" s="136" t="s">
        <v>6173</v>
      </c>
      <c r="M480" s="139" t="s">
        <v>8595</v>
      </c>
      <c r="N480" s="4" t="s">
        <v>4414</v>
      </c>
      <c r="O480" s="48" t="s">
        <v>26</v>
      </c>
    </row>
    <row r="481" spans="1:15" ht="33" customHeight="1" x14ac:dyDescent="0.2">
      <c r="A481" s="57">
        <v>999</v>
      </c>
      <c r="B481" s="4" t="s">
        <v>1</v>
      </c>
      <c r="C481" s="89" t="s">
        <v>9765</v>
      </c>
      <c r="D481" s="89" t="s">
        <v>21</v>
      </c>
      <c r="F481" s="4" t="s">
        <v>688</v>
      </c>
      <c r="G481" s="50" t="s">
        <v>3485</v>
      </c>
      <c r="H481" s="113" t="s">
        <v>3486</v>
      </c>
      <c r="I481" s="161">
        <v>17</v>
      </c>
      <c r="J481" s="4" t="s">
        <v>22</v>
      </c>
      <c r="K481" s="4" t="s">
        <v>4</v>
      </c>
      <c r="L481" s="136" t="s">
        <v>6172</v>
      </c>
      <c r="M481" s="139" t="s">
        <v>8594</v>
      </c>
      <c r="N481" s="4" t="s">
        <v>2994</v>
      </c>
      <c r="O481" s="48" t="s">
        <v>26</v>
      </c>
    </row>
    <row r="482" spans="1:15" ht="33" customHeight="1" x14ac:dyDescent="0.2">
      <c r="A482" s="57">
        <v>999</v>
      </c>
      <c r="B482" s="4" t="s">
        <v>1</v>
      </c>
      <c r="C482" s="4" t="s">
        <v>9765</v>
      </c>
      <c r="D482" s="4" t="s">
        <v>21</v>
      </c>
      <c r="F482" s="4" t="s">
        <v>687</v>
      </c>
      <c r="G482" s="4" t="s">
        <v>3483</v>
      </c>
      <c r="H482" s="113" t="s">
        <v>3484</v>
      </c>
      <c r="I482" s="161">
        <v>17</v>
      </c>
      <c r="J482" s="4" t="s">
        <v>22</v>
      </c>
      <c r="K482" s="4" t="s">
        <v>4</v>
      </c>
      <c r="L482" s="136" t="s">
        <v>6171</v>
      </c>
      <c r="M482" s="139" t="s">
        <v>8593</v>
      </c>
      <c r="N482" s="4" t="s">
        <v>8449</v>
      </c>
      <c r="O482" s="48" t="s">
        <v>26</v>
      </c>
    </row>
    <row r="483" spans="1:15" ht="33" customHeight="1" x14ac:dyDescent="0.2">
      <c r="A483" s="57">
        <v>999</v>
      </c>
      <c r="B483" s="4" t="s">
        <v>1</v>
      </c>
      <c r="C483" s="4" t="s">
        <v>9765</v>
      </c>
      <c r="D483" s="4" t="s">
        <v>21</v>
      </c>
      <c r="F483" s="4" t="s">
        <v>686</v>
      </c>
      <c r="G483" s="50" t="s">
        <v>3481</v>
      </c>
      <c r="H483" s="113" t="s">
        <v>3482</v>
      </c>
      <c r="I483" s="161">
        <v>17</v>
      </c>
      <c r="J483" s="4" t="s">
        <v>22</v>
      </c>
      <c r="K483" s="4" t="s">
        <v>4</v>
      </c>
      <c r="L483" s="136" t="s">
        <v>6170</v>
      </c>
      <c r="M483" s="139" t="s">
        <v>8592</v>
      </c>
      <c r="N483" s="4" t="s">
        <v>8449</v>
      </c>
      <c r="O483" s="48" t="s">
        <v>26</v>
      </c>
    </row>
    <row r="484" spans="1:15" ht="33" customHeight="1" x14ac:dyDescent="0.2">
      <c r="A484" s="57">
        <v>999</v>
      </c>
      <c r="B484" s="4" t="s">
        <v>1</v>
      </c>
      <c r="C484" s="4" t="s">
        <v>9765</v>
      </c>
      <c r="D484" s="4" t="s">
        <v>21</v>
      </c>
      <c r="F484" s="4" t="s">
        <v>685</v>
      </c>
      <c r="G484" s="50" t="s">
        <v>3479</v>
      </c>
      <c r="H484" s="113" t="s">
        <v>3480</v>
      </c>
      <c r="I484" s="161">
        <v>17</v>
      </c>
      <c r="J484" s="4" t="s">
        <v>22</v>
      </c>
      <c r="K484" s="4" t="s">
        <v>4</v>
      </c>
      <c r="L484" s="136" t="s">
        <v>6169</v>
      </c>
      <c r="M484" s="139" t="s">
        <v>8591</v>
      </c>
      <c r="N484" s="4" t="s">
        <v>4414</v>
      </c>
      <c r="O484" s="48" t="s">
        <v>26</v>
      </c>
    </row>
    <row r="485" spans="1:15" ht="33" customHeight="1" x14ac:dyDescent="0.2">
      <c r="A485" s="57">
        <v>999</v>
      </c>
      <c r="B485" s="4" t="s">
        <v>1</v>
      </c>
      <c r="C485" s="4" t="s">
        <v>9765</v>
      </c>
      <c r="D485" s="4" t="s">
        <v>21</v>
      </c>
      <c r="F485" s="4" t="s">
        <v>684</v>
      </c>
      <c r="G485" s="50" t="s">
        <v>3477</v>
      </c>
      <c r="H485" s="113" t="s">
        <v>3478</v>
      </c>
      <c r="I485" s="161">
        <v>17</v>
      </c>
      <c r="J485" s="4" t="s">
        <v>22</v>
      </c>
      <c r="K485" s="4" t="s">
        <v>4</v>
      </c>
      <c r="L485" s="136" t="s">
        <v>6168</v>
      </c>
      <c r="M485" s="139" t="s">
        <v>8590</v>
      </c>
      <c r="N485" s="4" t="s">
        <v>3006</v>
      </c>
      <c r="O485" s="48" t="s">
        <v>26</v>
      </c>
    </row>
    <row r="486" spans="1:15" ht="33" customHeight="1" x14ac:dyDescent="0.2">
      <c r="A486" s="57">
        <v>999</v>
      </c>
      <c r="B486" s="4" t="s">
        <v>1</v>
      </c>
      <c r="C486" s="4" t="s">
        <v>9765</v>
      </c>
      <c r="D486" s="4" t="s">
        <v>21</v>
      </c>
      <c r="F486" s="4" t="s">
        <v>683</v>
      </c>
      <c r="G486" s="4" t="s">
        <v>3475</v>
      </c>
      <c r="H486" s="113" t="s">
        <v>3476</v>
      </c>
      <c r="I486" s="161">
        <v>17</v>
      </c>
      <c r="J486" s="4" t="s">
        <v>22</v>
      </c>
      <c r="K486" s="4" t="s">
        <v>4</v>
      </c>
      <c r="L486" s="136" t="s">
        <v>6167</v>
      </c>
      <c r="M486" s="139" t="s">
        <v>8589</v>
      </c>
      <c r="N486" s="4" t="s">
        <v>4238</v>
      </c>
      <c r="O486" s="48" t="s">
        <v>26</v>
      </c>
    </row>
    <row r="487" spans="1:15" ht="33" customHeight="1" x14ac:dyDescent="0.2">
      <c r="A487" s="57">
        <v>999</v>
      </c>
      <c r="B487" s="4" t="s">
        <v>1</v>
      </c>
      <c r="C487" s="4" t="s">
        <v>9765</v>
      </c>
      <c r="D487" s="4" t="s">
        <v>21</v>
      </c>
      <c r="F487" s="4" t="s">
        <v>682</v>
      </c>
      <c r="G487" s="4" t="s">
        <v>3473</v>
      </c>
      <c r="H487" s="113" t="s">
        <v>3474</v>
      </c>
      <c r="I487" s="161">
        <v>17</v>
      </c>
      <c r="J487" s="4" t="s">
        <v>22</v>
      </c>
      <c r="K487" s="4" t="s">
        <v>4</v>
      </c>
      <c r="L487" s="136" t="s">
        <v>6166</v>
      </c>
      <c r="M487" s="139" t="s">
        <v>8588</v>
      </c>
      <c r="N487" s="4" t="s">
        <v>2994</v>
      </c>
      <c r="O487" s="48" t="s">
        <v>26</v>
      </c>
    </row>
    <row r="488" spans="1:15" ht="33" customHeight="1" x14ac:dyDescent="0.2">
      <c r="A488" s="57">
        <v>999</v>
      </c>
      <c r="B488" s="4" t="s">
        <v>1</v>
      </c>
      <c r="C488" s="4" t="s">
        <v>9765</v>
      </c>
      <c r="D488" s="4" t="s">
        <v>21</v>
      </c>
      <c r="F488" s="4" t="s">
        <v>681</v>
      </c>
      <c r="G488" s="4" t="s">
        <v>3471</v>
      </c>
      <c r="H488" s="113" t="s">
        <v>3472</v>
      </c>
      <c r="I488" s="161">
        <v>17</v>
      </c>
      <c r="J488" s="4" t="s">
        <v>22</v>
      </c>
      <c r="K488" s="4" t="s">
        <v>4</v>
      </c>
      <c r="L488" s="136" t="s">
        <v>6165</v>
      </c>
      <c r="M488" s="139" t="s">
        <v>8587</v>
      </c>
      <c r="N488" s="4" t="s">
        <v>2994</v>
      </c>
      <c r="O488" s="48" t="s">
        <v>26</v>
      </c>
    </row>
    <row r="489" spans="1:15" ht="33" customHeight="1" x14ac:dyDescent="0.2">
      <c r="A489" s="57">
        <v>999</v>
      </c>
      <c r="B489" s="4" t="s">
        <v>1</v>
      </c>
      <c r="C489" s="4" t="s">
        <v>9765</v>
      </c>
      <c r="D489" s="4" t="s">
        <v>21</v>
      </c>
      <c r="F489" s="4" t="s">
        <v>680</v>
      </c>
      <c r="G489" s="4" t="s">
        <v>3469</v>
      </c>
      <c r="H489" s="113" t="s">
        <v>3470</v>
      </c>
      <c r="I489" s="161">
        <v>17</v>
      </c>
      <c r="J489" s="4" t="s">
        <v>22</v>
      </c>
      <c r="K489" s="4" t="s">
        <v>4</v>
      </c>
      <c r="L489" s="136" t="s">
        <v>6164</v>
      </c>
      <c r="M489" s="139" t="s">
        <v>8586</v>
      </c>
      <c r="N489" s="4" t="s">
        <v>2994</v>
      </c>
      <c r="O489" s="48" t="s">
        <v>26</v>
      </c>
    </row>
    <row r="490" spans="1:15" ht="33" customHeight="1" x14ac:dyDescent="0.2">
      <c r="A490" s="57">
        <v>999</v>
      </c>
      <c r="B490" s="4" t="s">
        <v>1</v>
      </c>
      <c r="C490" s="4" t="s">
        <v>9765</v>
      </c>
      <c r="D490" s="4" t="s">
        <v>21</v>
      </c>
      <c r="F490" s="4" t="s">
        <v>679</v>
      </c>
      <c r="G490" s="4" t="s">
        <v>3467</v>
      </c>
      <c r="H490" s="113" t="s">
        <v>3468</v>
      </c>
      <c r="I490" s="161">
        <v>17</v>
      </c>
      <c r="J490" s="4" t="s">
        <v>22</v>
      </c>
      <c r="K490" s="4" t="s">
        <v>4</v>
      </c>
      <c r="L490" s="136" t="s">
        <v>6163</v>
      </c>
      <c r="M490" s="139" t="s">
        <v>8585</v>
      </c>
      <c r="N490" s="4" t="s">
        <v>2994</v>
      </c>
      <c r="O490" s="48" t="s">
        <v>26</v>
      </c>
    </row>
    <row r="491" spans="1:15" ht="33" customHeight="1" x14ac:dyDescent="0.2">
      <c r="A491" s="57">
        <v>999</v>
      </c>
      <c r="B491" s="4" t="s">
        <v>1</v>
      </c>
      <c r="C491" s="89" t="s">
        <v>9765</v>
      </c>
      <c r="D491" s="89" t="s">
        <v>21</v>
      </c>
      <c r="F491" s="4" t="s">
        <v>678</v>
      </c>
      <c r="G491" s="4" t="s">
        <v>3465</v>
      </c>
      <c r="H491" s="113" t="s">
        <v>3466</v>
      </c>
      <c r="I491" s="161">
        <v>17</v>
      </c>
      <c r="J491" s="4" t="s">
        <v>22</v>
      </c>
      <c r="K491" s="4" t="s">
        <v>4</v>
      </c>
      <c r="L491" s="136" t="s">
        <v>6162</v>
      </c>
      <c r="M491" s="139" t="s">
        <v>8584</v>
      </c>
      <c r="N491" s="4" t="s">
        <v>2994</v>
      </c>
      <c r="O491" s="48" t="s">
        <v>26</v>
      </c>
    </row>
    <row r="492" spans="1:15" ht="33" customHeight="1" x14ac:dyDescent="0.2">
      <c r="A492" s="57">
        <v>999</v>
      </c>
      <c r="B492" s="4" t="s">
        <v>1</v>
      </c>
      <c r="C492" s="4" t="s">
        <v>9765</v>
      </c>
      <c r="D492" s="4" t="s">
        <v>21</v>
      </c>
      <c r="F492" s="4" t="s">
        <v>677</v>
      </c>
      <c r="G492" s="4" t="s">
        <v>3463</v>
      </c>
      <c r="H492" s="113" t="s">
        <v>3464</v>
      </c>
      <c r="I492" s="161">
        <v>17</v>
      </c>
      <c r="J492" s="4" t="s">
        <v>22</v>
      </c>
      <c r="K492" s="4" t="s">
        <v>4</v>
      </c>
      <c r="L492" s="136" t="s">
        <v>6161</v>
      </c>
      <c r="M492" s="139" t="s">
        <v>8583</v>
      </c>
      <c r="N492" s="4" t="s">
        <v>8449</v>
      </c>
      <c r="O492" s="48" t="s">
        <v>26</v>
      </c>
    </row>
    <row r="493" spans="1:15" ht="33" customHeight="1" x14ac:dyDescent="0.2">
      <c r="A493" s="57">
        <v>999</v>
      </c>
      <c r="B493" s="4" t="s">
        <v>1</v>
      </c>
      <c r="C493" s="4" t="s">
        <v>9765</v>
      </c>
      <c r="D493" s="4" t="s">
        <v>21</v>
      </c>
      <c r="F493" s="4" t="s">
        <v>676</v>
      </c>
      <c r="G493" s="4" t="s">
        <v>3461</v>
      </c>
      <c r="H493" s="113" t="s">
        <v>3462</v>
      </c>
      <c r="I493" s="161">
        <v>17</v>
      </c>
      <c r="J493" s="4" t="s">
        <v>22</v>
      </c>
      <c r="K493" s="4" t="s">
        <v>4</v>
      </c>
      <c r="L493" s="136" t="s">
        <v>6160</v>
      </c>
      <c r="M493" s="139" t="s">
        <v>8582</v>
      </c>
      <c r="N493" s="4" t="s">
        <v>4166</v>
      </c>
      <c r="O493" s="48" t="s">
        <v>26</v>
      </c>
    </row>
    <row r="494" spans="1:15" ht="33" customHeight="1" x14ac:dyDescent="0.2">
      <c r="A494" s="57">
        <v>999</v>
      </c>
      <c r="B494" s="4" t="s">
        <v>1</v>
      </c>
      <c r="C494" s="4" t="s">
        <v>9765</v>
      </c>
      <c r="D494" s="4" t="s">
        <v>21</v>
      </c>
      <c r="F494" s="4" t="s">
        <v>675</v>
      </c>
      <c r="G494" s="4" t="s">
        <v>3459</v>
      </c>
      <c r="H494" s="113" t="s">
        <v>3460</v>
      </c>
      <c r="I494" s="161">
        <v>17</v>
      </c>
      <c r="J494" s="4" t="s">
        <v>22</v>
      </c>
      <c r="K494" s="4" t="s">
        <v>4</v>
      </c>
      <c r="L494" s="136" t="s">
        <v>6159</v>
      </c>
      <c r="M494" s="139" t="s">
        <v>8581</v>
      </c>
      <c r="N494" s="4" t="s">
        <v>2994</v>
      </c>
      <c r="O494" s="48" t="s">
        <v>26</v>
      </c>
    </row>
    <row r="495" spans="1:15" ht="33" customHeight="1" x14ac:dyDescent="0.2">
      <c r="A495" s="57">
        <v>999</v>
      </c>
      <c r="B495" s="4" t="s">
        <v>1</v>
      </c>
      <c r="C495" s="4" t="s">
        <v>9765</v>
      </c>
      <c r="D495" s="4" t="s">
        <v>21</v>
      </c>
      <c r="F495" s="4" t="s">
        <v>674</v>
      </c>
      <c r="G495" s="4" t="s">
        <v>3457</v>
      </c>
      <c r="H495" s="113" t="s">
        <v>3458</v>
      </c>
      <c r="I495" s="161">
        <v>17</v>
      </c>
      <c r="J495" s="4" t="s">
        <v>22</v>
      </c>
      <c r="K495" s="4" t="s">
        <v>4</v>
      </c>
      <c r="L495" s="136" t="s">
        <v>6158</v>
      </c>
      <c r="M495" s="139" t="s">
        <v>8580</v>
      </c>
      <c r="N495" s="4" t="s">
        <v>4238</v>
      </c>
      <c r="O495" s="48" t="s">
        <v>26</v>
      </c>
    </row>
    <row r="496" spans="1:15" ht="33" customHeight="1" x14ac:dyDescent="0.2">
      <c r="A496" s="57">
        <v>4145030</v>
      </c>
      <c r="B496" s="4" t="s">
        <v>1</v>
      </c>
      <c r="C496" s="4" t="s">
        <v>9760</v>
      </c>
      <c r="D496" s="4" t="s">
        <v>13</v>
      </c>
      <c r="F496" s="4" t="s">
        <v>1300</v>
      </c>
      <c r="G496" s="50" t="s">
        <v>4282</v>
      </c>
      <c r="H496" s="113" t="s">
        <v>4281</v>
      </c>
      <c r="I496" s="161">
        <v>17</v>
      </c>
      <c r="J496" s="4" t="s">
        <v>6</v>
      </c>
      <c r="K496" s="4" t="s">
        <v>4</v>
      </c>
      <c r="L496" s="136" t="s">
        <v>6757</v>
      </c>
      <c r="M496" s="139" t="s">
        <v>9061</v>
      </c>
      <c r="N496" s="4" t="s">
        <v>3860</v>
      </c>
      <c r="O496" s="48" t="s">
        <v>26</v>
      </c>
    </row>
    <row r="497" spans="1:15" ht="33" customHeight="1" x14ac:dyDescent="0.2">
      <c r="A497" s="57">
        <v>4145030</v>
      </c>
      <c r="B497" s="4" t="s">
        <v>1</v>
      </c>
      <c r="C497" s="4" t="s">
        <v>9760</v>
      </c>
      <c r="D497" s="4" t="s">
        <v>13</v>
      </c>
      <c r="F497" s="4" t="s">
        <v>1350</v>
      </c>
      <c r="G497" s="50" t="s">
        <v>4333</v>
      </c>
      <c r="H497" s="113" t="s">
        <v>4281</v>
      </c>
      <c r="I497" s="161">
        <v>17</v>
      </c>
      <c r="J497" s="4" t="s">
        <v>6</v>
      </c>
      <c r="K497" s="4" t="s">
        <v>4</v>
      </c>
      <c r="L497" s="136" t="s">
        <v>6806</v>
      </c>
      <c r="M497" s="139" t="s">
        <v>9091</v>
      </c>
      <c r="N497" s="4" t="s">
        <v>4406</v>
      </c>
      <c r="O497" s="48" t="s">
        <v>26</v>
      </c>
    </row>
    <row r="498" spans="1:15" ht="33" customHeight="1" x14ac:dyDescent="0.2">
      <c r="A498" s="57">
        <v>4145030</v>
      </c>
      <c r="B498" s="4" t="s">
        <v>1</v>
      </c>
      <c r="C498" s="4" t="s">
        <v>9760</v>
      </c>
      <c r="D498" s="4" t="s">
        <v>13</v>
      </c>
      <c r="F498" s="4" t="s">
        <v>1423</v>
      </c>
      <c r="G498" s="4" t="s">
        <v>4407</v>
      </c>
      <c r="H498" s="113" t="s">
        <v>4281</v>
      </c>
      <c r="I498" s="161">
        <v>17</v>
      </c>
      <c r="J498" s="4" t="s">
        <v>6</v>
      </c>
      <c r="K498" s="4" t="s">
        <v>4</v>
      </c>
      <c r="L498" s="136" t="s">
        <v>6875</v>
      </c>
      <c r="M498" s="139" t="s">
        <v>9143</v>
      </c>
      <c r="N498" s="4" t="s">
        <v>4406</v>
      </c>
      <c r="O498" s="48" t="s">
        <v>26</v>
      </c>
    </row>
    <row r="499" spans="1:15" ht="33" customHeight="1" x14ac:dyDescent="0.2">
      <c r="A499" s="57">
        <v>4145030</v>
      </c>
      <c r="B499" s="4" t="s">
        <v>101</v>
      </c>
      <c r="C499" s="4" t="s">
        <v>9760</v>
      </c>
      <c r="D499" s="4" t="s">
        <v>303</v>
      </c>
      <c r="F499" s="4" t="s">
        <v>1339</v>
      </c>
      <c r="G499" s="4" t="s">
        <v>4322</v>
      </c>
      <c r="H499" s="113" t="s">
        <v>4281</v>
      </c>
      <c r="I499" s="161">
        <v>17</v>
      </c>
      <c r="J499" s="4" t="s">
        <v>6</v>
      </c>
      <c r="K499" s="4" t="s">
        <v>41</v>
      </c>
      <c r="L499" s="136" t="s">
        <v>6795</v>
      </c>
      <c r="M499" s="139" t="s">
        <v>9084</v>
      </c>
      <c r="N499" s="4" t="s">
        <v>4406</v>
      </c>
      <c r="O499" s="48" t="s">
        <v>26</v>
      </c>
    </row>
    <row r="500" spans="1:15" ht="33" customHeight="1" x14ac:dyDescent="0.2">
      <c r="A500" s="57">
        <v>999</v>
      </c>
      <c r="B500" s="4" t="s">
        <v>1</v>
      </c>
      <c r="C500" s="4" t="s">
        <v>9765</v>
      </c>
      <c r="D500" s="4" t="s">
        <v>21</v>
      </c>
      <c r="F500" s="4" t="s">
        <v>673</v>
      </c>
      <c r="G500" s="4" t="s">
        <v>3455</v>
      </c>
      <c r="H500" s="113" t="s">
        <v>3456</v>
      </c>
      <c r="I500" s="161">
        <v>21</v>
      </c>
      <c r="J500" s="4" t="s">
        <v>22</v>
      </c>
      <c r="K500" s="4" t="s">
        <v>4</v>
      </c>
      <c r="L500" s="136" t="s">
        <v>6157</v>
      </c>
      <c r="M500" s="139" t="s">
        <v>8579</v>
      </c>
      <c r="N500" s="4" t="s">
        <v>3006</v>
      </c>
      <c r="O500" s="48" t="s">
        <v>26</v>
      </c>
    </row>
    <row r="501" spans="1:15" ht="33" customHeight="1" x14ac:dyDescent="0.2">
      <c r="A501" s="57">
        <v>999</v>
      </c>
      <c r="B501" s="4" t="s">
        <v>1</v>
      </c>
      <c r="C501" s="4" t="s">
        <v>9765</v>
      </c>
      <c r="D501" s="4" t="s">
        <v>21</v>
      </c>
      <c r="F501" s="4" t="s">
        <v>672</v>
      </c>
      <c r="G501" s="4" t="s">
        <v>3453</v>
      </c>
      <c r="H501" s="113" t="s">
        <v>3454</v>
      </c>
      <c r="I501" s="161">
        <v>21</v>
      </c>
      <c r="J501" s="4" t="s">
        <v>22</v>
      </c>
      <c r="K501" s="4" t="s">
        <v>4</v>
      </c>
      <c r="L501" s="136" t="s">
        <v>6156</v>
      </c>
      <c r="M501" s="139" t="s">
        <v>8578</v>
      </c>
      <c r="N501" s="4" t="s">
        <v>3853</v>
      </c>
      <c r="O501" s="48" t="s">
        <v>26</v>
      </c>
    </row>
    <row r="502" spans="1:15" ht="33" customHeight="1" x14ac:dyDescent="0.2">
      <c r="A502" s="57">
        <v>999</v>
      </c>
      <c r="B502" s="4" t="s">
        <v>1</v>
      </c>
      <c r="C502" s="4" t="s">
        <v>9765</v>
      </c>
      <c r="D502" s="4" t="s">
        <v>21</v>
      </c>
      <c r="F502" s="4" t="s">
        <v>671</v>
      </c>
      <c r="G502" s="4" t="s">
        <v>3451</v>
      </c>
      <c r="H502" s="113" t="s">
        <v>3452</v>
      </c>
      <c r="I502" s="161">
        <v>21</v>
      </c>
      <c r="J502" s="4" t="s">
        <v>22</v>
      </c>
      <c r="K502" s="4" t="s">
        <v>4</v>
      </c>
      <c r="L502" s="136" t="s">
        <v>6155</v>
      </c>
      <c r="M502" s="139" t="s">
        <v>8577</v>
      </c>
      <c r="N502" s="4" t="s">
        <v>3853</v>
      </c>
      <c r="O502" s="48" t="s">
        <v>26</v>
      </c>
    </row>
    <row r="503" spans="1:15" ht="33" customHeight="1" x14ac:dyDescent="0.2">
      <c r="A503" s="57">
        <v>999</v>
      </c>
      <c r="B503" s="4" t="s">
        <v>1</v>
      </c>
      <c r="C503" s="4" t="s">
        <v>9765</v>
      </c>
      <c r="D503" s="4" t="s">
        <v>21</v>
      </c>
      <c r="F503" s="4" t="s">
        <v>670</v>
      </c>
      <c r="G503" s="4" t="s">
        <v>3449</v>
      </c>
      <c r="H503" s="113" t="s">
        <v>3450</v>
      </c>
      <c r="I503" s="161">
        <v>21</v>
      </c>
      <c r="J503" s="4" t="s">
        <v>22</v>
      </c>
      <c r="K503" s="4" t="s">
        <v>4</v>
      </c>
      <c r="L503" s="136" t="s">
        <v>6154</v>
      </c>
      <c r="M503" s="139" t="s">
        <v>8576</v>
      </c>
      <c r="N503" s="4" t="s">
        <v>4238</v>
      </c>
      <c r="O503" s="48" t="s">
        <v>26</v>
      </c>
    </row>
    <row r="504" spans="1:15" ht="33" customHeight="1" x14ac:dyDescent="0.2">
      <c r="A504" s="57">
        <v>999</v>
      </c>
      <c r="B504" s="4" t="s">
        <v>1</v>
      </c>
      <c r="C504" s="4" t="s">
        <v>9765</v>
      </c>
      <c r="D504" s="4" t="s">
        <v>21</v>
      </c>
      <c r="F504" s="4" t="s">
        <v>669</v>
      </c>
      <c r="G504" s="4" t="s">
        <v>3447</v>
      </c>
      <c r="H504" s="113" t="s">
        <v>3448</v>
      </c>
      <c r="I504" s="161">
        <v>21</v>
      </c>
      <c r="J504" s="4" t="s">
        <v>22</v>
      </c>
      <c r="K504" s="4" t="s">
        <v>4</v>
      </c>
      <c r="L504" s="136" t="s">
        <v>6153</v>
      </c>
      <c r="M504" s="139" t="s">
        <v>8575</v>
      </c>
      <c r="N504" s="4" t="s">
        <v>4238</v>
      </c>
      <c r="O504" s="48" t="s">
        <v>26</v>
      </c>
    </row>
    <row r="505" spans="1:15" ht="33" customHeight="1" x14ac:dyDescent="0.2">
      <c r="A505" s="57">
        <v>999</v>
      </c>
      <c r="B505" s="4" t="s">
        <v>1</v>
      </c>
      <c r="C505" s="4" t="s">
        <v>9765</v>
      </c>
      <c r="D505" s="4" t="s">
        <v>21</v>
      </c>
      <c r="F505" s="4" t="s">
        <v>668</v>
      </c>
      <c r="G505" s="4" t="s">
        <v>3445</v>
      </c>
      <c r="H505" s="113" t="s">
        <v>3446</v>
      </c>
      <c r="I505" s="161">
        <v>21</v>
      </c>
      <c r="J505" s="4" t="s">
        <v>22</v>
      </c>
      <c r="K505" s="4" t="s">
        <v>4</v>
      </c>
      <c r="L505" s="136" t="s">
        <v>6152</v>
      </c>
      <c r="M505" s="139" t="s">
        <v>8574</v>
      </c>
      <c r="N505" s="4" t="s">
        <v>3853</v>
      </c>
      <c r="O505" s="48" t="s">
        <v>26</v>
      </c>
    </row>
    <row r="506" spans="1:15" ht="33" customHeight="1" x14ac:dyDescent="0.2">
      <c r="A506" s="57">
        <v>999</v>
      </c>
      <c r="B506" s="4" t="s">
        <v>1</v>
      </c>
      <c r="C506" s="4" t="s">
        <v>9765</v>
      </c>
      <c r="D506" s="4" t="s">
        <v>21</v>
      </c>
      <c r="F506" s="4" t="s">
        <v>667</v>
      </c>
      <c r="G506" s="4" t="s">
        <v>3443</v>
      </c>
      <c r="H506" s="113" t="s">
        <v>3444</v>
      </c>
      <c r="I506" s="161">
        <v>21</v>
      </c>
      <c r="J506" s="4" t="s">
        <v>22</v>
      </c>
      <c r="K506" s="4" t="s">
        <v>4</v>
      </c>
      <c r="L506" s="136" t="s">
        <v>6151</v>
      </c>
      <c r="M506" s="139" t="s">
        <v>8573</v>
      </c>
      <c r="N506" s="4" t="s">
        <v>2994</v>
      </c>
      <c r="O506" s="48" t="s">
        <v>26</v>
      </c>
    </row>
    <row r="507" spans="1:15" ht="33" customHeight="1" x14ac:dyDescent="0.2">
      <c r="A507" s="57">
        <v>999</v>
      </c>
      <c r="B507" s="4" t="s">
        <v>1</v>
      </c>
      <c r="C507" s="4" t="s">
        <v>9765</v>
      </c>
      <c r="D507" s="4" t="s">
        <v>21</v>
      </c>
      <c r="F507" s="4" t="s">
        <v>666</v>
      </c>
      <c r="G507" s="4" t="s">
        <v>3441</v>
      </c>
      <c r="H507" s="113" t="s">
        <v>3442</v>
      </c>
      <c r="I507" s="161">
        <v>21</v>
      </c>
      <c r="J507" s="4" t="s">
        <v>22</v>
      </c>
      <c r="K507" s="4" t="s">
        <v>4</v>
      </c>
      <c r="L507" s="136" t="s">
        <v>6150</v>
      </c>
      <c r="M507" s="139" t="s">
        <v>8572</v>
      </c>
      <c r="N507" s="4" t="s">
        <v>3006</v>
      </c>
      <c r="O507" s="48" t="s">
        <v>26</v>
      </c>
    </row>
    <row r="508" spans="1:15" ht="33" customHeight="1" x14ac:dyDescent="0.2">
      <c r="A508" s="57">
        <v>999</v>
      </c>
      <c r="B508" s="4" t="s">
        <v>1</v>
      </c>
      <c r="C508" s="4" t="s">
        <v>9765</v>
      </c>
      <c r="D508" s="4" t="s">
        <v>21</v>
      </c>
      <c r="F508" s="4" t="s">
        <v>665</v>
      </c>
      <c r="G508" s="4" t="s">
        <v>3439</v>
      </c>
      <c r="H508" s="113" t="s">
        <v>3440</v>
      </c>
      <c r="I508" s="161">
        <v>21</v>
      </c>
      <c r="J508" s="4" t="s">
        <v>22</v>
      </c>
      <c r="K508" s="4" t="s">
        <v>4</v>
      </c>
      <c r="L508" s="136" t="s">
        <v>6149</v>
      </c>
      <c r="M508" s="139" t="s">
        <v>8571</v>
      </c>
      <c r="N508" s="4" t="s">
        <v>2994</v>
      </c>
      <c r="O508" s="48" t="s">
        <v>26</v>
      </c>
    </row>
    <row r="509" spans="1:15" ht="33" customHeight="1" x14ac:dyDescent="0.2">
      <c r="A509" s="57">
        <v>999</v>
      </c>
      <c r="B509" s="4" t="s">
        <v>1</v>
      </c>
      <c r="C509" s="4" t="s">
        <v>9765</v>
      </c>
      <c r="D509" s="4" t="s">
        <v>21</v>
      </c>
      <c r="F509" s="4" t="s">
        <v>664</v>
      </c>
      <c r="G509" s="4" t="s">
        <v>3437</v>
      </c>
      <c r="H509" s="113" t="s">
        <v>3438</v>
      </c>
      <c r="I509" s="161">
        <v>21</v>
      </c>
      <c r="J509" s="4" t="s">
        <v>22</v>
      </c>
      <c r="K509" s="4" t="s">
        <v>4</v>
      </c>
      <c r="L509" s="136" t="s">
        <v>6148</v>
      </c>
      <c r="M509" s="139" t="s">
        <v>8570</v>
      </c>
      <c r="N509" s="4" t="s">
        <v>2994</v>
      </c>
      <c r="O509" s="48" t="s">
        <v>26</v>
      </c>
    </row>
    <row r="510" spans="1:15" ht="33" customHeight="1" x14ac:dyDescent="0.2">
      <c r="A510" s="57">
        <v>999</v>
      </c>
      <c r="B510" s="4" t="s">
        <v>1</v>
      </c>
      <c r="C510" s="4" t="s">
        <v>9765</v>
      </c>
      <c r="D510" s="4" t="s">
        <v>21</v>
      </c>
      <c r="F510" s="4" t="s">
        <v>663</v>
      </c>
      <c r="G510" s="4" t="s">
        <v>3435</v>
      </c>
      <c r="H510" s="113" t="s">
        <v>3436</v>
      </c>
      <c r="I510" s="161">
        <v>21</v>
      </c>
      <c r="J510" s="4" t="s">
        <v>22</v>
      </c>
      <c r="K510" s="4" t="s">
        <v>4</v>
      </c>
      <c r="L510" s="136" t="s">
        <v>6147</v>
      </c>
      <c r="M510" s="139" t="s">
        <v>8569</v>
      </c>
      <c r="N510" s="4" t="s">
        <v>3006</v>
      </c>
      <c r="O510" s="48" t="s">
        <v>26</v>
      </c>
    </row>
    <row r="511" spans="1:15" ht="33" customHeight="1" x14ac:dyDescent="0.2">
      <c r="A511" s="57">
        <v>999</v>
      </c>
      <c r="B511" s="4" t="s">
        <v>1</v>
      </c>
      <c r="C511" s="4" t="s">
        <v>9765</v>
      </c>
      <c r="D511" s="4" t="s">
        <v>21</v>
      </c>
      <c r="F511" s="4" t="s">
        <v>662</v>
      </c>
      <c r="G511" s="4" t="s">
        <v>3433</v>
      </c>
      <c r="H511" s="113" t="s">
        <v>3434</v>
      </c>
      <c r="I511" s="161">
        <v>21</v>
      </c>
      <c r="J511" s="4" t="s">
        <v>22</v>
      </c>
      <c r="K511" s="4" t="s">
        <v>4</v>
      </c>
      <c r="L511" s="136" t="s">
        <v>6146</v>
      </c>
      <c r="M511" s="139" t="s">
        <v>8568</v>
      </c>
      <c r="N511" s="4" t="s">
        <v>4238</v>
      </c>
      <c r="O511" s="48" t="s">
        <v>26</v>
      </c>
    </row>
    <row r="512" spans="1:15" ht="33" customHeight="1" x14ac:dyDescent="0.2">
      <c r="A512" s="57">
        <v>999</v>
      </c>
      <c r="B512" s="4" t="s">
        <v>1</v>
      </c>
      <c r="C512" s="4" t="s">
        <v>9765</v>
      </c>
      <c r="D512" s="4" t="s">
        <v>21</v>
      </c>
      <c r="F512" s="4" t="s">
        <v>661</v>
      </c>
      <c r="G512" s="4" t="s">
        <v>3431</v>
      </c>
      <c r="H512" s="113" t="s">
        <v>3432</v>
      </c>
      <c r="I512" s="161">
        <v>21</v>
      </c>
      <c r="J512" s="4" t="s">
        <v>22</v>
      </c>
      <c r="K512" s="4" t="s">
        <v>4</v>
      </c>
      <c r="L512" s="136" t="s">
        <v>6145</v>
      </c>
      <c r="M512" s="139" t="s">
        <v>8567</v>
      </c>
      <c r="N512" s="4" t="s">
        <v>2994</v>
      </c>
      <c r="O512" s="48" t="s">
        <v>26</v>
      </c>
    </row>
    <row r="513" spans="1:15" ht="33" customHeight="1" x14ac:dyDescent="0.2">
      <c r="A513" s="57">
        <v>999</v>
      </c>
      <c r="B513" s="4" t="s">
        <v>1</v>
      </c>
      <c r="C513" s="4" t="s">
        <v>9765</v>
      </c>
      <c r="D513" s="4" t="s">
        <v>21</v>
      </c>
      <c r="F513" s="4" t="s">
        <v>660</v>
      </c>
      <c r="G513" s="4" t="s">
        <v>3429</v>
      </c>
      <c r="H513" s="113" t="s">
        <v>3430</v>
      </c>
      <c r="I513" s="161">
        <v>21</v>
      </c>
      <c r="J513" s="4" t="s">
        <v>22</v>
      </c>
      <c r="K513" s="4" t="s">
        <v>4</v>
      </c>
      <c r="L513" s="136" t="s">
        <v>6144</v>
      </c>
      <c r="M513" s="139" t="s">
        <v>8566</v>
      </c>
      <c r="N513" s="4" t="s">
        <v>8449</v>
      </c>
      <c r="O513" s="48" t="s">
        <v>26</v>
      </c>
    </row>
    <row r="514" spans="1:15" ht="33" customHeight="1" x14ac:dyDescent="0.2">
      <c r="A514" s="57">
        <v>999</v>
      </c>
      <c r="B514" s="4" t="s">
        <v>1</v>
      </c>
      <c r="C514" s="4" t="s">
        <v>9765</v>
      </c>
      <c r="D514" s="4" t="s">
        <v>21</v>
      </c>
      <c r="F514" s="4" t="s">
        <v>659</v>
      </c>
      <c r="G514" s="4" t="s">
        <v>3427</v>
      </c>
      <c r="H514" s="113" t="s">
        <v>3428</v>
      </c>
      <c r="I514" s="161">
        <v>21</v>
      </c>
      <c r="J514" s="4" t="s">
        <v>22</v>
      </c>
      <c r="K514" s="4" t="s">
        <v>4</v>
      </c>
      <c r="L514" s="136" t="s">
        <v>6143</v>
      </c>
      <c r="M514" s="139" t="s">
        <v>8565</v>
      </c>
      <c r="N514" s="4" t="s">
        <v>4238</v>
      </c>
      <c r="O514" s="48" t="s">
        <v>26</v>
      </c>
    </row>
    <row r="515" spans="1:15" ht="33" customHeight="1" x14ac:dyDescent="0.2">
      <c r="A515" s="57">
        <v>4145030</v>
      </c>
      <c r="B515" s="4" t="s">
        <v>1</v>
      </c>
      <c r="C515" s="4" t="s">
        <v>9760</v>
      </c>
      <c r="D515" s="4" t="s">
        <v>13</v>
      </c>
      <c r="F515" s="4" t="s">
        <v>1322</v>
      </c>
      <c r="G515" s="50" t="s">
        <v>4305</v>
      </c>
      <c r="H515" s="113" t="s">
        <v>4293</v>
      </c>
      <c r="I515" s="161">
        <v>21</v>
      </c>
      <c r="J515" s="4" t="s">
        <v>6</v>
      </c>
      <c r="K515" s="4" t="s">
        <v>4</v>
      </c>
      <c r="L515" s="136" t="s">
        <v>6779</v>
      </c>
      <c r="M515" s="139" t="s">
        <v>9073</v>
      </c>
      <c r="N515" s="4" t="s">
        <v>8990</v>
      </c>
      <c r="O515" s="48" t="s">
        <v>26</v>
      </c>
    </row>
    <row r="516" spans="1:15" ht="33" customHeight="1" x14ac:dyDescent="0.2">
      <c r="A516" s="57">
        <v>999</v>
      </c>
      <c r="B516" s="4" t="s">
        <v>1</v>
      </c>
      <c r="C516" s="4" t="s">
        <v>9765</v>
      </c>
      <c r="D516" s="4" t="s">
        <v>21</v>
      </c>
      <c r="F516" s="4" t="s">
        <v>658</v>
      </c>
      <c r="G516" s="4" t="s">
        <v>3425</v>
      </c>
      <c r="H516" s="113" t="s">
        <v>3426</v>
      </c>
      <c r="I516" s="161">
        <v>22</v>
      </c>
      <c r="J516" s="4" t="s">
        <v>22</v>
      </c>
      <c r="K516" s="4" t="s">
        <v>4</v>
      </c>
      <c r="L516" s="136" t="s">
        <v>6142</v>
      </c>
      <c r="M516" s="139" t="s">
        <v>8564</v>
      </c>
      <c r="N516" s="4" t="s">
        <v>4238</v>
      </c>
      <c r="O516" s="48" t="s">
        <v>26</v>
      </c>
    </row>
    <row r="517" spans="1:15" ht="33" customHeight="1" x14ac:dyDescent="0.2">
      <c r="A517" s="57">
        <v>999</v>
      </c>
      <c r="B517" s="4" t="s">
        <v>1</v>
      </c>
      <c r="C517" s="4" t="s">
        <v>9765</v>
      </c>
      <c r="D517" s="4" t="s">
        <v>21</v>
      </c>
      <c r="F517" s="4" t="s">
        <v>657</v>
      </c>
      <c r="G517" s="4" t="s">
        <v>3423</v>
      </c>
      <c r="H517" s="113" t="s">
        <v>3424</v>
      </c>
      <c r="I517" s="161">
        <v>22</v>
      </c>
      <c r="J517" s="4" t="s">
        <v>22</v>
      </c>
      <c r="K517" s="4" t="s">
        <v>4</v>
      </c>
      <c r="L517" s="136" t="s">
        <v>6141</v>
      </c>
      <c r="M517" s="139" t="s">
        <v>8563</v>
      </c>
      <c r="N517" s="4" t="s">
        <v>2994</v>
      </c>
      <c r="O517" s="48" t="s">
        <v>26</v>
      </c>
    </row>
    <row r="518" spans="1:15" ht="33" customHeight="1" x14ac:dyDescent="0.2">
      <c r="A518" s="57">
        <v>999</v>
      </c>
      <c r="B518" s="4" t="s">
        <v>1</v>
      </c>
      <c r="C518" s="4" t="s">
        <v>9765</v>
      </c>
      <c r="D518" s="4" t="s">
        <v>21</v>
      </c>
      <c r="F518" s="4" t="s">
        <v>656</v>
      </c>
      <c r="G518" s="4" t="s">
        <v>3421</v>
      </c>
      <c r="H518" s="113" t="s">
        <v>3422</v>
      </c>
      <c r="I518" s="161">
        <v>22</v>
      </c>
      <c r="J518" s="4" t="s">
        <v>22</v>
      </c>
      <c r="K518" s="4" t="s">
        <v>4</v>
      </c>
      <c r="L518" s="136" t="s">
        <v>6140</v>
      </c>
      <c r="M518" s="139" t="s">
        <v>8562</v>
      </c>
      <c r="N518" s="4" t="s">
        <v>8449</v>
      </c>
      <c r="O518" s="48" t="s">
        <v>26</v>
      </c>
    </row>
    <row r="519" spans="1:15" ht="33" customHeight="1" x14ac:dyDescent="0.2">
      <c r="A519" s="57">
        <v>999</v>
      </c>
      <c r="B519" s="4" t="s">
        <v>1</v>
      </c>
      <c r="C519" s="4" t="s">
        <v>9765</v>
      </c>
      <c r="D519" s="4" t="s">
        <v>21</v>
      </c>
      <c r="F519" s="4" t="s">
        <v>655</v>
      </c>
      <c r="G519" s="4" t="s">
        <v>3419</v>
      </c>
      <c r="H519" s="113" t="s">
        <v>3420</v>
      </c>
      <c r="I519" s="161">
        <v>22</v>
      </c>
      <c r="J519" s="4" t="s">
        <v>22</v>
      </c>
      <c r="K519" s="4" t="s">
        <v>4</v>
      </c>
      <c r="L519" s="136" t="s">
        <v>6139</v>
      </c>
      <c r="M519" s="139" t="s">
        <v>8561</v>
      </c>
      <c r="N519" s="4" t="s">
        <v>2994</v>
      </c>
      <c r="O519" s="48" t="s">
        <v>26</v>
      </c>
    </row>
    <row r="520" spans="1:15" ht="33" customHeight="1" x14ac:dyDescent="0.2">
      <c r="A520" s="57">
        <v>999</v>
      </c>
      <c r="B520" s="4" t="s">
        <v>1</v>
      </c>
      <c r="C520" s="4" t="s">
        <v>9765</v>
      </c>
      <c r="D520" s="4" t="s">
        <v>21</v>
      </c>
      <c r="F520" s="4" t="s">
        <v>654</v>
      </c>
      <c r="G520" s="4" t="s">
        <v>3417</v>
      </c>
      <c r="H520" s="113" t="s">
        <v>3418</v>
      </c>
      <c r="I520" s="161">
        <v>22</v>
      </c>
      <c r="J520" s="4" t="s">
        <v>22</v>
      </c>
      <c r="K520" s="4" t="s">
        <v>4</v>
      </c>
      <c r="L520" s="136" t="s">
        <v>6138</v>
      </c>
      <c r="M520" s="139" t="s">
        <v>8560</v>
      </c>
      <c r="N520" s="4" t="s">
        <v>3853</v>
      </c>
      <c r="O520" s="48" t="s">
        <v>26</v>
      </c>
    </row>
    <row r="521" spans="1:15" ht="33" customHeight="1" x14ac:dyDescent="0.2">
      <c r="A521" s="57">
        <v>999</v>
      </c>
      <c r="B521" s="4" t="s">
        <v>1</v>
      </c>
      <c r="C521" s="4" t="s">
        <v>9765</v>
      </c>
      <c r="D521" s="4" t="s">
        <v>21</v>
      </c>
      <c r="F521" s="4" t="s">
        <v>653</v>
      </c>
      <c r="G521" s="4" t="s">
        <v>3415</v>
      </c>
      <c r="H521" s="113" t="s">
        <v>3416</v>
      </c>
      <c r="I521" s="161">
        <v>22</v>
      </c>
      <c r="J521" s="4" t="s">
        <v>22</v>
      </c>
      <c r="K521" s="4" t="s">
        <v>4</v>
      </c>
      <c r="L521" s="136" t="s">
        <v>6137</v>
      </c>
      <c r="M521" s="139" t="s">
        <v>8559</v>
      </c>
      <c r="N521" s="4" t="s">
        <v>2994</v>
      </c>
      <c r="O521" s="48" t="s">
        <v>26</v>
      </c>
    </row>
    <row r="522" spans="1:15" ht="33" customHeight="1" x14ac:dyDescent="0.2">
      <c r="A522" s="57">
        <v>999</v>
      </c>
      <c r="B522" s="4" t="s">
        <v>1</v>
      </c>
      <c r="C522" s="4" t="s">
        <v>9765</v>
      </c>
      <c r="D522" s="4" t="s">
        <v>21</v>
      </c>
      <c r="F522" s="4" t="s">
        <v>652</v>
      </c>
      <c r="G522" s="4" t="s">
        <v>3413</v>
      </c>
      <c r="H522" s="113" t="s">
        <v>3414</v>
      </c>
      <c r="I522" s="161">
        <v>22</v>
      </c>
      <c r="J522" s="4" t="s">
        <v>22</v>
      </c>
      <c r="K522" s="4" t="s">
        <v>4</v>
      </c>
      <c r="L522" s="136" t="s">
        <v>6136</v>
      </c>
      <c r="M522" s="139" t="s">
        <v>8558</v>
      </c>
      <c r="N522" s="4" t="s">
        <v>4238</v>
      </c>
      <c r="O522" s="48" t="s">
        <v>26</v>
      </c>
    </row>
    <row r="523" spans="1:15" ht="33" customHeight="1" x14ac:dyDescent="0.2">
      <c r="A523" s="57">
        <v>999</v>
      </c>
      <c r="B523" s="4" t="s">
        <v>1</v>
      </c>
      <c r="C523" s="4" t="s">
        <v>9765</v>
      </c>
      <c r="D523" s="4" t="s">
        <v>21</v>
      </c>
      <c r="F523" s="4" t="s">
        <v>651</v>
      </c>
      <c r="G523" s="4" t="s">
        <v>3411</v>
      </c>
      <c r="H523" s="113" t="s">
        <v>3412</v>
      </c>
      <c r="I523" s="161">
        <v>22</v>
      </c>
      <c r="J523" s="4" t="s">
        <v>22</v>
      </c>
      <c r="K523" s="4" t="s">
        <v>4</v>
      </c>
      <c r="L523" s="136" t="s">
        <v>6135</v>
      </c>
      <c r="M523" s="139" t="s">
        <v>8557</v>
      </c>
      <c r="N523" s="4" t="s">
        <v>3853</v>
      </c>
      <c r="O523" s="48" t="s">
        <v>26</v>
      </c>
    </row>
    <row r="524" spans="1:15" ht="33" customHeight="1" x14ac:dyDescent="0.2">
      <c r="A524" s="57">
        <v>999</v>
      </c>
      <c r="B524" s="4" t="s">
        <v>1</v>
      </c>
      <c r="C524" s="4" t="s">
        <v>9765</v>
      </c>
      <c r="D524" s="4" t="s">
        <v>21</v>
      </c>
      <c r="F524" s="4" t="s">
        <v>650</v>
      </c>
      <c r="G524" s="4" t="s">
        <v>3409</v>
      </c>
      <c r="H524" s="113" t="s">
        <v>3410</v>
      </c>
      <c r="I524" s="161">
        <v>22</v>
      </c>
      <c r="J524" s="4" t="s">
        <v>22</v>
      </c>
      <c r="K524" s="4" t="s">
        <v>4</v>
      </c>
      <c r="L524" s="136" t="s">
        <v>6134</v>
      </c>
      <c r="M524" s="139" t="s">
        <v>8556</v>
      </c>
      <c r="N524" s="4" t="s">
        <v>4238</v>
      </c>
      <c r="O524" s="48" t="s">
        <v>26</v>
      </c>
    </row>
    <row r="525" spans="1:15" ht="33" customHeight="1" x14ac:dyDescent="0.2">
      <c r="A525" s="57">
        <v>999</v>
      </c>
      <c r="B525" s="4" t="s">
        <v>1</v>
      </c>
      <c r="C525" s="4" t="s">
        <v>9765</v>
      </c>
      <c r="D525" s="4" t="s">
        <v>21</v>
      </c>
      <c r="F525" s="4" t="s">
        <v>649</v>
      </c>
      <c r="G525" s="4" t="s">
        <v>3407</v>
      </c>
      <c r="H525" s="113" t="s">
        <v>3408</v>
      </c>
      <c r="I525" s="161">
        <v>22</v>
      </c>
      <c r="J525" s="4" t="s">
        <v>22</v>
      </c>
      <c r="K525" s="4" t="s">
        <v>4</v>
      </c>
      <c r="L525" s="136" t="s">
        <v>6133</v>
      </c>
      <c r="M525" s="139" t="s">
        <v>8555</v>
      </c>
      <c r="N525" s="4" t="s">
        <v>4238</v>
      </c>
      <c r="O525" s="48" t="s">
        <v>26</v>
      </c>
    </row>
    <row r="526" spans="1:15" ht="33" customHeight="1" x14ac:dyDescent="0.2">
      <c r="A526" s="57">
        <v>999</v>
      </c>
      <c r="B526" s="4" t="s">
        <v>1</v>
      </c>
      <c r="C526" s="4" t="s">
        <v>9765</v>
      </c>
      <c r="D526" s="4" t="s">
        <v>21</v>
      </c>
      <c r="F526" s="4" t="s">
        <v>648</v>
      </c>
      <c r="G526" s="4" t="s">
        <v>3405</v>
      </c>
      <c r="H526" s="113" t="s">
        <v>3406</v>
      </c>
      <c r="I526" s="161">
        <v>22</v>
      </c>
      <c r="J526" s="4" t="s">
        <v>22</v>
      </c>
      <c r="K526" s="4" t="s">
        <v>4</v>
      </c>
      <c r="L526" s="136" t="s">
        <v>6132</v>
      </c>
      <c r="M526" s="139" t="s">
        <v>8554</v>
      </c>
      <c r="N526" s="4" t="s">
        <v>8449</v>
      </c>
      <c r="O526" s="48" t="s">
        <v>26</v>
      </c>
    </row>
    <row r="527" spans="1:15" ht="33" customHeight="1" x14ac:dyDescent="0.2">
      <c r="A527" s="57">
        <v>999</v>
      </c>
      <c r="B527" s="4" t="s">
        <v>1</v>
      </c>
      <c r="C527" s="4" t="s">
        <v>9765</v>
      </c>
      <c r="D527" s="4" t="s">
        <v>21</v>
      </c>
      <c r="F527" s="4" t="s">
        <v>647</v>
      </c>
      <c r="G527" s="4" t="s">
        <v>3403</v>
      </c>
      <c r="H527" s="113" t="s">
        <v>3404</v>
      </c>
      <c r="I527" s="161">
        <v>22</v>
      </c>
      <c r="J527" s="4" t="s">
        <v>22</v>
      </c>
      <c r="K527" s="4" t="s">
        <v>4</v>
      </c>
      <c r="L527" s="136" t="s">
        <v>6131</v>
      </c>
      <c r="M527" s="139" t="s">
        <v>8553</v>
      </c>
      <c r="N527" s="4" t="s">
        <v>8449</v>
      </c>
      <c r="O527" s="48" t="s">
        <v>26</v>
      </c>
    </row>
    <row r="528" spans="1:15" ht="33" customHeight="1" x14ac:dyDescent="0.2">
      <c r="A528" s="57">
        <v>999</v>
      </c>
      <c r="B528" s="4" t="s">
        <v>1</v>
      </c>
      <c r="C528" s="4" t="s">
        <v>9765</v>
      </c>
      <c r="D528" s="4" t="s">
        <v>21</v>
      </c>
      <c r="F528" s="4" t="s">
        <v>646</v>
      </c>
      <c r="G528" s="4" t="s">
        <v>3401</v>
      </c>
      <c r="H528" s="113" t="s">
        <v>3402</v>
      </c>
      <c r="I528" s="161">
        <v>22</v>
      </c>
      <c r="J528" s="4" t="s">
        <v>22</v>
      </c>
      <c r="K528" s="4" t="s">
        <v>4</v>
      </c>
      <c r="L528" s="136" t="s">
        <v>6130</v>
      </c>
      <c r="M528" s="139" t="s">
        <v>8552</v>
      </c>
      <c r="N528" s="4" t="s">
        <v>2994</v>
      </c>
      <c r="O528" s="48" t="s">
        <v>26</v>
      </c>
    </row>
    <row r="529" spans="1:15" ht="33" customHeight="1" x14ac:dyDescent="0.2">
      <c r="A529" s="57">
        <v>999</v>
      </c>
      <c r="B529" s="4" t="s">
        <v>1</v>
      </c>
      <c r="C529" s="4" t="s">
        <v>9765</v>
      </c>
      <c r="D529" s="4" t="s">
        <v>21</v>
      </c>
      <c r="F529" s="4" t="s">
        <v>645</v>
      </c>
      <c r="G529" s="4" t="s">
        <v>3399</v>
      </c>
      <c r="H529" s="113" t="s">
        <v>3400</v>
      </c>
      <c r="I529" s="161">
        <v>22</v>
      </c>
      <c r="J529" s="4" t="s">
        <v>22</v>
      </c>
      <c r="K529" s="4" t="s">
        <v>4</v>
      </c>
      <c r="L529" s="136" t="s">
        <v>6129</v>
      </c>
      <c r="M529" s="139" t="s">
        <v>8551</v>
      </c>
      <c r="N529" s="4" t="s">
        <v>4238</v>
      </c>
      <c r="O529" s="48" t="s">
        <v>26</v>
      </c>
    </row>
    <row r="530" spans="1:15" ht="33" customHeight="1" x14ac:dyDescent="0.2">
      <c r="A530" s="57">
        <v>999</v>
      </c>
      <c r="B530" s="4" t="s">
        <v>1</v>
      </c>
      <c r="C530" s="4" t="s">
        <v>9765</v>
      </c>
      <c r="D530" s="4" t="s">
        <v>21</v>
      </c>
      <c r="F530" s="4" t="s">
        <v>644</v>
      </c>
      <c r="G530" s="4" t="s">
        <v>3397</v>
      </c>
      <c r="H530" s="113" t="s">
        <v>3398</v>
      </c>
      <c r="I530" s="161">
        <v>22</v>
      </c>
      <c r="J530" s="4" t="s">
        <v>22</v>
      </c>
      <c r="K530" s="4" t="s">
        <v>4</v>
      </c>
      <c r="L530" s="136" t="s">
        <v>6128</v>
      </c>
      <c r="M530" s="139" t="s">
        <v>8550</v>
      </c>
      <c r="N530" s="4" t="s">
        <v>3853</v>
      </c>
      <c r="O530" s="48" t="s">
        <v>26</v>
      </c>
    </row>
    <row r="531" spans="1:15" ht="33" customHeight="1" x14ac:dyDescent="0.2">
      <c r="A531" s="57">
        <v>999</v>
      </c>
      <c r="B531" s="4" t="s">
        <v>1</v>
      </c>
      <c r="C531" s="4" t="s">
        <v>9765</v>
      </c>
      <c r="D531" s="4" t="s">
        <v>21</v>
      </c>
      <c r="F531" s="4" t="s">
        <v>643</v>
      </c>
      <c r="G531" s="4" t="s">
        <v>3395</v>
      </c>
      <c r="H531" s="113" t="s">
        <v>3396</v>
      </c>
      <c r="I531" s="161">
        <v>22</v>
      </c>
      <c r="J531" s="4" t="s">
        <v>22</v>
      </c>
      <c r="K531" s="4" t="s">
        <v>4</v>
      </c>
      <c r="L531" s="136" t="s">
        <v>6127</v>
      </c>
      <c r="M531" s="139" t="s">
        <v>8549</v>
      </c>
      <c r="N531" s="4" t="s">
        <v>2994</v>
      </c>
      <c r="O531" s="48" t="s">
        <v>26</v>
      </c>
    </row>
    <row r="532" spans="1:15" ht="33" customHeight="1" x14ac:dyDescent="0.2">
      <c r="A532" s="57">
        <v>999</v>
      </c>
      <c r="B532" s="4" t="s">
        <v>1</v>
      </c>
      <c r="C532" s="4" t="s">
        <v>9765</v>
      </c>
      <c r="D532" s="4" t="s">
        <v>21</v>
      </c>
      <c r="F532" s="4" t="s">
        <v>642</v>
      </c>
      <c r="G532" s="4" t="s">
        <v>3393</v>
      </c>
      <c r="H532" s="113" t="s">
        <v>3394</v>
      </c>
      <c r="I532" s="161">
        <v>22</v>
      </c>
      <c r="J532" s="4" t="s">
        <v>22</v>
      </c>
      <c r="K532" s="4" t="s">
        <v>4</v>
      </c>
      <c r="L532" s="136" t="s">
        <v>6126</v>
      </c>
      <c r="M532" s="139" t="s">
        <v>8548</v>
      </c>
      <c r="N532" s="4" t="s">
        <v>3853</v>
      </c>
      <c r="O532" s="48" t="s">
        <v>26</v>
      </c>
    </row>
    <row r="533" spans="1:15" ht="33" customHeight="1" x14ac:dyDescent="0.2">
      <c r="A533" s="57">
        <v>999</v>
      </c>
      <c r="B533" s="4" t="s">
        <v>1</v>
      </c>
      <c r="C533" s="4" t="s">
        <v>9765</v>
      </c>
      <c r="D533" s="4" t="s">
        <v>21</v>
      </c>
      <c r="F533" s="4" t="s">
        <v>641</v>
      </c>
      <c r="G533" s="4" t="s">
        <v>3391</v>
      </c>
      <c r="H533" s="113" t="s">
        <v>3392</v>
      </c>
      <c r="I533" s="161">
        <v>22</v>
      </c>
      <c r="J533" s="4" t="s">
        <v>22</v>
      </c>
      <c r="K533" s="4" t="s">
        <v>4</v>
      </c>
      <c r="L533" s="136" t="s">
        <v>6125</v>
      </c>
      <c r="M533" s="139" t="s">
        <v>8547</v>
      </c>
      <c r="N533" s="4" t="s">
        <v>2994</v>
      </c>
      <c r="O533" s="48" t="s">
        <v>26</v>
      </c>
    </row>
    <row r="534" spans="1:15" ht="33" customHeight="1" x14ac:dyDescent="0.2">
      <c r="A534" s="57">
        <v>999</v>
      </c>
      <c r="B534" s="4" t="s">
        <v>1</v>
      </c>
      <c r="C534" s="4" t="s">
        <v>9765</v>
      </c>
      <c r="D534" s="4" t="s">
        <v>21</v>
      </c>
      <c r="F534" s="4" t="s">
        <v>640</v>
      </c>
      <c r="G534" s="4" t="s">
        <v>3389</v>
      </c>
      <c r="H534" s="113" t="s">
        <v>3390</v>
      </c>
      <c r="I534" s="161">
        <v>22</v>
      </c>
      <c r="J534" s="4" t="s">
        <v>22</v>
      </c>
      <c r="K534" s="4" t="s">
        <v>4</v>
      </c>
      <c r="L534" s="136" t="s">
        <v>6124</v>
      </c>
      <c r="M534" s="139" t="s">
        <v>8546</v>
      </c>
      <c r="N534" s="4" t="s">
        <v>2994</v>
      </c>
      <c r="O534" s="48" t="s">
        <v>26</v>
      </c>
    </row>
    <row r="535" spans="1:15" ht="33" customHeight="1" x14ac:dyDescent="0.2">
      <c r="A535" s="57">
        <v>999</v>
      </c>
      <c r="B535" s="4" t="s">
        <v>1</v>
      </c>
      <c r="C535" s="4" t="s">
        <v>9765</v>
      </c>
      <c r="D535" s="4" t="s">
        <v>21</v>
      </c>
      <c r="F535" s="4" t="s">
        <v>639</v>
      </c>
      <c r="G535" s="4" t="s">
        <v>3387</v>
      </c>
      <c r="H535" s="113" t="s">
        <v>3388</v>
      </c>
      <c r="I535" s="161">
        <v>22</v>
      </c>
      <c r="J535" s="4" t="s">
        <v>22</v>
      </c>
      <c r="K535" s="4" t="s">
        <v>4</v>
      </c>
      <c r="L535" s="136" t="s">
        <v>6123</v>
      </c>
      <c r="M535" s="139" t="s">
        <v>8545</v>
      </c>
      <c r="N535" s="4" t="s">
        <v>2994</v>
      </c>
      <c r="O535" s="48" t="s">
        <v>26</v>
      </c>
    </row>
    <row r="536" spans="1:15" ht="33" customHeight="1" x14ac:dyDescent="0.2">
      <c r="A536" s="57">
        <v>999</v>
      </c>
      <c r="B536" s="4" t="s">
        <v>1</v>
      </c>
      <c r="C536" s="4" t="s">
        <v>9765</v>
      </c>
      <c r="D536" s="4" t="s">
        <v>21</v>
      </c>
      <c r="F536" s="4" t="s">
        <v>638</v>
      </c>
      <c r="G536" s="4" t="s">
        <v>3385</v>
      </c>
      <c r="H536" s="113" t="s">
        <v>3386</v>
      </c>
      <c r="I536" s="161">
        <v>22</v>
      </c>
      <c r="J536" s="4" t="s">
        <v>22</v>
      </c>
      <c r="K536" s="4" t="s">
        <v>4</v>
      </c>
      <c r="L536" s="136" t="s">
        <v>6122</v>
      </c>
      <c r="M536" s="139" t="s">
        <v>8544</v>
      </c>
      <c r="N536" s="4" t="s">
        <v>4238</v>
      </c>
      <c r="O536" s="48" t="s">
        <v>26</v>
      </c>
    </row>
    <row r="537" spans="1:15" ht="33" customHeight="1" x14ac:dyDescent="0.2">
      <c r="A537" s="57">
        <v>999</v>
      </c>
      <c r="B537" s="4" t="s">
        <v>1</v>
      </c>
      <c r="C537" s="4" t="s">
        <v>9765</v>
      </c>
      <c r="D537" s="4" t="s">
        <v>21</v>
      </c>
      <c r="F537" s="4" t="s">
        <v>637</v>
      </c>
      <c r="G537" s="4" t="s">
        <v>3383</v>
      </c>
      <c r="H537" s="113" t="s">
        <v>3384</v>
      </c>
      <c r="I537" s="161">
        <v>22</v>
      </c>
      <c r="J537" s="4" t="s">
        <v>22</v>
      </c>
      <c r="K537" s="4" t="s">
        <v>4</v>
      </c>
      <c r="L537" s="136" t="s">
        <v>6121</v>
      </c>
      <c r="M537" s="139" t="s">
        <v>8543</v>
      </c>
      <c r="N537" s="4" t="s">
        <v>3006</v>
      </c>
      <c r="O537" s="48" t="s">
        <v>26</v>
      </c>
    </row>
    <row r="538" spans="1:15" ht="33" customHeight="1" x14ac:dyDescent="0.2">
      <c r="A538" s="57">
        <v>999</v>
      </c>
      <c r="B538" s="4" t="s">
        <v>1</v>
      </c>
      <c r="C538" s="4" t="s">
        <v>9765</v>
      </c>
      <c r="D538" s="4" t="s">
        <v>21</v>
      </c>
      <c r="F538" s="4" t="s">
        <v>636</v>
      </c>
      <c r="G538" s="4" t="s">
        <v>3381</v>
      </c>
      <c r="H538" s="113" t="s">
        <v>3382</v>
      </c>
      <c r="I538" s="161">
        <v>22</v>
      </c>
      <c r="J538" s="4" t="s">
        <v>22</v>
      </c>
      <c r="K538" s="4" t="s">
        <v>4</v>
      </c>
      <c r="L538" s="136" t="s">
        <v>6120</v>
      </c>
      <c r="M538" s="139" t="s">
        <v>8542</v>
      </c>
      <c r="N538" s="4" t="s">
        <v>2994</v>
      </c>
      <c r="O538" s="48" t="s">
        <v>26</v>
      </c>
    </row>
    <row r="539" spans="1:15" ht="33" customHeight="1" x14ac:dyDescent="0.2">
      <c r="A539" s="57">
        <v>999</v>
      </c>
      <c r="B539" s="4" t="s">
        <v>1</v>
      </c>
      <c r="C539" s="4" t="s">
        <v>9765</v>
      </c>
      <c r="D539" s="4" t="s">
        <v>21</v>
      </c>
      <c r="F539" s="4" t="s">
        <v>635</v>
      </c>
      <c r="G539" s="4" t="s">
        <v>3379</v>
      </c>
      <c r="H539" s="113" t="s">
        <v>3380</v>
      </c>
      <c r="I539" s="161">
        <v>22</v>
      </c>
      <c r="J539" s="4" t="s">
        <v>22</v>
      </c>
      <c r="K539" s="4" t="s">
        <v>4</v>
      </c>
      <c r="L539" s="136" t="s">
        <v>6119</v>
      </c>
      <c r="M539" s="139" t="s">
        <v>8541</v>
      </c>
      <c r="N539" s="4" t="s">
        <v>2994</v>
      </c>
      <c r="O539" s="48" t="s">
        <v>26</v>
      </c>
    </row>
    <row r="540" spans="1:15" ht="33" customHeight="1" x14ac:dyDescent="0.2">
      <c r="A540" s="57">
        <v>999</v>
      </c>
      <c r="B540" s="4" t="s">
        <v>1</v>
      </c>
      <c r="C540" s="4" t="s">
        <v>9765</v>
      </c>
      <c r="D540" s="4" t="s">
        <v>21</v>
      </c>
      <c r="F540" s="4" t="s">
        <v>634</v>
      </c>
      <c r="G540" s="4" t="s">
        <v>3377</v>
      </c>
      <c r="H540" s="113" t="s">
        <v>3378</v>
      </c>
      <c r="I540" s="161">
        <v>22</v>
      </c>
      <c r="J540" s="4" t="s">
        <v>22</v>
      </c>
      <c r="K540" s="4" t="s">
        <v>4</v>
      </c>
      <c r="L540" s="136" t="s">
        <v>6118</v>
      </c>
      <c r="M540" s="139" t="s">
        <v>8540</v>
      </c>
      <c r="N540" s="4" t="s">
        <v>2994</v>
      </c>
      <c r="O540" s="48" t="s">
        <v>26</v>
      </c>
    </row>
    <row r="541" spans="1:15" ht="33" customHeight="1" x14ac:dyDescent="0.2">
      <c r="A541" s="57">
        <v>999</v>
      </c>
      <c r="B541" s="4" t="s">
        <v>1</v>
      </c>
      <c r="C541" s="4" t="s">
        <v>9765</v>
      </c>
      <c r="D541" s="4" t="s">
        <v>21</v>
      </c>
      <c r="F541" s="4" t="s">
        <v>633</v>
      </c>
      <c r="G541" s="4" t="s">
        <v>3375</v>
      </c>
      <c r="H541" s="113" t="s">
        <v>3376</v>
      </c>
      <c r="I541" s="161">
        <v>22</v>
      </c>
      <c r="J541" s="4" t="s">
        <v>22</v>
      </c>
      <c r="K541" s="4" t="s">
        <v>4</v>
      </c>
      <c r="L541" s="136" t="s">
        <v>6117</v>
      </c>
      <c r="M541" s="139" t="s">
        <v>8539</v>
      </c>
      <c r="N541" s="4" t="s">
        <v>4238</v>
      </c>
      <c r="O541" s="48" t="s">
        <v>26</v>
      </c>
    </row>
    <row r="542" spans="1:15" ht="33" customHeight="1" x14ac:dyDescent="0.2">
      <c r="A542" s="57">
        <v>999</v>
      </c>
      <c r="B542" s="4" t="s">
        <v>1</v>
      </c>
      <c r="C542" s="4" t="s">
        <v>9765</v>
      </c>
      <c r="D542" s="4" t="s">
        <v>21</v>
      </c>
      <c r="F542" s="4" t="s">
        <v>632</v>
      </c>
      <c r="G542" s="4" t="s">
        <v>3373</v>
      </c>
      <c r="H542" s="113" t="s">
        <v>3374</v>
      </c>
      <c r="I542" s="161">
        <v>22</v>
      </c>
      <c r="J542" s="4" t="s">
        <v>22</v>
      </c>
      <c r="K542" s="4" t="s">
        <v>4</v>
      </c>
      <c r="L542" s="136" t="s">
        <v>6116</v>
      </c>
      <c r="M542" s="139" t="s">
        <v>8538</v>
      </c>
      <c r="N542" s="4" t="s">
        <v>3853</v>
      </c>
      <c r="O542" s="48" t="s">
        <v>26</v>
      </c>
    </row>
    <row r="543" spans="1:15" ht="33" customHeight="1" x14ac:dyDescent="0.2">
      <c r="A543" s="57">
        <v>999</v>
      </c>
      <c r="B543" s="4" t="s">
        <v>1</v>
      </c>
      <c r="C543" s="4" t="s">
        <v>9765</v>
      </c>
      <c r="D543" s="4" t="s">
        <v>21</v>
      </c>
      <c r="F543" s="4" t="s">
        <v>631</v>
      </c>
      <c r="G543" s="4" t="s">
        <v>3371</v>
      </c>
      <c r="H543" s="113" t="s">
        <v>3372</v>
      </c>
      <c r="I543" s="161">
        <v>22</v>
      </c>
      <c r="J543" s="4" t="s">
        <v>22</v>
      </c>
      <c r="K543" s="4" t="s">
        <v>4</v>
      </c>
      <c r="L543" s="136" t="s">
        <v>6115</v>
      </c>
      <c r="M543" s="139" t="s">
        <v>8537</v>
      </c>
      <c r="N543" s="4" t="s">
        <v>8449</v>
      </c>
      <c r="O543" s="48" t="s">
        <v>26</v>
      </c>
    </row>
    <row r="544" spans="1:15" ht="33" customHeight="1" x14ac:dyDescent="0.2">
      <c r="A544" s="57">
        <v>999</v>
      </c>
      <c r="B544" s="4" t="s">
        <v>1</v>
      </c>
      <c r="C544" s="4" t="s">
        <v>9765</v>
      </c>
      <c r="D544" s="4" t="s">
        <v>21</v>
      </c>
      <c r="F544" s="4" t="s">
        <v>630</v>
      </c>
      <c r="G544" s="4" t="s">
        <v>3369</v>
      </c>
      <c r="H544" s="113" t="s">
        <v>3370</v>
      </c>
      <c r="I544" s="161">
        <v>22</v>
      </c>
      <c r="J544" s="4" t="s">
        <v>22</v>
      </c>
      <c r="K544" s="4" t="s">
        <v>4</v>
      </c>
      <c r="L544" s="136" t="s">
        <v>6114</v>
      </c>
      <c r="M544" s="139" t="s">
        <v>8536</v>
      </c>
      <c r="N544" s="4" t="s">
        <v>8449</v>
      </c>
      <c r="O544" s="48" t="s">
        <v>26</v>
      </c>
    </row>
    <row r="545" spans="1:15" ht="33" customHeight="1" x14ac:dyDescent="0.2">
      <c r="A545" s="57">
        <v>999</v>
      </c>
      <c r="B545" s="4" t="s">
        <v>1</v>
      </c>
      <c r="C545" s="4" t="s">
        <v>9765</v>
      </c>
      <c r="D545" s="4" t="s">
        <v>21</v>
      </c>
      <c r="F545" s="4" t="s">
        <v>629</v>
      </c>
      <c r="G545" s="4" t="s">
        <v>3367</v>
      </c>
      <c r="H545" s="113" t="s">
        <v>3368</v>
      </c>
      <c r="I545" s="161">
        <v>22</v>
      </c>
      <c r="J545" s="4" t="s">
        <v>22</v>
      </c>
      <c r="K545" s="4" t="s">
        <v>4</v>
      </c>
      <c r="L545" s="136" t="s">
        <v>6113</v>
      </c>
      <c r="M545" s="139" t="s">
        <v>8535</v>
      </c>
      <c r="N545" s="4" t="s">
        <v>3853</v>
      </c>
      <c r="O545" s="48" t="s">
        <v>26</v>
      </c>
    </row>
    <row r="546" spans="1:15" ht="33" customHeight="1" x14ac:dyDescent="0.2">
      <c r="A546" s="57">
        <v>999</v>
      </c>
      <c r="B546" s="4" t="s">
        <v>1</v>
      </c>
      <c r="C546" s="4" t="s">
        <v>9765</v>
      </c>
      <c r="D546" s="4" t="s">
        <v>21</v>
      </c>
      <c r="F546" s="4" t="s">
        <v>628</v>
      </c>
      <c r="G546" s="4" t="s">
        <v>3365</v>
      </c>
      <c r="H546" s="113" t="s">
        <v>3366</v>
      </c>
      <c r="I546" s="161">
        <v>22</v>
      </c>
      <c r="J546" s="4" t="s">
        <v>22</v>
      </c>
      <c r="K546" s="4" t="s">
        <v>4</v>
      </c>
      <c r="L546" s="136" t="s">
        <v>6112</v>
      </c>
      <c r="M546" s="139" t="s">
        <v>8534</v>
      </c>
      <c r="N546" s="4" t="s">
        <v>4238</v>
      </c>
      <c r="O546" s="48" t="s">
        <v>26</v>
      </c>
    </row>
    <row r="547" spans="1:15" ht="33" customHeight="1" x14ac:dyDescent="0.2">
      <c r="A547" s="57">
        <v>999</v>
      </c>
      <c r="B547" s="4" t="s">
        <v>1</v>
      </c>
      <c r="C547" s="4" t="s">
        <v>9765</v>
      </c>
      <c r="D547" s="4" t="s">
        <v>21</v>
      </c>
      <c r="F547" s="4" t="s">
        <v>627</v>
      </c>
      <c r="G547" s="4" t="s">
        <v>3363</v>
      </c>
      <c r="H547" s="113" t="s">
        <v>3364</v>
      </c>
      <c r="I547" s="161">
        <v>22</v>
      </c>
      <c r="J547" s="4" t="s">
        <v>22</v>
      </c>
      <c r="K547" s="4" t="s">
        <v>4</v>
      </c>
      <c r="L547" s="136" t="s">
        <v>6111</v>
      </c>
      <c r="M547" s="139" t="s">
        <v>8533</v>
      </c>
      <c r="N547" s="4" t="s">
        <v>3853</v>
      </c>
      <c r="O547" s="48" t="s">
        <v>26</v>
      </c>
    </row>
    <row r="548" spans="1:15" ht="33" customHeight="1" x14ac:dyDescent="0.2">
      <c r="A548" s="57">
        <v>999</v>
      </c>
      <c r="B548" s="4" t="s">
        <v>1</v>
      </c>
      <c r="C548" s="4" t="s">
        <v>9765</v>
      </c>
      <c r="D548" s="4" t="s">
        <v>21</v>
      </c>
      <c r="F548" s="4" t="s">
        <v>626</v>
      </c>
      <c r="G548" s="4" t="s">
        <v>3361</v>
      </c>
      <c r="H548" s="113" t="s">
        <v>3362</v>
      </c>
      <c r="I548" s="161">
        <v>22</v>
      </c>
      <c r="J548" s="4" t="s">
        <v>22</v>
      </c>
      <c r="K548" s="4" t="s">
        <v>4</v>
      </c>
      <c r="L548" s="136" t="s">
        <v>6110</v>
      </c>
      <c r="M548" s="139" t="s">
        <v>8532</v>
      </c>
      <c r="N548" s="4" t="s">
        <v>8449</v>
      </c>
      <c r="O548" s="48" t="s">
        <v>26</v>
      </c>
    </row>
    <row r="549" spans="1:15" ht="33" customHeight="1" x14ac:dyDescent="0.2">
      <c r="A549" s="57">
        <v>999</v>
      </c>
      <c r="B549" s="4" t="s">
        <v>1</v>
      </c>
      <c r="C549" s="4" t="s">
        <v>9765</v>
      </c>
      <c r="D549" s="4" t="s">
        <v>21</v>
      </c>
      <c r="F549" s="4" t="s">
        <v>625</v>
      </c>
      <c r="G549" s="4" t="s">
        <v>3359</v>
      </c>
      <c r="H549" s="113" t="s">
        <v>3360</v>
      </c>
      <c r="I549" s="161">
        <v>22</v>
      </c>
      <c r="J549" s="4" t="s">
        <v>22</v>
      </c>
      <c r="K549" s="4" t="s">
        <v>4</v>
      </c>
      <c r="L549" s="136" t="s">
        <v>6109</v>
      </c>
      <c r="M549" s="139" t="s">
        <v>8531</v>
      </c>
      <c r="N549" s="4" t="s">
        <v>3853</v>
      </c>
      <c r="O549" s="48" t="s">
        <v>26</v>
      </c>
    </row>
    <row r="550" spans="1:15" ht="33" customHeight="1" x14ac:dyDescent="0.2">
      <c r="A550" s="57">
        <v>999</v>
      </c>
      <c r="B550" s="4" t="s">
        <v>1</v>
      </c>
      <c r="C550" s="4" t="s">
        <v>9765</v>
      </c>
      <c r="D550" s="4" t="s">
        <v>21</v>
      </c>
      <c r="F550" s="4" t="s">
        <v>624</v>
      </c>
      <c r="G550" s="4" t="s">
        <v>3357</v>
      </c>
      <c r="H550" s="113" t="s">
        <v>3358</v>
      </c>
      <c r="I550" s="161">
        <v>22</v>
      </c>
      <c r="J550" s="4" t="s">
        <v>22</v>
      </c>
      <c r="K550" s="4" t="s">
        <v>4</v>
      </c>
      <c r="L550" s="136" t="s">
        <v>6108</v>
      </c>
      <c r="M550" s="139" t="s">
        <v>8530</v>
      </c>
      <c r="N550" s="4" t="s">
        <v>3006</v>
      </c>
      <c r="O550" s="48" t="s">
        <v>26</v>
      </c>
    </row>
    <row r="551" spans="1:15" ht="33" customHeight="1" x14ac:dyDescent="0.2">
      <c r="A551" s="57">
        <v>999</v>
      </c>
      <c r="B551" s="4" t="s">
        <v>1</v>
      </c>
      <c r="C551" s="4" t="s">
        <v>9765</v>
      </c>
      <c r="D551" s="4" t="s">
        <v>21</v>
      </c>
      <c r="F551" s="4" t="s">
        <v>623</v>
      </c>
      <c r="G551" s="4" t="s">
        <v>3355</v>
      </c>
      <c r="H551" s="113" t="s">
        <v>3356</v>
      </c>
      <c r="I551" s="161">
        <v>22</v>
      </c>
      <c r="J551" s="4" t="s">
        <v>22</v>
      </c>
      <c r="K551" s="4" t="s">
        <v>4</v>
      </c>
      <c r="L551" s="136" t="s">
        <v>6107</v>
      </c>
      <c r="M551" s="139" t="s">
        <v>8529</v>
      </c>
      <c r="N551" s="4" t="s">
        <v>2994</v>
      </c>
      <c r="O551" s="48" t="s">
        <v>26</v>
      </c>
    </row>
    <row r="552" spans="1:15" ht="33" customHeight="1" x14ac:dyDescent="0.2">
      <c r="A552" s="57">
        <v>999</v>
      </c>
      <c r="B552" s="4" t="s">
        <v>1</v>
      </c>
      <c r="C552" s="4" t="s">
        <v>9765</v>
      </c>
      <c r="D552" s="4" t="s">
        <v>21</v>
      </c>
      <c r="F552" s="4" t="s">
        <v>622</v>
      </c>
      <c r="G552" s="4" t="s">
        <v>3353</v>
      </c>
      <c r="H552" s="113" t="s">
        <v>3354</v>
      </c>
      <c r="I552" s="161">
        <v>22</v>
      </c>
      <c r="J552" s="4" t="s">
        <v>22</v>
      </c>
      <c r="K552" s="4" t="s">
        <v>4</v>
      </c>
      <c r="L552" s="136" t="s">
        <v>6106</v>
      </c>
      <c r="M552" s="139" t="s">
        <v>8528</v>
      </c>
      <c r="N552" s="4" t="s">
        <v>8449</v>
      </c>
      <c r="O552" s="48" t="s">
        <v>26</v>
      </c>
    </row>
    <row r="553" spans="1:15" ht="33" customHeight="1" x14ac:dyDescent="0.2">
      <c r="A553" s="57">
        <v>999</v>
      </c>
      <c r="B553" s="4" t="s">
        <v>1</v>
      </c>
      <c r="C553" s="4" t="s">
        <v>9765</v>
      </c>
      <c r="D553" s="4" t="s">
        <v>21</v>
      </c>
      <c r="F553" s="4" t="s">
        <v>621</v>
      </c>
      <c r="G553" s="4" t="s">
        <v>3351</v>
      </c>
      <c r="H553" s="113" t="s">
        <v>3352</v>
      </c>
      <c r="I553" s="161">
        <v>22</v>
      </c>
      <c r="J553" s="4" t="s">
        <v>22</v>
      </c>
      <c r="K553" s="4" t="s">
        <v>4</v>
      </c>
      <c r="L553" s="136" t="s">
        <v>6105</v>
      </c>
      <c r="M553" s="139" t="s">
        <v>8527</v>
      </c>
      <c r="N553" s="4" t="s">
        <v>3006</v>
      </c>
      <c r="O553" s="48" t="s">
        <v>26</v>
      </c>
    </row>
    <row r="554" spans="1:15" ht="33" customHeight="1" x14ac:dyDescent="0.2">
      <c r="A554" s="57">
        <v>999</v>
      </c>
      <c r="B554" s="4" t="s">
        <v>1</v>
      </c>
      <c r="C554" s="4" t="s">
        <v>9765</v>
      </c>
      <c r="D554" s="4" t="s">
        <v>21</v>
      </c>
      <c r="F554" s="4" t="s">
        <v>620</v>
      </c>
      <c r="G554" s="4" t="s">
        <v>3349</v>
      </c>
      <c r="H554" s="113" t="s">
        <v>3350</v>
      </c>
      <c r="I554" s="161">
        <v>22</v>
      </c>
      <c r="J554" s="4" t="s">
        <v>22</v>
      </c>
      <c r="K554" s="4" t="s">
        <v>4</v>
      </c>
      <c r="L554" s="136" t="s">
        <v>6104</v>
      </c>
      <c r="M554" s="139" t="s">
        <v>8526</v>
      </c>
      <c r="N554" s="4" t="s">
        <v>2994</v>
      </c>
      <c r="O554" s="48" t="s">
        <v>26</v>
      </c>
    </row>
    <row r="555" spans="1:15" ht="33" customHeight="1" x14ac:dyDescent="0.2">
      <c r="A555" s="57">
        <v>999</v>
      </c>
      <c r="B555" s="4" t="s">
        <v>1</v>
      </c>
      <c r="C555" s="4" t="s">
        <v>9765</v>
      </c>
      <c r="D555" s="4" t="s">
        <v>21</v>
      </c>
      <c r="F555" s="4" t="s">
        <v>619</v>
      </c>
      <c r="G555" s="4" t="s">
        <v>3347</v>
      </c>
      <c r="H555" s="113" t="s">
        <v>3348</v>
      </c>
      <c r="I555" s="161">
        <v>22</v>
      </c>
      <c r="J555" s="4" t="s">
        <v>22</v>
      </c>
      <c r="K555" s="4" t="s">
        <v>4</v>
      </c>
      <c r="L555" s="136" t="s">
        <v>6103</v>
      </c>
      <c r="M555" s="139" t="s">
        <v>8525</v>
      </c>
      <c r="N555" s="4" t="s">
        <v>2994</v>
      </c>
      <c r="O555" s="48" t="s">
        <v>26</v>
      </c>
    </row>
    <row r="556" spans="1:15" ht="33" customHeight="1" x14ac:dyDescent="0.2">
      <c r="A556" s="57">
        <v>999</v>
      </c>
      <c r="B556" s="4" t="s">
        <v>1</v>
      </c>
      <c r="C556" s="4" t="s">
        <v>9765</v>
      </c>
      <c r="D556" s="4" t="s">
        <v>21</v>
      </c>
      <c r="F556" s="4" t="s">
        <v>618</v>
      </c>
      <c r="G556" s="4" t="s">
        <v>3345</v>
      </c>
      <c r="H556" s="113" t="s">
        <v>3346</v>
      </c>
      <c r="I556" s="161">
        <v>22</v>
      </c>
      <c r="J556" s="4" t="s">
        <v>22</v>
      </c>
      <c r="K556" s="4" t="s">
        <v>4</v>
      </c>
      <c r="L556" s="136" t="s">
        <v>6102</v>
      </c>
      <c r="M556" s="139" t="s">
        <v>8524</v>
      </c>
      <c r="N556" s="4" t="s">
        <v>2994</v>
      </c>
      <c r="O556" s="48" t="s">
        <v>26</v>
      </c>
    </row>
    <row r="557" spans="1:15" ht="33" customHeight="1" x14ac:dyDescent="0.2">
      <c r="A557" s="57">
        <v>999</v>
      </c>
      <c r="B557" s="4" t="s">
        <v>1</v>
      </c>
      <c r="C557" s="4" t="s">
        <v>9765</v>
      </c>
      <c r="D557" s="4" t="s">
        <v>21</v>
      </c>
      <c r="F557" s="4" t="s">
        <v>617</v>
      </c>
      <c r="G557" s="4" t="s">
        <v>3343</v>
      </c>
      <c r="H557" s="113" t="s">
        <v>3344</v>
      </c>
      <c r="I557" s="161">
        <v>22</v>
      </c>
      <c r="J557" s="4" t="s">
        <v>22</v>
      </c>
      <c r="K557" s="4" t="s">
        <v>4</v>
      </c>
      <c r="L557" s="136" t="s">
        <v>6101</v>
      </c>
      <c r="M557" s="139" t="s">
        <v>8523</v>
      </c>
      <c r="N557" s="4" t="s">
        <v>2994</v>
      </c>
      <c r="O557" s="48" t="s">
        <v>26</v>
      </c>
    </row>
    <row r="558" spans="1:15" ht="33" customHeight="1" x14ac:dyDescent="0.2">
      <c r="A558" s="57">
        <v>999</v>
      </c>
      <c r="B558" s="4" t="s">
        <v>1</v>
      </c>
      <c r="C558" s="4" t="s">
        <v>9765</v>
      </c>
      <c r="D558" s="4" t="s">
        <v>21</v>
      </c>
      <c r="F558" s="4" t="s">
        <v>616</v>
      </c>
      <c r="G558" s="4" t="s">
        <v>3341</v>
      </c>
      <c r="H558" s="113" t="s">
        <v>3342</v>
      </c>
      <c r="I558" s="161">
        <v>22</v>
      </c>
      <c r="J558" s="4" t="s">
        <v>22</v>
      </c>
      <c r="K558" s="4" t="s">
        <v>4</v>
      </c>
      <c r="L558" s="136" t="s">
        <v>6100</v>
      </c>
      <c r="M558" s="139" t="s">
        <v>8522</v>
      </c>
      <c r="N558" s="4" t="s">
        <v>4238</v>
      </c>
      <c r="O558" s="48" t="s">
        <v>26</v>
      </c>
    </row>
    <row r="559" spans="1:15" ht="33" customHeight="1" x14ac:dyDescent="0.2">
      <c r="A559" s="57">
        <v>999</v>
      </c>
      <c r="B559" s="4" t="s">
        <v>1</v>
      </c>
      <c r="C559" s="4" t="s">
        <v>9765</v>
      </c>
      <c r="D559" s="4" t="s">
        <v>21</v>
      </c>
      <c r="F559" s="4" t="s">
        <v>615</v>
      </c>
      <c r="G559" s="4" t="s">
        <v>3339</v>
      </c>
      <c r="H559" s="113" t="s">
        <v>3340</v>
      </c>
      <c r="I559" s="161">
        <v>22</v>
      </c>
      <c r="J559" s="4" t="s">
        <v>22</v>
      </c>
      <c r="K559" s="4" t="s">
        <v>4</v>
      </c>
      <c r="L559" s="136" t="s">
        <v>6099</v>
      </c>
      <c r="M559" s="139" t="s">
        <v>8521</v>
      </c>
      <c r="N559" s="4" t="s">
        <v>2994</v>
      </c>
      <c r="O559" s="48" t="s">
        <v>26</v>
      </c>
    </row>
    <row r="560" spans="1:15" ht="33" customHeight="1" x14ac:dyDescent="0.2">
      <c r="A560" s="57">
        <v>999</v>
      </c>
      <c r="B560" s="4" t="s">
        <v>1</v>
      </c>
      <c r="C560" s="4" t="s">
        <v>9765</v>
      </c>
      <c r="D560" s="4" t="s">
        <v>21</v>
      </c>
      <c r="F560" s="4" t="s">
        <v>614</v>
      </c>
      <c r="G560" s="4" t="s">
        <v>3337</v>
      </c>
      <c r="H560" s="113" t="s">
        <v>3338</v>
      </c>
      <c r="I560" s="161">
        <v>22</v>
      </c>
      <c r="J560" s="4" t="s">
        <v>22</v>
      </c>
      <c r="K560" s="4" t="s">
        <v>4</v>
      </c>
      <c r="L560" s="136" t="s">
        <v>6098</v>
      </c>
      <c r="M560" s="139" t="s">
        <v>8520</v>
      </c>
      <c r="N560" s="4" t="s">
        <v>2994</v>
      </c>
      <c r="O560" s="48" t="s">
        <v>26</v>
      </c>
    </row>
    <row r="561" spans="1:15" ht="33" customHeight="1" x14ac:dyDescent="0.2">
      <c r="A561" s="57">
        <v>999</v>
      </c>
      <c r="B561" s="4" t="s">
        <v>1</v>
      </c>
      <c r="C561" s="4" t="s">
        <v>9765</v>
      </c>
      <c r="D561" s="4" t="s">
        <v>21</v>
      </c>
      <c r="F561" s="4" t="s">
        <v>613</v>
      </c>
      <c r="G561" s="4" t="s">
        <v>3335</v>
      </c>
      <c r="H561" s="113" t="s">
        <v>3336</v>
      </c>
      <c r="I561" s="161">
        <v>22</v>
      </c>
      <c r="J561" s="4" t="s">
        <v>22</v>
      </c>
      <c r="K561" s="4" t="s">
        <v>4</v>
      </c>
      <c r="L561" s="136" t="s">
        <v>6097</v>
      </c>
      <c r="M561" s="139" t="s">
        <v>8519</v>
      </c>
      <c r="N561" s="4" t="s">
        <v>4238</v>
      </c>
      <c r="O561" s="48" t="s">
        <v>26</v>
      </c>
    </row>
    <row r="562" spans="1:15" ht="33" customHeight="1" x14ac:dyDescent="0.2">
      <c r="A562" s="57">
        <v>999</v>
      </c>
      <c r="B562" s="4" t="s">
        <v>1</v>
      </c>
      <c r="C562" s="4" t="s">
        <v>9765</v>
      </c>
      <c r="D562" s="4" t="s">
        <v>21</v>
      </c>
      <c r="F562" s="4" t="s">
        <v>612</v>
      </c>
      <c r="G562" s="4" t="s">
        <v>3333</v>
      </c>
      <c r="H562" s="113" t="s">
        <v>3334</v>
      </c>
      <c r="I562" s="161">
        <v>22</v>
      </c>
      <c r="J562" s="4" t="s">
        <v>22</v>
      </c>
      <c r="K562" s="4" t="s">
        <v>4</v>
      </c>
      <c r="L562" s="136" t="s">
        <v>6096</v>
      </c>
      <c r="M562" s="139" t="s">
        <v>8518</v>
      </c>
      <c r="N562" s="4" t="s">
        <v>4293</v>
      </c>
      <c r="O562" s="48" t="s">
        <v>26</v>
      </c>
    </row>
    <row r="563" spans="1:15" ht="33" customHeight="1" x14ac:dyDescent="0.2">
      <c r="A563" s="57">
        <v>999</v>
      </c>
      <c r="B563" s="4" t="s">
        <v>1</v>
      </c>
      <c r="C563" s="4" t="s">
        <v>9765</v>
      </c>
      <c r="D563" s="4" t="s">
        <v>21</v>
      </c>
      <c r="F563" s="4" t="s">
        <v>611</v>
      </c>
      <c r="G563" s="4" t="s">
        <v>3331</v>
      </c>
      <c r="H563" s="113" t="s">
        <v>3332</v>
      </c>
      <c r="I563" s="161">
        <v>22</v>
      </c>
      <c r="J563" s="4" t="s">
        <v>22</v>
      </c>
      <c r="K563" s="4" t="s">
        <v>4</v>
      </c>
      <c r="L563" s="136" t="s">
        <v>6095</v>
      </c>
      <c r="M563" s="139" t="s">
        <v>8517</v>
      </c>
      <c r="N563" s="4" t="s">
        <v>4406</v>
      </c>
      <c r="O563" s="48" t="s">
        <v>26</v>
      </c>
    </row>
    <row r="564" spans="1:15" ht="33" customHeight="1" x14ac:dyDescent="0.2">
      <c r="A564" s="57">
        <v>999</v>
      </c>
      <c r="B564" s="4" t="s">
        <v>1</v>
      </c>
      <c r="C564" s="4" t="s">
        <v>9765</v>
      </c>
      <c r="D564" s="4" t="s">
        <v>21</v>
      </c>
      <c r="F564" s="4" t="s">
        <v>610</v>
      </c>
      <c r="G564" s="4" t="s">
        <v>3329</v>
      </c>
      <c r="H564" s="113" t="s">
        <v>3330</v>
      </c>
      <c r="I564" s="161">
        <v>22</v>
      </c>
      <c r="J564" s="4" t="s">
        <v>22</v>
      </c>
      <c r="K564" s="4" t="s">
        <v>4</v>
      </c>
      <c r="L564" s="136" t="s">
        <v>6094</v>
      </c>
      <c r="M564" s="139" t="s">
        <v>8516</v>
      </c>
      <c r="N564" s="4" t="s">
        <v>8449</v>
      </c>
      <c r="O564" s="48" t="s">
        <v>26</v>
      </c>
    </row>
    <row r="565" spans="1:15" ht="33" customHeight="1" x14ac:dyDescent="0.2">
      <c r="A565" s="57">
        <v>999</v>
      </c>
      <c r="B565" s="4" t="s">
        <v>1</v>
      </c>
      <c r="C565" s="4" t="s">
        <v>9765</v>
      </c>
      <c r="D565" s="4" t="s">
        <v>21</v>
      </c>
      <c r="F565" s="4" t="s">
        <v>609</v>
      </c>
      <c r="G565" s="4" t="s">
        <v>3327</v>
      </c>
      <c r="H565" s="113" t="s">
        <v>3328</v>
      </c>
      <c r="I565" s="161">
        <v>22</v>
      </c>
      <c r="J565" s="4" t="s">
        <v>22</v>
      </c>
      <c r="K565" s="4" t="s">
        <v>4</v>
      </c>
      <c r="L565" s="136" t="s">
        <v>6093</v>
      </c>
      <c r="M565" s="139" t="s">
        <v>8515</v>
      </c>
      <c r="N565" s="4" t="s">
        <v>4293</v>
      </c>
      <c r="O565" s="48" t="s">
        <v>26</v>
      </c>
    </row>
    <row r="566" spans="1:15" ht="33" customHeight="1" x14ac:dyDescent="0.2">
      <c r="A566" s="57">
        <v>999</v>
      </c>
      <c r="B566" s="4" t="s">
        <v>1</v>
      </c>
      <c r="C566" s="4" t="s">
        <v>9765</v>
      </c>
      <c r="D566" s="4" t="s">
        <v>21</v>
      </c>
      <c r="F566" s="4" t="s">
        <v>608</v>
      </c>
      <c r="G566" s="4" t="s">
        <v>3325</v>
      </c>
      <c r="H566" s="113" t="s">
        <v>3326</v>
      </c>
      <c r="I566" s="161">
        <v>22</v>
      </c>
      <c r="J566" s="4" t="s">
        <v>22</v>
      </c>
      <c r="K566" s="4" t="s">
        <v>4</v>
      </c>
      <c r="L566" s="136" t="s">
        <v>6092</v>
      </c>
      <c r="M566" s="139" t="s">
        <v>8514</v>
      </c>
      <c r="N566" s="4" t="s">
        <v>4293</v>
      </c>
      <c r="O566" s="48" t="s">
        <v>26</v>
      </c>
    </row>
    <row r="567" spans="1:15" ht="33" customHeight="1" x14ac:dyDescent="0.2">
      <c r="A567" s="57">
        <v>999</v>
      </c>
      <c r="B567" s="4" t="s">
        <v>1</v>
      </c>
      <c r="C567" s="4" t="s">
        <v>9765</v>
      </c>
      <c r="D567" s="4" t="s">
        <v>21</v>
      </c>
      <c r="F567" s="4" t="s">
        <v>607</v>
      </c>
      <c r="G567" s="4" t="s">
        <v>3323</v>
      </c>
      <c r="H567" s="113" t="s">
        <v>3324</v>
      </c>
      <c r="I567" s="161">
        <v>22</v>
      </c>
      <c r="J567" s="4" t="s">
        <v>22</v>
      </c>
      <c r="K567" s="4" t="s">
        <v>4</v>
      </c>
      <c r="L567" s="136" t="s">
        <v>6091</v>
      </c>
      <c r="M567" s="139" t="s">
        <v>8513</v>
      </c>
      <c r="N567" s="4" t="s">
        <v>4293</v>
      </c>
      <c r="O567" s="48" t="s">
        <v>26</v>
      </c>
    </row>
    <row r="568" spans="1:15" ht="33" customHeight="1" x14ac:dyDescent="0.2">
      <c r="A568" s="57">
        <v>999</v>
      </c>
      <c r="B568" s="4" t="s">
        <v>1</v>
      </c>
      <c r="C568" s="4" t="s">
        <v>9765</v>
      </c>
      <c r="D568" s="4" t="s">
        <v>21</v>
      </c>
      <c r="F568" s="4" t="s">
        <v>606</v>
      </c>
      <c r="G568" s="4" t="s">
        <v>3321</v>
      </c>
      <c r="H568" s="113" t="s">
        <v>3322</v>
      </c>
      <c r="I568" s="161">
        <v>22</v>
      </c>
      <c r="J568" s="4" t="s">
        <v>22</v>
      </c>
      <c r="K568" s="4" t="s">
        <v>4</v>
      </c>
      <c r="L568" s="136" t="s">
        <v>6090</v>
      </c>
      <c r="M568" s="139" t="s">
        <v>8512</v>
      </c>
      <c r="N568" s="4" t="s">
        <v>4293</v>
      </c>
      <c r="O568" s="48" t="s">
        <v>26</v>
      </c>
    </row>
    <row r="569" spans="1:15" ht="33" customHeight="1" x14ac:dyDescent="0.2">
      <c r="A569" s="57">
        <v>999</v>
      </c>
      <c r="B569" s="4" t="s">
        <v>1</v>
      </c>
      <c r="C569" s="4" t="s">
        <v>9765</v>
      </c>
      <c r="D569" s="4" t="s">
        <v>21</v>
      </c>
      <c r="F569" s="4" t="s">
        <v>605</v>
      </c>
      <c r="G569" s="4" t="s">
        <v>3319</v>
      </c>
      <c r="H569" s="113" t="s">
        <v>3320</v>
      </c>
      <c r="I569" s="161">
        <v>22</v>
      </c>
      <c r="J569" s="4" t="s">
        <v>22</v>
      </c>
      <c r="K569" s="4" t="s">
        <v>4</v>
      </c>
      <c r="L569" s="136" t="s">
        <v>6089</v>
      </c>
      <c r="M569" s="139" t="s">
        <v>8511</v>
      </c>
      <c r="N569" s="4" t="s">
        <v>3860</v>
      </c>
      <c r="O569" s="48" t="s">
        <v>26</v>
      </c>
    </row>
    <row r="570" spans="1:15" ht="33" customHeight="1" x14ac:dyDescent="0.2">
      <c r="A570" s="57">
        <v>999</v>
      </c>
      <c r="B570" s="4" t="s">
        <v>1</v>
      </c>
      <c r="C570" s="4" t="s">
        <v>9765</v>
      </c>
      <c r="D570" s="4" t="s">
        <v>21</v>
      </c>
      <c r="F570" s="4" t="s">
        <v>604</v>
      </c>
      <c r="G570" s="4" t="s">
        <v>3317</v>
      </c>
      <c r="H570" s="113" t="s">
        <v>3318</v>
      </c>
      <c r="I570" s="161">
        <v>22</v>
      </c>
      <c r="J570" s="4" t="s">
        <v>22</v>
      </c>
      <c r="K570" s="4" t="s">
        <v>4</v>
      </c>
      <c r="L570" s="136" t="s">
        <v>6088</v>
      </c>
      <c r="M570" s="139" t="s">
        <v>8510</v>
      </c>
      <c r="N570" s="4" t="s">
        <v>4281</v>
      </c>
      <c r="O570" s="48" t="s">
        <v>26</v>
      </c>
    </row>
    <row r="571" spans="1:15" ht="33" customHeight="1" x14ac:dyDescent="0.2">
      <c r="A571" s="57">
        <v>999</v>
      </c>
      <c r="B571" s="4" t="s">
        <v>1</v>
      </c>
      <c r="C571" s="4" t="s">
        <v>9765</v>
      </c>
      <c r="D571" s="4" t="s">
        <v>21</v>
      </c>
      <c r="F571" s="4" t="s">
        <v>603</v>
      </c>
      <c r="G571" s="4" t="s">
        <v>3315</v>
      </c>
      <c r="H571" s="113" t="s">
        <v>3316</v>
      </c>
      <c r="I571" s="161">
        <v>22</v>
      </c>
      <c r="J571" s="4" t="s">
        <v>22</v>
      </c>
      <c r="K571" s="4" t="s">
        <v>4</v>
      </c>
      <c r="L571" s="136" t="s">
        <v>6087</v>
      </c>
      <c r="M571" s="139" t="s">
        <v>8509</v>
      </c>
      <c r="N571" s="4" t="s">
        <v>4293</v>
      </c>
      <c r="O571" s="48" t="s">
        <v>26</v>
      </c>
    </row>
    <row r="572" spans="1:15" ht="33" customHeight="1" x14ac:dyDescent="0.2">
      <c r="A572" s="57">
        <v>999</v>
      </c>
      <c r="B572" s="4" t="s">
        <v>1</v>
      </c>
      <c r="C572" s="4" t="s">
        <v>9765</v>
      </c>
      <c r="D572" s="4" t="s">
        <v>21</v>
      </c>
      <c r="F572" s="4" t="s">
        <v>602</v>
      </c>
      <c r="G572" s="4" t="s">
        <v>3313</v>
      </c>
      <c r="H572" s="113" t="s">
        <v>3314</v>
      </c>
      <c r="I572" s="161">
        <v>22</v>
      </c>
      <c r="J572" s="4" t="s">
        <v>22</v>
      </c>
      <c r="K572" s="4" t="s">
        <v>4</v>
      </c>
      <c r="L572" s="136" t="s">
        <v>6086</v>
      </c>
      <c r="M572" s="139" t="s">
        <v>8508</v>
      </c>
      <c r="N572" s="4" t="s">
        <v>3860</v>
      </c>
      <c r="O572" s="48" t="s">
        <v>26</v>
      </c>
    </row>
    <row r="573" spans="1:15" ht="33" customHeight="1" x14ac:dyDescent="0.2">
      <c r="A573" s="57">
        <v>999</v>
      </c>
      <c r="B573" s="4" t="s">
        <v>1</v>
      </c>
      <c r="C573" s="4" t="s">
        <v>9765</v>
      </c>
      <c r="D573" s="4" t="s">
        <v>21</v>
      </c>
      <c r="F573" s="4" t="s">
        <v>601</v>
      </c>
      <c r="G573" s="4" t="s">
        <v>3311</v>
      </c>
      <c r="H573" s="113" t="s">
        <v>3312</v>
      </c>
      <c r="I573" s="161">
        <v>22</v>
      </c>
      <c r="J573" s="4" t="s">
        <v>22</v>
      </c>
      <c r="K573" s="4" t="s">
        <v>4</v>
      </c>
      <c r="L573" s="136" t="s">
        <v>6085</v>
      </c>
      <c r="M573" s="139" t="s">
        <v>8507</v>
      </c>
      <c r="N573" s="4" t="s">
        <v>4281</v>
      </c>
      <c r="O573" s="48" t="s">
        <v>26</v>
      </c>
    </row>
    <row r="574" spans="1:15" ht="33" customHeight="1" x14ac:dyDescent="0.2">
      <c r="A574" s="57">
        <v>999</v>
      </c>
      <c r="B574" s="4" t="s">
        <v>1</v>
      </c>
      <c r="C574" s="4" t="s">
        <v>9765</v>
      </c>
      <c r="D574" s="4" t="s">
        <v>21</v>
      </c>
      <c r="F574" s="4" t="s">
        <v>600</v>
      </c>
      <c r="G574" s="4" t="s">
        <v>3309</v>
      </c>
      <c r="H574" s="113" t="s">
        <v>3310</v>
      </c>
      <c r="I574" s="161">
        <v>22</v>
      </c>
      <c r="J574" s="4" t="s">
        <v>22</v>
      </c>
      <c r="K574" s="4" t="s">
        <v>4</v>
      </c>
      <c r="L574" s="136" t="s">
        <v>6084</v>
      </c>
      <c r="M574" s="139" t="s">
        <v>8506</v>
      </c>
      <c r="N574" s="4" t="s">
        <v>3860</v>
      </c>
      <c r="O574" s="48" t="s">
        <v>26</v>
      </c>
    </row>
    <row r="575" spans="1:15" ht="33" customHeight="1" x14ac:dyDescent="0.2">
      <c r="A575" s="57">
        <v>999</v>
      </c>
      <c r="B575" s="4" t="s">
        <v>1</v>
      </c>
      <c r="C575" s="4" t="s">
        <v>9765</v>
      </c>
      <c r="D575" s="4" t="s">
        <v>21</v>
      </c>
      <c r="F575" s="4" t="s">
        <v>599</v>
      </c>
      <c r="G575" s="4" t="s">
        <v>3307</v>
      </c>
      <c r="H575" s="113" t="s">
        <v>3308</v>
      </c>
      <c r="I575" s="161">
        <v>22</v>
      </c>
      <c r="J575" s="4" t="s">
        <v>22</v>
      </c>
      <c r="K575" s="4" t="s">
        <v>4</v>
      </c>
      <c r="L575" s="136" t="s">
        <v>6083</v>
      </c>
      <c r="M575" s="139" t="s">
        <v>8505</v>
      </c>
      <c r="N575" s="4" t="s">
        <v>4293</v>
      </c>
      <c r="O575" s="48" t="s">
        <v>26</v>
      </c>
    </row>
    <row r="576" spans="1:15" ht="33" customHeight="1" x14ac:dyDescent="0.2">
      <c r="A576" s="57">
        <v>999</v>
      </c>
      <c r="B576" s="4" t="s">
        <v>1</v>
      </c>
      <c r="C576" s="4" t="s">
        <v>9765</v>
      </c>
      <c r="D576" s="4" t="s">
        <v>21</v>
      </c>
      <c r="F576" s="4" t="s">
        <v>598</v>
      </c>
      <c r="G576" s="4" t="s">
        <v>3305</v>
      </c>
      <c r="H576" s="113" t="s">
        <v>3306</v>
      </c>
      <c r="I576" s="161">
        <v>22</v>
      </c>
      <c r="J576" s="4" t="s">
        <v>22</v>
      </c>
      <c r="K576" s="4" t="s">
        <v>4</v>
      </c>
      <c r="L576" s="136" t="s">
        <v>6082</v>
      </c>
      <c r="M576" s="139" t="s">
        <v>8504</v>
      </c>
      <c r="N576" s="4" t="s">
        <v>8449</v>
      </c>
      <c r="O576" s="48" t="s">
        <v>26</v>
      </c>
    </row>
    <row r="577" spans="1:15" ht="33" customHeight="1" x14ac:dyDescent="0.2">
      <c r="A577" s="57">
        <v>4145020</v>
      </c>
      <c r="B577" s="4" t="s">
        <v>38</v>
      </c>
      <c r="C577" s="4" t="s">
        <v>9756</v>
      </c>
      <c r="D577" s="4" t="s">
        <v>75</v>
      </c>
      <c r="F577" s="4" t="s">
        <v>1049</v>
      </c>
      <c r="G577" s="4" t="s">
        <v>4029</v>
      </c>
      <c r="H577" s="113" t="s">
        <v>4030</v>
      </c>
      <c r="I577" s="161">
        <v>22</v>
      </c>
      <c r="J577" s="4" t="s">
        <v>6</v>
      </c>
      <c r="K577" s="4" t="s">
        <v>44</v>
      </c>
      <c r="L577" s="136" t="s">
        <v>6523</v>
      </c>
      <c r="M577" s="139" t="s">
        <v>8881</v>
      </c>
      <c r="N577" s="4" t="s">
        <v>4166</v>
      </c>
      <c r="O577" s="48" t="s">
        <v>26</v>
      </c>
    </row>
    <row r="578" spans="1:15" ht="33" customHeight="1" x14ac:dyDescent="0.2">
      <c r="A578" s="57">
        <v>4145020</v>
      </c>
      <c r="B578" s="4" t="s">
        <v>38</v>
      </c>
      <c r="C578" s="4" t="s">
        <v>9756</v>
      </c>
      <c r="D578" s="4" t="s">
        <v>322</v>
      </c>
      <c r="F578" s="4" t="s">
        <v>1193</v>
      </c>
      <c r="G578" s="50" t="s">
        <v>4173</v>
      </c>
      <c r="H578" s="113" t="s">
        <v>4030</v>
      </c>
      <c r="I578" s="161">
        <v>22</v>
      </c>
      <c r="J578" s="4" t="s">
        <v>6</v>
      </c>
      <c r="K578" s="4" t="s">
        <v>44</v>
      </c>
      <c r="L578" s="136" t="s">
        <v>6658</v>
      </c>
      <c r="M578" s="139" t="s">
        <v>8986</v>
      </c>
      <c r="N578" s="4" t="s">
        <v>4238</v>
      </c>
      <c r="O578" s="48" t="s">
        <v>26</v>
      </c>
    </row>
    <row r="579" spans="1:15" ht="33" customHeight="1" x14ac:dyDescent="0.2">
      <c r="A579" s="57">
        <v>4145030</v>
      </c>
      <c r="B579" s="4" t="s">
        <v>101</v>
      </c>
      <c r="C579" s="4" t="s">
        <v>9760</v>
      </c>
      <c r="D579" s="4" t="s">
        <v>898</v>
      </c>
      <c r="F579" s="4" t="s">
        <v>1198</v>
      </c>
      <c r="G579" s="50" t="s">
        <v>4178</v>
      </c>
      <c r="H579" s="113" t="s">
        <v>4030</v>
      </c>
      <c r="I579" s="161">
        <v>22</v>
      </c>
      <c r="J579" s="4" t="s">
        <v>6</v>
      </c>
      <c r="K579" s="4" t="s">
        <v>41</v>
      </c>
      <c r="L579" s="136" t="s">
        <v>6663</v>
      </c>
      <c r="M579" s="139" t="s">
        <v>8992</v>
      </c>
      <c r="N579" s="4" t="s">
        <v>4293</v>
      </c>
      <c r="O579" s="48" t="s">
        <v>26</v>
      </c>
    </row>
    <row r="580" spans="1:15" ht="33" customHeight="1" x14ac:dyDescent="0.2">
      <c r="A580" s="57">
        <v>999</v>
      </c>
      <c r="B580" s="4" t="s">
        <v>1</v>
      </c>
      <c r="C580" s="4" t="s">
        <v>9765</v>
      </c>
      <c r="D580" s="4" t="s">
        <v>21</v>
      </c>
      <c r="F580" s="4" t="s">
        <v>597</v>
      </c>
      <c r="G580" s="4" t="s">
        <v>3303</v>
      </c>
      <c r="H580" s="113" t="s">
        <v>3304</v>
      </c>
      <c r="I580" s="161">
        <v>23</v>
      </c>
      <c r="J580" s="4" t="s">
        <v>22</v>
      </c>
      <c r="K580" s="4" t="s">
        <v>4</v>
      </c>
      <c r="L580" s="136" t="s">
        <v>6081</v>
      </c>
      <c r="M580" s="139" t="s">
        <v>8503</v>
      </c>
      <c r="N580" s="4" t="s">
        <v>8449</v>
      </c>
      <c r="O580" s="48" t="s">
        <v>26</v>
      </c>
    </row>
    <row r="581" spans="1:15" ht="33" customHeight="1" x14ac:dyDescent="0.2">
      <c r="A581" s="57">
        <v>999</v>
      </c>
      <c r="B581" s="4" t="s">
        <v>1</v>
      </c>
      <c r="C581" s="4" t="s">
        <v>9765</v>
      </c>
      <c r="D581" s="4" t="s">
        <v>21</v>
      </c>
      <c r="F581" s="4" t="s">
        <v>596</v>
      </c>
      <c r="G581" s="4" t="s">
        <v>3301</v>
      </c>
      <c r="H581" s="113" t="s">
        <v>3302</v>
      </c>
      <c r="I581" s="161">
        <v>23</v>
      </c>
      <c r="J581" s="4" t="s">
        <v>22</v>
      </c>
      <c r="K581" s="4" t="s">
        <v>4</v>
      </c>
      <c r="L581" s="136" t="s">
        <v>6080</v>
      </c>
      <c r="M581" s="139" t="s">
        <v>8502</v>
      </c>
      <c r="N581" s="4" t="s">
        <v>4281</v>
      </c>
      <c r="O581" s="48" t="s">
        <v>26</v>
      </c>
    </row>
    <row r="582" spans="1:15" ht="33" customHeight="1" x14ac:dyDescent="0.2">
      <c r="A582" s="57">
        <v>999</v>
      </c>
      <c r="B582" s="4" t="s">
        <v>1</v>
      </c>
      <c r="C582" s="4" t="s">
        <v>9765</v>
      </c>
      <c r="D582" s="4" t="s">
        <v>21</v>
      </c>
      <c r="F582" s="4" t="s">
        <v>595</v>
      </c>
      <c r="G582" s="4" t="s">
        <v>3299</v>
      </c>
      <c r="H582" s="113" t="s">
        <v>3300</v>
      </c>
      <c r="I582" s="161">
        <v>23</v>
      </c>
      <c r="J582" s="4" t="s">
        <v>22</v>
      </c>
      <c r="K582" s="4" t="s">
        <v>4</v>
      </c>
      <c r="L582" s="136" t="s">
        <v>6079</v>
      </c>
      <c r="M582" s="139" t="s">
        <v>8501</v>
      </c>
      <c r="N582" s="4" t="s">
        <v>4293</v>
      </c>
      <c r="O582" s="48" t="s">
        <v>26</v>
      </c>
    </row>
    <row r="583" spans="1:15" ht="33" customHeight="1" x14ac:dyDescent="0.2">
      <c r="A583" s="57">
        <v>999</v>
      </c>
      <c r="B583" s="4" t="s">
        <v>1</v>
      </c>
      <c r="C583" s="4" t="s">
        <v>9765</v>
      </c>
      <c r="D583" s="4" t="s">
        <v>21</v>
      </c>
      <c r="F583" s="4" t="s">
        <v>593</v>
      </c>
      <c r="G583" s="4" t="s">
        <v>3296</v>
      </c>
      <c r="H583" s="113" t="s">
        <v>3297</v>
      </c>
      <c r="I583" s="161">
        <v>23</v>
      </c>
      <c r="J583" s="4" t="s">
        <v>22</v>
      </c>
      <c r="K583" s="4" t="s">
        <v>4</v>
      </c>
      <c r="L583" s="136" t="s">
        <v>6077</v>
      </c>
      <c r="M583" s="139" t="s">
        <v>8500</v>
      </c>
      <c r="N583" s="4" t="s">
        <v>4293</v>
      </c>
      <c r="O583" s="48" t="s">
        <v>26</v>
      </c>
    </row>
    <row r="584" spans="1:15" ht="33" customHeight="1" x14ac:dyDescent="0.2">
      <c r="A584" s="57">
        <v>999</v>
      </c>
      <c r="B584" s="4" t="s">
        <v>1</v>
      </c>
      <c r="C584" s="4" t="s">
        <v>9765</v>
      </c>
      <c r="D584" s="4" t="s">
        <v>21</v>
      </c>
      <c r="F584" s="4" t="s">
        <v>592</v>
      </c>
      <c r="G584" s="4" t="s">
        <v>3294</v>
      </c>
      <c r="H584" s="113" t="s">
        <v>3295</v>
      </c>
      <c r="I584" s="161">
        <v>23</v>
      </c>
      <c r="J584" s="4" t="s">
        <v>22</v>
      </c>
      <c r="K584" s="4" t="s">
        <v>4</v>
      </c>
      <c r="L584" s="136" t="s">
        <v>6076</v>
      </c>
      <c r="M584" s="139" t="s">
        <v>8499</v>
      </c>
      <c r="N584" s="4" t="s">
        <v>8449</v>
      </c>
      <c r="O584" s="48" t="s">
        <v>26</v>
      </c>
    </row>
    <row r="585" spans="1:15" ht="33" customHeight="1" x14ac:dyDescent="0.2">
      <c r="A585" s="57">
        <v>999</v>
      </c>
      <c r="B585" s="4" t="s">
        <v>1</v>
      </c>
      <c r="C585" s="4" t="s">
        <v>9765</v>
      </c>
      <c r="D585" s="4" t="s">
        <v>21</v>
      </c>
      <c r="F585" s="4" t="s">
        <v>590</v>
      </c>
      <c r="G585" s="4" t="s">
        <v>3291</v>
      </c>
      <c r="H585" s="113" t="s">
        <v>3292</v>
      </c>
      <c r="I585" s="161">
        <v>23</v>
      </c>
      <c r="J585" s="4" t="s">
        <v>22</v>
      </c>
      <c r="K585" s="4" t="s">
        <v>4</v>
      </c>
      <c r="L585" s="136" t="s">
        <v>6074</v>
      </c>
      <c r="M585" s="139" t="s">
        <v>8498</v>
      </c>
      <c r="N585" s="4" t="s">
        <v>4293</v>
      </c>
      <c r="O585" s="48" t="s">
        <v>26</v>
      </c>
    </row>
    <row r="586" spans="1:15" ht="33" customHeight="1" x14ac:dyDescent="0.2">
      <c r="A586" s="57">
        <v>999</v>
      </c>
      <c r="B586" s="4" t="s">
        <v>1</v>
      </c>
      <c r="C586" s="4" t="s">
        <v>9765</v>
      </c>
      <c r="D586" s="4" t="s">
        <v>21</v>
      </c>
      <c r="F586" s="4" t="s">
        <v>589</v>
      </c>
      <c r="G586" s="4" t="s">
        <v>3289</v>
      </c>
      <c r="H586" s="113" t="s">
        <v>3290</v>
      </c>
      <c r="I586" s="161">
        <v>23</v>
      </c>
      <c r="J586" s="4" t="s">
        <v>22</v>
      </c>
      <c r="K586" s="4" t="s">
        <v>4</v>
      </c>
      <c r="L586" s="136" t="s">
        <v>6073</v>
      </c>
      <c r="M586" s="139" t="s">
        <v>8497</v>
      </c>
      <c r="N586" s="4" t="s">
        <v>4293</v>
      </c>
      <c r="O586" s="48" t="s">
        <v>26</v>
      </c>
    </row>
    <row r="587" spans="1:15" ht="33" customHeight="1" x14ac:dyDescent="0.2">
      <c r="A587" s="57">
        <v>999</v>
      </c>
      <c r="B587" s="4" t="s">
        <v>1</v>
      </c>
      <c r="C587" s="4" t="s">
        <v>9765</v>
      </c>
      <c r="D587" s="4" t="s">
        <v>21</v>
      </c>
      <c r="F587" s="4" t="s">
        <v>588</v>
      </c>
      <c r="G587" s="4" t="s">
        <v>3287</v>
      </c>
      <c r="H587" s="113" t="s">
        <v>3288</v>
      </c>
      <c r="I587" s="161">
        <v>23</v>
      </c>
      <c r="J587" s="4" t="s">
        <v>22</v>
      </c>
      <c r="K587" s="4" t="s">
        <v>4</v>
      </c>
      <c r="L587" s="136" t="s">
        <v>6072</v>
      </c>
      <c r="M587" s="139" t="s">
        <v>8496</v>
      </c>
      <c r="N587" s="4" t="s">
        <v>8449</v>
      </c>
      <c r="O587" s="48" t="s">
        <v>26</v>
      </c>
    </row>
    <row r="588" spans="1:15" ht="33" customHeight="1" x14ac:dyDescent="0.2">
      <c r="A588" s="57">
        <v>999</v>
      </c>
      <c r="B588" s="4" t="s">
        <v>1</v>
      </c>
      <c r="C588" s="4" t="s">
        <v>9765</v>
      </c>
      <c r="D588" s="4" t="s">
        <v>21</v>
      </c>
      <c r="F588" s="4" t="s">
        <v>587</v>
      </c>
      <c r="G588" s="4" t="s">
        <v>3285</v>
      </c>
      <c r="H588" s="113" t="s">
        <v>3286</v>
      </c>
      <c r="I588" s="161">
        <v>23</v>
      </c>
      <c r="J588" s="4" t="s">
        <v>22</v>
      </c>
      <c r="K588" s="4" t="s">
        <v>4</v>
      </c>
      <c r="L588" s="136" t="s">
        <v>6071</v>
      </c>
      <c r="M588" s="139" t="s">
        <v>8495</v>
      </c>
      <c r="N588" s="4" t="s">
        <v>3853</v>
      </c>
      <c r="O588" s="48" t="s">
        <v>26</v>
      </c>
    </row>
    <row r="589" spans="1:15" ht="33" customHeight="1" x14ac:dyDescent="0.2">
      <c r="A589" s="57">
        <v>999</v>
      </c>
      <c r="B589" s="4" t="s">
        <v>1</v>
      </c>
      <c r="C589" s="4" t="s">
        <v>9765</v>
      </c>
      <c r="D589" s="4" t="s">
        <v>21</v>
      </c>
      <c r="F589" s="4" t="s">
        <v>586</v>
      </c>
      <c r="G589" s="4" t="s">
        <v>3283</v>
      </c>
      <c r="H589" s="113" t="s">
        <v>3284</v>
      </c>
      <c r="I589" s="161">
        <v>23</v>
      </c>
      <c r="J589" s="4" t="s">
        <v>22</v>
      </c>
      <c r="K589" s="4" t="s">
        <v>4</v>
      </c>
      <c r="L589" s="136" t="s">
        <v>6070</v>
      </c>
      <c r="M589" s="139" t="s">
        <v>8494</v>
      </c>
      <c r="N589" s="4" t="s">
        <v>4293</v>
      </c>
      <c r="O589" s="48" t="s">
        <v>26</v>
      </c>
    </row>
    <row r="590" spans="1:15" ht="33" customHeight="1" x14ac:dyDescent="0.2">
      <c r="A590" s="57">
        <v>999</v>
      </c>
      <c r="B590" s="4" t="s">
        <v>1</v>
      </c>
      <c r="C590" s="4" t="s">
        <v>9765</v>
      </c>
      <c r="D590" s="4" t="s">
        <v>21</v>
      </c>
      <c r="F590" s="4" t="s">
        <v>585</v>
      </c>
      <c r="G590" s="4" t="s">
        <v>3281</v>
      </c>
      <c r="H590" s="113" t="s">
        <v>3282</v>
      </c>
      <c r="I590" s="161">
        <v>23</v>
      </c>
      <c r="J590" s="4" t="s">
        <v>22</v>
      </c>
      <c r="K590" s="4" t="s">
        <v>4</v>
      </c>
      <c r="L590" s="136" t="s">
        <v>6069</v>
      </c>
      <c r="M590" s="139" t="s">
        <v>8493</v>
      </c>
      <c r="N590" s="4" t="s">
        <v>4293</v>
      </c>
      <c r="O590" s="48" t="s">
        <v>26</v>
      </c>
    </row>
    <row r="591" spans="1:15" ht="33" customHeight="1" x14ac:dyDescent="0.2">
      <c r="A591" s="57">
        <v>999</v>
      </c>
      <c r="B591" s="4" t="s">
        <v>1</v>
      </c>
      <c r="C591" s="4" t="s">
        <v>9765</v>
      </c>
      <c r="D591" s="4" t="s">
        <v>21</v>
      </c>
      <c r="F591" s="4" t="s">
        <v>584</v>
      </c>
      <c r="G591" s="4" t="s">
        <v>3279</v>
      </c>
      <c r="H591" s="113" t="s">
        <v>3280</v>
      </c>
      <c r="I591" s="161">
        <v>23</v>
      </c>
      <c r="J591" s="4" t="s">
        <v>22</v>
      </c>
      <c r="K591" s="4" t="s">
        <v>4</v>
      </c>
      <c r="L591" s="136" t="s">
        <v>6068</v>
      </c>
      <c r="M591" s="139" t="s">
        <v>8492</v>
      </c>
      <c r="N591" s="4" t="s">
        <v>8449</v>
      </c>
      <c r="O591" s="48" t="s">
        <v>26</v>
      </c>
    </row>
    <row r="592" spans="1:15" ht="33" customHeight="1" x14ac:dyDescent="0.2">
      <c r="A592" s="57">
        <v>999</v>
      </c>
      <c r="B592" s="4" t="s">
        <v>1</v>
      </c>
      <c r="C592" s="4" t="s">
        <v>9765</v>
      </c>
      <c r="D592" s="4" t="s">
        <v>21</v>
      </c>
      <c r="F592" s="4" t="s">
        <v>583</v>
      </c>
      <c r="G592" s="4" t="s">
        <v>3277</v>
      </c>
      <c r="H592" s="113" t="s">
        <v>3278</v>
      </c>
      <c r="I592" s="161">
        <v>23</v>
      </c>
      <c r="J592" s="4" t="s">
        <v>22</v>
      </c>
      <c r="K592" s="4" t="s">
        <v>4</v>
      </c>
      <c r="L592" s="136" t="s">
        <v>6067</v>
      </c>
      <c r="M592" s="139" t="s">
        <v>8491</v>
      </c>
      <c r="N592" s="4" t="s">
        <v>4293</v>
      </c>
      <c r="O592" s="48" t="s">
        <v>26</v>
      </c>
    </row>
    <row r="593" spans="1:15" ht="33" customHeight="1" x14ac:dyDescent="0.2">
      <c r="A593" s="57">
        <v>999</v>
      </c>
      <c r="B593" s="4" t="s">
        <v>1</v>
      </c>
      <c r="C593" s="4" t="s">
        <v>9765</v>
      </c>
      <c r="D593" s="4" t="s">
        <v>21</v>
      </c>
      <c r="F593" s="4" t="s">
        <v>582</v>
      </c>
      <c r="G593" s="4" t="s">
        <v>3275</v>
      </c>
      <c r="H593" s="113" t="s">
        <v>3276</v>
      </c>
      <c r="I593" s="161">
        <v>23</v>
      </c>
      <c r="J593" s="4" t="s">
        <v>22</v>
      </c>
      <c r="K593" s="4" t="s">
        <v>4</v>
      </c>
      <c r="L593" s="136" t="s">
        <v>6066</v>
      </c>
      <c r="M593" s="139" t="s">
        <v>8490</v>
      </c>
      <c r="N593" s="4" t="s">
        <v>8449</v>
      </c>
      <c r="O593" s="48" t="s">
        <v>26</v>
      </c>
    </row>
    <row r="594" spans="1:15" ht="33" customHeight="1" x14ac:dyDescent="0.2">
      <c r="A594" s="57">
        <v>999</v>
      </c>
      <c r="B594" s="4" t="s">
        <v>1</v>
      </c>
      <c r="C594" s="4" t="s">
        <v>9765</v>
      </c>
      <c r="D594" s="4" t="s">
        <v>21</v>
      </c>
      <c r="F594" s="4" t="s">
        <v>581</v>
      </c>
      <c r="G594" s="4" t="s">
        <v>3273</v>
      </c>
      <c r="H594" s="113" t="s">
        <v>3274</v>
      </c>
      <c r="I594" s="161">
        <v>23</v>
      </c>
      <c r="J594" s="4" t="s">
        <v>22</v>
      </c>
      <c r="K594" s="4" t="s">
        <v>4</v>
      </c>
      <c r="L594" s="136" t="s">
        <v>6065</v>
      </c>
      <c r="M594" s="139" t="s">
        <v>8489</v>
      </c>
      <c r="N594" s="4" t="s">
        <v>3860</v>
      </c>
      <c r="O594" s="48" t="s">
        <v>26</v>
      </c>
    </row>
    <row r="595" spans="1:15" ht="33" customHeight="1" x14ac:dyDescent="0.2">
      <c r="A595" s="57">
        <v>999</v>
      </c>
      <c r="B595" s="4" t="s">
        <v>1</v>
      </c>
      <c r="C595" s="4" t="s">
        <v>9765</v>
      </c>
      <c r="D595" s="4" t="s">
        <v>21</v>
      </c>
      <c r="F595" s="4" t="s">
        <v>580</v>
      </c>
      <c r="G595" s="4" t="s">
        <v>3271</v>
      </c>
      <c r="H595" s="113" t="s">
        <v>3272</v>
      </c>
      <c r="I595" s="161">
        <v>23</v>
      </c>
      <c r="J595" s="4" t="s">
        <v>22</v>
      </c>
      <c r="K595" s="4" t="s">
        <v>4</v>
      </c>
      <c r="L595" s="136" t="s">
        <v>6064</v>
      </c>
      <c r="M595" s="139" t="s">
        <v>8488</v>
      </c>
      <c r="N595" s="4" t="s">
        <v>3860</v>
      </c>
      <c r="O595" s="48" t="s">
        <v>26</v>
      </c>
    </row>
    <row r="596" spans="1:15" ht="33" customHeight="1" x14ac:dyDescent="0.2">
      <c r="A596" s="57">
        <v>999</v>
      </c>
      <c r="B596" s="4" t="s">
        <v>1</v>
      </c>
      <c r="C596" s="4" t="s">
        <v>9765</v>
      </c>
      <c r="D596" s="4" t="s">
        <v>21</v>
      </c>
      <c r="F596" s="4" t="s">
        <v>579</v>
      </c>
      <c r="G596" s="4" t="s">
        <v>3269</v>
      </c>
      <c r="H596" s="113" t="s">
        <v>3270</v>
      </c>
      <c r="I596" s="161">
        <v>23</v>
      </c>
      <c r="J596" s="4" t="s">
        <v>22</v>
      </c>
      <c r="K596" s="4" t="s">
        <v>4</v>
      </c>
      <c r="L596" s="136" t="s">
        <v>6063</v>
      </c>
      <c r="M596" s="139" t="s">
        <v>8487</v>
      </c>
      <c r="N596" s="4" t="s">
        <v>4281</v>
      </c>
      <c r="O596" s="48" t="s">
        <v>26</v>
      </c>
    </row>
    <row r="597" spans="1:15" ht="33" customHeight="1" x14ac:dyDescent="0.2">
      <c r="A597" s="57">
        <v>999</v>
      </c>
      <c r="B597" s="4" t="s">
        <v>1</v>
      </c>
      <c r="C597" s="4" t="s">
        <v>9765</v>
      </c>
      <c r="D597" s="4" t="s">
        <v>21</v>
      </c>
      <c r="F597" s="4" t="s">
        <v>578</v>
      </c>
      <c r="G597" s="4" t="s">
        <v>3267</v>
      </c>
      <c r="H597" s="113" t="s">
        <v>3268</v>
      </c>
      <c r="I597" s="161">
        <v>23</v>
      </c>
      <c r="J597" s="4" t="s">
        <v>22</v>
      </c>
      <c r="K597" s="4" t="s">
        <v>4</v>
      </c>
      <c r="L597" s="136" t="s">
        <v>6062</v>
      </c>
      <c r="M597" s="139" t="s">
        <v>8486</v>
      </c>
      <c r="N597" s="4" t="s">
        <v>4281</v>
      </c>
      <c r="O597" s="48" t="s">
        <v>26</v>
      </c>
    </row>
    <row r="598" spans="1:15" ht="33" customHeight="1" x14ac:dyDescent="0.2">
      <c r="A598" s="57">
        <v>999</v>
      </c>
      <c r="B598" s="4" t="s">
        <v>1</v>
      </c>
      <c r="C598" s="4" t="s">
        <v>9765</v>
      </c>
      <c r="D598" s="4" t="s">
        <v>21</v>
      </c>
      <c r="F598" s="4" t="s">
        <v>577</v>
      </c>
      <c r="G598" s="4" t="s">
        <v>3265</v>
      </c>
      <c r="H598" s="113" t="s">
        <v>3266</v>
      </c>
      <c r="I598" s="161">
        <v>23</v>
      </c>
      <c r="J598" s="4" t="s">
        <v>22</v>
      </c>
      <c r="K598" s="4" t="s">
        <v>4</v>
      </c>
      <c r="L598" s="136" t="s">
        <v>6061</v>
      </c>
      <c r="M598" s="139" t="s">
        <v>8485</v>
      </c>
      <c r="N598" s="4" t="s">
        <v>4281</v>
      </c>
      <c r="O598" s="48" t="s">
        <v>26</v>
      </c>
    </row>
    <row r="599" spans="1:15" ht="33" customHeight="1" x14ac:dyDescent="0.2">
      <c r="A599" s="57">
        <v>999</v>
      </c>
      <c r="B599" s="4" t="s">
        <v>1</v>
      </c>
      <c r="C599" s="4" t="s">
        <v>9765</v>
      </c>
      <c r="D599" s="4" t="s">
        <v>21</v>
      </c>
      <c r="F599" s="4" t="s">
        <v>576</v>
      </c>
      <c r="G599" s="4" t="s">
        <v>3263</v>
      </c>
      <c r="H599" s="113" t="s">
        <v>3264</v>
      </c>
      <c r="I599" s="161">
        <v>23</v>
      </c>
      <c r="J599" s="4" t="s">
        <v>22</v>
      </c>
      <c r="K599" s="4" t="s">
        <v>4</v>
      </c>
      <c r="L599" s="136" t="s">
        <v>6060</v>
      </c>
      <c r="M599" s="139" t="s">
        <v>8484</v>
      </c>
      <c r="N599" s="4" t="s">
        <v>8449</v>
      </c>
      <c r="O599" s="48" t="s">
        <v>26</v>
      </c>
    </row>
    <row r="600" spans="1:15" ht="33" customHeight="1" x14ac:dyDescent="0.2">
      <c r="A600" s="57">
        <v>999</v>
      </c>
      <c r="B600" s="4" t="s">
        <v>1</v>
      </c>
      <c r="C600" s="89" t="s">
        <v>9765</v>
      </c>
      <c r="D600" s="89" t="s">
        <v>21</v>
      </c>
      <c r="F600" s="4" t="s">
        <v>575</v>
      </c>
      <c r="G600" s="4" t="s">
        <v>3261</v>
      </c>
      <c r="H600" s="113" t="s">
        <v>3262</v>
      </c>
      <c r="I600" s="161">
        <v>23</v>
      </c>
      <c r="J600" s="4" t="s">
        <v>22</v>
      </c>
      <c r="K600" s="4" t="s">
        <v>4</v>
      </c>
      <c r="L600" s="136" t="s">
        <v>6059</v>
      </c>
      <c r="M600" s="139" t="s">
        <v>8483</v>
      </c>
      <c r="N600" s="4" t="s">
        <v>4281</v>
      </c>
      <c r="O600" s="48" t="s">
        <v>26</v>
      </c>
    </row>
    <row r="601" spans="1:15" ht="33" customHeight="1" x14ac:dyDescent="0.2">
      <c r="A601" s="57">
        <v>999</v>
      </c>
      <c r="B601" s="4" t="s">
        <v>1</v>
      </c>
      <c r="C601" s="4" t="s">
        <v>9765</v>
      </c>
      <c r="D601" s="4" t="s">
        <v>21</v>
      </c>
      <c r="F601" s="4" t="s">
        <v>574</v>
      </c>
      <c r="G601" s="4" t="s">
        <v>3259</v>
      </c>
      <c r="H601" s="113" t="s">
        <v>3260</v>
      </c>
      <c r="I601" s="161">
        <v>23</v>
      </c>
      <c r="J601" s="4" t="s">
        <v>22</v>
      </c>
      <c r="K601" s="4" t="s">
        <v>4</v>
      </c>
      <c r="L601" s="136" t="s">
        <v>6058</v>
      </c>
      <c r="M601" s="139" t="s">
        <v>8482</v>
      </c>
      <c r="N601" s="4" t="s">
        <v>8449</v>
      </c>
      <c r="O601" s="48" t="s">
        <v>26</v>
      </c>
    </row>
    <row r="602" spans="1:15" ht="33" customHeight="1" x14ac:dyDescent="0.2">
      <c r="A602" s="57">
        <v>999</v>
      </c>
      <c r="B602" s="4" t="s">
        <v>1</v>
      </c>
      <c r="C602" s="4" t="s">
        <v>9765</v>
      </c>
      <c r="D602" s="4" t="s">
        <v>21</v>
      </c>
      <c r="F602" s="4" t="s">
        <v>573</v>
      </c>
      <c r="G602" s="4" t="s">
        <v>3257</v>
      </c>
      <c r="H602" s="113" t="s">
        <v>3258</v>
      </c>
      <c r="I602" s="161">
        <v>23</v>
      </c>
      <c r="J602" s="4" t="s">
        <v>22</v>
      </c>
      <c r="K602" s="4" t="s">
        <v>4</v>
      </c>
      <c r="L602" s="136" t="s">
        <v>6057</v>
      </c>
      <c r="M602" s="139" t="s">
        <v>8481</v>
      </c>
      <c r="N602" s="4" t="s">
        <v>8449</v>
      </c>
      <c r="O602" s="48" t="s">
        <v>26</v>
      </c>
    </row>
    <row r="603" spans="1:15" ht="33" customHeight="1" x14ac:dyDescent="0.2">
      <c r="A603" s="57">
        <v>999</v>
      </c>
      <c r="B603" s="4" t="s">
        <v>1</v>
      </c>
      <c r="C603" s="89" t="s">
        <v>9765</v>
      </c>
      <c r="D603" s="89" t="s">
        <v>21</v>
      </c>
      <c r="F603" s="4" t="s">
        <v>572</v>
      </c>
      <c r="G603" s="4" t="s">
        <v>3255</v>
      </c>
      <c r="H603" s="113" t="s">
        <v>3256</v>
      </c>
      <c r="I603" s="161">
        <v>23</v>
      </c>
      <c r="J603" s="4" t="s">
        <v>22</v>
      </c>
      <c r="K603" s="4" t="s">
        <v>4</v>
      </c>
      <c r="L603" s="136" t="s">
        <v>6056</v>
      </c>
      <c r="M603" s="139" t="s">
        <v>8480</v>
      </c>
      <c r="N603" s="4" t="s">
        <v>4293</v>
      </c>
      <c r="O603" s="48" t="s">
        <v>26</v>
      </c>
    </row>
    <row r="604" spans="1:15" ht="33" customHeight="1" x14ac:dyDescent="0.2">
      <c r="A604" s="57">
        <v>999</v>
      </c>
      <c r="B604" s="4" t="s">
        <v>1</v>
      </c>
      <c r="C604" s="4" t="s">
        <v>9765</v>
      </c>
      <c r="D604" s="4" t="s">
        <v>21</v>
      </c>
      <c r="F604" s="4" t="s">
        <v>571</v>
      </c>
      <c r="G604" s="4" t="s">
        <v>3253</v>
      </c>
      <c r="H604" s="113" t="s">
        <v>3254</v>
      </c>
      <c r="I604" s="161">
        <v>23</v>
      </c>
      <c r="J604" s="4" t="s">
        <v>22</v>
      </c>
      <c r="K604" s="4" t="s">
        <v>4</v>
      </c>
      <c r="L604" s="136" t="s">
        <v>6055</v>
      </c>
      <c r="M604" s="139" t="s">
        <v>8479</v>
      </c>
      <c r="N604" s="4" t="s">
        <v>4293</v>
      </c>
      <c r="O604" s="48" t="s">
        <v>26</v>
      </c>
    </row>
    <row r="605" spans="1:15" ht="33" customHeight="1" x14ac:dyDescent="0.2">
      <c r="A605" s="57">
        <v>999</v>
      </c>
      <c r="B605" s="4" t="s">
        <v>1</v>
      </c>
      <c r="C605" s="4" t="s">
        <v>9765</v>
      </c>
      <c r="D605" s="4" t="s">
        <v>21</v>
      </c>
      <c r="F605" s="4" t="s">
        <v>570</v>
      </c>
      <c r="G605" s="4" t="s">
        <v>3251</v>
      </c>
      <c r="H605" s="113" t="s">
        <v>3252</v>
      </c>
      <c r="I605" s="161">
        <v>23</v>
      </c>
      <c r="J605" s="4" t="s">
        <v>22</v>
      </c>
      <c r="K605" s="4" t="s">
        <v>4</v>
      </c>
      <c r="L605" s="136" t="s">
        <v>6054</v>
      </c>
      <c r="M605" s="139" t="s">
        <v>8478</v>
      </c>
      <c r="N605" s="4" t="s">
        <v>4281</v>
      </c>
      <c r="O605" s="48" t="s">
        <v>26</v>
      </c>
    </row>
    <row r="606" spans="1:15" ht="33" customHeight="1" x14ac:dyDescent="0.2">
      <c r="A606" s="57">
        <v>999</v>
      </c>
      <c r="B606" s="4" t="s">
        <v>1</v>
      </c>
      <c r="C606" s="4" t="s">
        <v>9765</v>
      </c>
      <c r="D606" s="4" t="s">
        <v>21</v>
      </c>
      <c r="F606" s="4" t="s">
        <v>569</v>
      </c>
      <c r="G606" s="4" t="s">
        <v>3249</v>
      </c>
      <c r="H606" s="113" t="s">
        <v>3250</v>
      </c>
      <c r="I606" s="161">
        <v>23</v>
      </c>
      <c r="J606" s="4" t="s">
        <v>22</v>
      </c>
      <c r="K606" s="4" t="s">
        <v>4</v>
      </c>
      <c r="L606" s="136" t="s">
        <v>6053</v>
      </c>
      <c r="M606" s="139" t="s">
        <v>8477</v>
      </c>
      <c r="N606" s="4" t="s">
        <v>4293</v>
      </c>
      <c r="O606" s="48" t="s">
        <v>26</v>
      </c>
    </row>
    <row r="607" spans="1:15" ht="33" customHeight="1" x14ac:dyDescent="0.2">
      <c r="A607" s="57">
        <v>999</v>
      </c>
      <c r="B607" s="4" t="s">
        <v>1</v>
      </c>
      <c r="C607" s="4" t="s">
        <v>9765</v>
      </c>
      <c r="D607" s="4" t="s">
        <v>21</v>
      </c>
      <c r="F607" s="4" t="s">
        <v>568</v>
      </c>
      <c r="G607" s="4" t="s">
        <v>3247</v>
      </c>
      <c r="H607" s="113" t="s">
        <v>3248</v>
      </c>
      <c r="I607" s="161">
        <v>23</v>
      </c>
      <c r="J607" s="4" t="s">
        <v>22</v>
      </c>
      <c r="K607" s="4" t="s">
        <v>4</v>
      </c>
      <c r="L607" s="136" t="s">
        <v>6052</v>
      </c>
      <c r="M607" s="139" t="s">
        <v>8476</v>
      </c>
      <c r="N607" s="4" t="s">
        <v>8449</v>
      </c>
      <c r="O607" s="48" t="s">
        <v>26</v>
      </c>
    </row>
    <row r="608" spans="1:15" ht="33" customHeight="1" x14ac:dyDescent="0.2">
      <c r="A608" s="57">
        <v>999</v>
      </c>
      <c r="B608" s="4" t="s">
        <v>1</v>
      </c>
      <c r="C608" s="4" t="s">
        <v>9765</v>
      </c>
      <c r="D608" s="4" t="s">
        <v>21</v>
      </c>
      <c r="F608" s="4" t="s">
        <v>567</v>
      </c>
      <c r="G608" s="4" t="s">
        <v>3245</v>
      </c>
      <c r="H608" s="113" t="s">
        <v>3246</v>
      </c>
      <c r="I608" s="161">
        <v>23</v>
      </c>
      <c r="J608" s="4" t="s">
        <v>22</v>
      </c>
      <c r="K608" s="4" t="s">
        <v>4</v>
      </c>
      <c r="L608" s="136" t="s">
        <v>6051</v>
      </c>
      <c r="M608" s="139" t="s">
        <v>8475</v>
      </c>
      <c r="N608" s="4" t="s">
        <v>4293</v>
      </c>
      <c r="O608" s="48" t="s">
        <v>26</v>
      </c>
    </row>
    <row r="609" spans="1:15" ht="33" customHeight="1" x14ac:dyDescent="0.2">
      <c r="A609" s="57">
        <v>999</v>
      </c>
      <c r="B609" s="4" t="s">
        <v>1</v>
      </c>
      <c r="C609" s="4" t="s">
        <v>9765</v>
      </c>
      <c r="D609" s="4" t="s">
        <v>21</v>
      </c>
      <c r="F609" s="4" t="s">
        <v>566</v>
      </c>
      <c r="G609" s="4" t="s">
        <v>3243</v>
      </c>
      <c r="H609" s="113" t="s">
        <v>3244</v>
      </c>
      <c r="I609" s="161">
        <v>23</v>
      </c>
      <c r="J609" s="4" t="s">
        <v>22</v>
      </c>
      <c r="K609" s="4" t="s">
        <v>4</v>
      </c>
      <c r="L609" s="136" t="s">
        <v>6050</v>
      </c>
      <c r="M609" s="139" t="s">
        <v>8474</v>
      </c>
      <c r="N609" s="4" t="s">
        <v>4293</v>
      </c>
      <c r="O609" s="48" t="s">
        <v>26</v>
      </c>
    </row>
    <row r="610" spans="1:15" ht="33" customHeight="1" x14ac:dyDescent="0.2">
      <c r="A610" s="57">
        <v>999</v>
      </c>
      <c r="B610" s="4" t="s">
        <v>1</v>
      </c>
      <c r="C610" s="4" t="s">
        <v>9765</v>
      </c>
      <c r="D610" s="4" t="s">
        <v>21</v>
      </c>
      <c r="F610" s="4" t="s">
        <v>565</v>
      </c>
      <c r="G610" s="4" t="s">
        <v>3241</v>
      </c>
      <c r="H610" s="113" t="s">
        <v>3242</v>
      </c>
      <c r="I610" s="161">
        <v>23</v>
      </c>
      <c r="J610" s="4" t="s">
        <v>22</v>
      </c>
      <c r="K610" s="4" t="s">
        <v>4</v>
      </c>
      <c r="L610" s="136" t="s">
        <v>6049</v>
      </c>
      <c r="M610" s="139" t="s">
        <v>8473</v>
      </c>
      <c r="N610" s="4" t="s">
        <v>4293</v>
      </c>
      <c r="O610" s="48" t="s">
        <v>26</v>
      </c>
    </row>
    <row r="611" spans="1:15" ht="33" customHeight="1" x14ac:dyDescent="0.2">
      <c r="A611" s="57">
        <v>999</v>
      </c>
      <c r="B611" s="4" t="s">
        <v>1</v>
      </c>
      <c r="C611" s="4" t="s">
        <v>9765</v>
      </c>
      <c r="D611" s="4" t="s">
        <v>21</v>
      </c>
      <c r="F611" s="4" t="s">
        <v>564</v>
      </c>
      <c r="G611" s="50" t="s">
        <v>3239</v>
      </c>
      <c r="H611" s="113" t="s">
        <v>3240</v>
      </c>
      <c r="I611" s="161">
        <v>23</v>
      </c>
      <c r="J611" s="4" t="s">
        <v>22</v>
      </c>
      <c r="K611" s="4" t="s">
        <v>4</v>
      </c>
      <c r="L611" s="136" t="s">
        <v>6048</v>
      </c>
      <c r="M611" s="139" t="s">
        <v>8472</v>
      </c>
      <c r="N611" s="4" t="s">
        <v>4293</v>
      </c>
      <c r="O611" s="48" t="s">
        <v>26</v>
      </c>
    </row>
    <row r="612" spans="1:15" ht="33" customHeight="1" x14ac:dyDescent="0.2">
      <c r="A612" s="57">
        <v>999</v>
      </c>
      <c r="B612" s="4" t="s">
        <v>1</v>
      </c>
      <c r="C612" s="4" t="s">
        <v>9765</v>
      </c>
      <c r="D612" s="4" t="s">
        <v>21</v>
      </c>
      <c r="F612" s="4" t="s">
        <v>563</v>
      </c>
      <c r="G612" s="50" t="s">
        <v>3237</v>
      </c>
      <c r="H612" s="113" t="s">
        <v>3238</v>
      </c>
      <c r="I612" s="161">
        <v>23</v>
      </c>
      <c r="J612" s="4" t="s">
        <v>22</v>
      </c>
      <c r="K612" s="4" t="s">
        <v>4</v>
      </c>
      <c r="L612" s="136" t="s">
        <v>6047</v>
      </c>
      <c r="M612" s="139" t="s">
        <v>8471</v>
      </c>
      <c r="N612" s="4" t="s">
        <v>8449</v>
      </c>
      <c r="O612" s="48" t="s">
        <v>26</v>
      </c>
    </row>
    <row r="613" spans="1:15" ht="33" customHeight="1" x14ac:dyDescent="0.2">
      <c r="A613" s="57">
        <v>999</v>
      </c>
      <c r="B613" s="4" t="s">
        <v>1</v>
      </c>
      <c r="C613" s="4" t="s">
        <v>9765</v>
      </c>
      <c r="D613" s="4" t="s">
        <v>21</v>
      </c>
      <c r="F613" s="4" t="s">
        <v>562</v>
      </c>
      <c r="G613" s="50" t="s">
        <v>3235</v>
      </c>
      <c r="H613" s="113" t="s">
        <v>3236</v>
      </c>
      <c r="I613" s="161">
        <v>23</v>
      </c>
      <c r="J613" s="4" t="s">
        <v>22</v>
      </c>
      <c r="K613" s="4" t="s">
        <v>4</v>
      </c>
      <c r="L613" s="136" t="s">
        <v>6046</v>
      </c>
      <c r="M613" s="139" t="s">
        <v>8470</v>
      </c>
      <c r="N613" s="4" t="s">
        <v>4293</v>
      </c>
      <c r="O613" s="48" t="s">
        <v>26</v>
      </c>
    </row>
    <row r="614" spans="1:15" ht="33" customHeight="1" x14ac:dyDescent="0.2">
      <c r="A614" s="57">
        <v>999</v>
      </c>
      <c r="B614" s="4" t="s">
        <v>1</v>
      </c>
      <c r="C614" s="4" t="s">
        <v>9765</v>
      </c>
      <c r="D614" s="4" t="s">
        <v>21</v>
      </c>
      <c r="F614" s="4" t="s">
        <v>561</v>
      </c>
      <c r="G614" s="50" t="s">
        <v>3233</v>
      </c>
      <c r="H614" s="113" t="s">
        <v>3234</v>
      </c>
      <c r="I614" s="161">
        <v>23</v>
      </c>
      <c r="J614" s="4" t="s">
        <v>22</v>
      </c>
      <c r="K614" s="4" t="s">
        <v>4</v>
      </c>
      <c r="L614" s="136" t="s">
        <v>6045</v>
      </c>
      <c r="M614" s="139" t="s">
        <v>8469</v>
      </c>
      <c r="N614" s="4" t="s">
        <v>4293</v>
      </c>
      <c r="O614" s="48" t="s">
        <v>26</v>
      </c>
    </row>
    <row r="615" spans="1:15" ht="33" customHeight="1" x14ac:dyDescent="0.2">
      <c r="A615" s="57">
        <v>999</v>
      </c>
      <c r="B615" s="4" t="s">
        <v>1</v>
      </c>
      <c r="C615" s="4" t="s">
        <v>9765</v>
      </c>
      <c r="D615" s="4" t="s">
        <v>21</v>
      </c>
      <c r="F615" s="4" t="s">
        <v>560</v>
      </c>
      <c r="G615" s="50" t="s">
        <v>3231</v>
      </c>
      <c r="H615" s="113" t="s">
        <v>3232</v>
      </c>
      <c r="I615" s="161">
        <v>23</v>
      </c>
      <c r="J615" s="4" t="s">
        <v>22</v>
      </c>
      <c r="K615" s="4" t="s">
        <v>4</v>
      </c>
      <c r="L615" s="136" t="s">
        <v>6044</v>
      </c>
      <c r="M615" s="139" t="s">
        <v>8468</v>
      </c>
      <c r="N615" s="4" t="s">
        <v>4281</v>
      </c>
      <c r="O615" s="48" t="s">
        <v>26</v>
      </c>
    </row>
    <row r="616" spans="1:15" ht="33" customHeight="1" x14ac:dyDescent="0.2">
      <c r="A616" s="57">
        <v>999</v>
      </c>
      <c r="B616" s="4" t="s">
        <v>1</v>
      </c>
      <c r="C616" s="4" t="s">
        <v>9765</v>
      </c>
      <c r="D616" s="4" t="s">
        <v>21</v>
      </c>
      <c r="F616" s="4" t="s">
        <v>559</v>
      </c>
      <c r="G616" s="50" t="s">
        <v>3229</v>
      </c>
      <c r="H616" s="113" t="s">
        <v>3230</v>
      </c>
      <c r="I616" s="161">
        <v>23</v>
      </c>
      <c r="J616" s="4" t="s">
        <v>22</v>
      </c>
      <c r="K616" s="4" t="s">
        <v>4</v>
      </c>
      <c r="L616" s="136" t="s">
        <v>6043</v>
      </c>
      <c r="M616" s="139" t="s">
        <v>8467</v>
      </c>
      <c r="N616" s="4" t="s">
        <v>4293</v>
      </c>
      <c r="O616" s="48" t="s">
        <v>26</v>
      </c>
    </row>
    <row r="617" spans="1:15" ht="33" customHeight="1" x14ac:dyDescent="0.2">
      <c r="A617" s="57">
        <v>999</v>
      </c>
      <c r="B617" s="4" t="s">
        <v>1</v>
      </c>
      <c r="C617" s="4" t="s">
        <v>9765</v>
      </c>
      <c r="D617" s="4" t="s">
        <v>21</v>
      </c>
      <c r="F617" s="4" t="s">
        <v>558</v>
      </c>
      <c r="G617" s="50" t="s">
        <v>3227</v>
      </c>
      <c r="H617" s="113" t="s">
        <v>3228</v>
      </c>
      <c r="I617" s="161">
        <v>23</v>
      </c>
      <c r="J617" s="4" t="s">
        <v>22</v>
      </c>
      <c r="K617" s="4" t="s">
        <v>4</v>
      </c>
      <c r="L617" s="136" t="s">
        <v>6042</v>
      </c>
      <c r="M617" s="139" t="s">
        <v>8466</v>
      </c>
      <c r="N617" s="4" t="s">
        <v>4281</v>
      </c>
      <c r="O617" s="48" t="s">
        <v>26</v>
      </c>
    </row>
    <row r="618" spans="1:15" ht="33" customHeight="1" x14ac:dyDescent="0.2">
      <c r="A618" s="57">
        <v>999</v>
      </c>
      <c r="B618" s="4" t="s">
        <v>1</v>
      </c>
      <c r="C618" s="4" t="s">
        <v>9765</v>
      </c>
      <c r="D618" s="4" t="s">
        <v>21</v>
      </c>
      <c r="F618" s="4" t="s">
        <v>557</v>
      </c>
      <c r="G618" s="50" t="s">
        <v>3225</v>
      </c>
      <c r="H618" s="113" t="s">
        <v>3226</v>
      </c>
      <c r="I618" s="161">
        <v>23</v>
      </c>
      <c r="J618" s="4" t="s">
        <v>22</v>
      </c>
      <c r="K618" s="4" t="s">
        <v>4</v>
      </c>
      <c r="L618" s="136" t="s">
        <v>6041</v>
      </c>
      <c r="M618" s="139" t="s">
        <v>8465</v>
      </c>
      <c r="N618" s="4" t="s">
        <v>4293</v>
      </c>
      <c r="O618" s="48" t="s">
        <v>26</v>
      </c>
    </row>
    <row r="619" spans="1:15" ht="33" customHeight="1" x14ac:dyDescent="0.2">
      <c r="A619" s="57">
        <v>999</v>
      </c>
      <c r="B619" s="4" t="s">
        <v>1</v>
      </c>
      <c r="C619" s="4" t="s">
        <v>9765</v>
      </c>
      <c r="D619" s="4" t="s">
        <v>21</v>
      </c>
      <c r="F619" s="4" t="s">
        <v>556</v>
      </c>
      <c r="G619" s="50" t="s">
        <v>3223</v>
      </c>
      <c r="H619" s="113" t="s">
        <v>3224</v>
      </c>
      <c r="I619" s="161">
        <v>23</v>
      </c>
      <c r="J619" s="4" t="s">
        <v>22</v>
      </c>
      <c r="K619" s="4" t="s">
        <v>4</v>
      </c>
      <c r="L619" s="136" t="s">
        <v>6040</v>
      </c>
      <c r="M619" s="139" t="s">
        <v>8464</v>
      </c>
      <c r="N619" s="4" t="s">
        <v>4293</v>
      </c>
      <c r="O619" s="48" t="s">
        <v>26</v>
      </c>
    </row>
    <row r="620" spans="1:15" ht="33" customHeight="1" x14ac:dyDescent="0.2">
      <c r="A620" s="57">
        <v>999</v>
      </c>
      <c r="B620" s="4" t="s">
        <v>1</v>
      </c>
      <c r="C620" s="4" t="s">
        <v>9765</v>
      </c>
      <c r="D620" s="4" t="s">
        <v>21</v>
      </c>
      <c r="F620" s="4" t="s">
        <v>555</v>
      </c>
      <c r="G620" s="50" t="s">
        <v>3221</v>
      </c>
      <c r="H620" s="113" t="s">
        <v>3222</v>
      </c>
      <c r="I620" s="161">
        <v>23</v>
      </c>
      <c r="J620" s="4" t="s">
        <v>22</v>
      </c>
      <c r="K620" s="4" t="s">
        <v>4</v>
      </c>
      <c r="L620" s="136" t="s">
        <v>6039</v>
      </c>
      <c r="M620" s="139" t="s">
        <v>8463</v>
      </c>
      <c r="N620" s="4" t="s">
        <v>4293</v>
      </c>
      <c r="O620" s="48" t="s">
        <v>26</v>
      </c>
    </row>
    <row r="621" spans="1:15" ht="33" customHeight="1" x14ac:dyDescent="0.2">
      <c r="A621" s="57">
        <v>999</v>
      </c>
      <c r="B621" s="4" t="s">
        <v>1</v>
      </c>
      <c r="C621" s="4" t="s">
        <v>9765</v>
      </c>
      <c r="D621" s="4" t="s">
        <v>21</v>
      </c>
      <c r="F621" s="4" t="s">
        <v>554</v>
      </c>
      <c r="G621" s="50" t="s">
        <v>3219</v>
      </c>
      <c r="H621" s="113" t="s">
        <v>3220</v>
      </c>
      <c r="I621" s="161">
        <v>23</v>
      </c>
      <c r="J621" s="4" t="s">
        <v>22</v>
      </c>
      <c r="K621" s="4" t="s">
        <v>4</v>
      </c>
      <c r="L621" s="136" t="s">
        <v>6038</v>
      </c>
      <c r="M621" s="139" t="s">
        <v>8462</v>
      </c>
      <c r="N621" s="4" t="s">
        <v>4293</v>
      </c>
      <c r="O621" s="48" t="s">
        <v>26</v>
      </c>
    </row>
    <row r="622" spans="1:15" ht="33" customHeight="1" x14ac:dyDescent="0.2">
      <c r="A622" s="57">
        <v>999</v>
      </c>
      <c r="B622" s="4" t="s">
        <v>1</v>
      </c>
      <c r="C622" s="4" t="s">
        <v>9765</v>
      </c>
      <c r="D622" s="4" t="s">
        <v>21</v>
      </c>
      <c r="F622" s="4" t="s">
        <v>553</v>
      </c>
      <c r="G622" s="50" t="s">
        <v>3217</v>
      </c>
      <c r="H622" s="113" t="s">
        <v>3218</v>
      </c>
      <c r="I622" s="161">
        <v>23</v>
      </c>
      <c r="J622" s="4" t="s">
        <v>22</v>
      </c>
      <c r="K622" s="4" t="s">
        <v>4</v>
      </c>
      <c r="L622" s="136" t="s">
        <v>6037</v>
      </c>
      <c r="M622" s="139" t="s">
        <v>8461</v>
      </c>
      <c r="N622" s="4" t="s">
        <v>4293</v>
      </c>
      <c r="O622" s="48" t="s">
        <v>26</v>
      </c>
    </row>
    <row r="623" spans="1:15" ht="33" customHeight="1" x14ac:dyDescent="0.2">
      <c r="A623" s="57">
        <v>999</v>
      </c>
      <c r="B623" s="4" t="s">
        <v>1</v>
      </c>
      <c r="C623" s="4" t="s">
        <v>9765</v>
      </c>
      <c r="D623" s="4" t="s">
        <v>21</v>
      </c>
      <c r="F623" s="4" t="s">
        <v>552</v>
      </c>
      <c r="G623" s="50" t="s">
        <v>3215</v>
      </c>
      <c r="H623" s="113" t="s">
        <v>3216</v>
      </c>
      <c r="I623" s="161">
        <v>23</v>
      </c>
      <c r="J623" s="4" t="s">
        <v>22</v>
      </c>
      <c r="K623" s="4" t="s">
        <v>4</v>
      </c>
      <c r="L623" s="136" t="s">
        <v>6036</v>
      </c>
      <c r="M623" s="139" t="s">
        <v>8460</v>
      </c>
      <c r="N623" s="4" t="s">
        <v>4293</v>
      </c>
      <c r="O623" s="48" t="s">
        <v>26</v>
      </c>
    </row>
    <row r="624" spans="1:15" ht="33" customHeight="1" x14ac:dyDescent="0.2">
      <c r="A624" s="57">
        <v>999</v>
      </c>
      <c r="B624" s="4" t="s">
        <v>1</v>
      </c>
      <c r="C624" s="4" t="s">
        <v>9765</v>
      </c>
      <c r="D624" s="4" t="s">
        <v>21</v>
      </c>
      <c r="F624" s="4" t="s">
        <v>551</v>
      </c>
      <c r="G624" s="4" t="s">
        <v>3213</v>
      </c>
      <c r="H624" s="113" t="s">
        <v>3214</v>
      </c>
      <c r="I624" s="161">
        <v>23</v>
      </c>
      <c r="J624" s="4" t="s">
        <v>22</v>
      </c>
      <c r="K624" s="4" t="s">
        <v>4</v>
      </c>
      <c r="L624" s="136" t="s">
        <v>6035</v>
      </c>
      <c r="M624" s="139" t="s">
        <v>8459</v>
      </c>
      <c r="N624" s="4" t="s">
        <v>3860</v>
      </c>
      <c r="O624" s="48" t="s">
        <v>26</v>
      </c>
    </row>
    <row r="625" spans="1:15" ht="33" customHeight="1" x14ac:dyDescent="0.2">
      <c r="A625" s="57">
        <v>999</v>
      </c>
      <c r="B625" s="4" t="s">
        <v>1</v>
      </c>
      <c r="C625" s="4" t="s">
        <v>9765</v>
      </c>
      <c r="D625" s="4" t="s">
        <v>21</v>
      </c>
      <c r="F625" s="4" t="s">
        <v>550</v>
      </c>
      <c r="G625" s="4" t="s">
        <v>3211</v>
      </c>
      <c r="H625" s="113" t="s">
        <v>3212</v>
      </c>
      <c r="I625" s="161">
        <v>23</v>
      </c>
      <c r="J625" s="4" t="s">
        <v>22</v>
      </c>
      <c r="K625" s="4" t="s">
        <v>4</v>
      </c>
      <c r="L625" s="136" t="s">
        <v>6034</v>
      </c>
      <c r="M625" s="139" t="s">
        <v>8458</v>
      </c>
      <c r="N625" s="4" t="s">
        <v>4281</v>
      </c>
      <c r="O625" s="48" t="s">
        <v>26</v>
      </c>
    </row>
    <row r="626" spans="1:15" ht="33" customHeight="1" x14ac:dyDescent="0.2">
      <c r="A626" s="57">
        <v>999</v>
      </c>
      <c r="B626" s="4" t="s">
        <v>1</v>
      </c>
      <c r="C626" s="89" t="s">
        <v>9765</v>
      </c>
      <c r="D626" s="89" t="s">
        <v>21</v>
      </c>
      <c r="F626" s="4" t="s">
        <v>549</v>
      </c>
      <c r="G626" s="4" t="s">
        <v>3209</v>
      </c>
      <c r="H626" s="113" t="s">
        <v>3210</v>
      </c>
      <c r="I626" s="161">
        <v>23</v>
      </c>
      <c r="J626" s="4" t="s">
        <v>22</v>
      </c>
      <c r="K626" s="4" t="s">
        <v>4</v>
      </c>
      <c r="L626" s="136" t="s">
        <v>6033</v>
      </c>
      <c r="M626" s="139" t="s">
        <v>8457</v>
      </c>
      <c r="N626" s="4" t="s">
        <v>8449</v>
      </c>
      <c r="O626" s="48" t="s">
        <v>26</v>
      </c>
    </row>
    <row r="627" spans="1:15" ht="33" customHeight="1" x14ac:dyDescent="0.2">
      <c r="A627" s="57">
        <v>999</v>
      </c>
      <c r="B627" s="4" t="s">
        <v>1</v>
      </c>
      <c r="C627" s="4" t="s">
        <v>9765</v>
      </c>
      <c r="D627" s="4" t="s">
        <v>21</v>
      </c>
      <c r="F627" s="4" t="s">
        <v>547</v>
      </c>
      <c r="G627" s="4" t="s">
        <v>3205</v>
      </c>
      <c r="H627" s="113" t="s">
        <v>3206</v>
      </c>
      <c r="I627" s="161">
        <v>23</v>
      </c>
      <c r="J627" s="4" t="s">
        <v>22</v>
      </c>
      <c r="K627" s="4" t="s">
        <v>4</v>
      </c>
      <c r="L627" s="136" t="s">
        <v>6031</v>
      </c>
      <c r="M627" s="139" t="s">
        <v>8455</v>
      </c>
      <c r="N627" s="4" t="s">
        <v>4281</v>
      </c>
      <c r="O627" s="48" t="s">
        <v>26</v>
      </c>
    </row>
    <row r="628" spans="1:15" ht="33" customHeight="1" x14ac:dyDescent="0.2">
      <c r="A628" s="57">
        <v>999</v>
      </c>
      <c r="B628" s="4" t="s">
        <v>1</v>
      </c>
      <c r="C628" s="4" t="s">
        <v>9765</v>
      </c>
      <c r="D628" s="4" t="s">
        <v>21</v>
      </c>
      <c r="F628" s="4" t="s">
        <v>546</v>
      </c>
      <c r="G628" s="4" t="s">
        <v>3203</v>
      </c>
      <c r="H628" s="113" t="s">
        <v>3204</v>
      </c>
      <c r="I628" s="161">
        <v>23</v>
      </c>
      <c r="J628" s="4" t="s">
        <v>22</v>
      </c>
      <c r="K628" s="4" t="s">
        <v>4</v>
      </c>
      <c r="L628" s="136" t="s">
        <v>6030</v>
      </c>
      <c r="M628" s="139" t="s">
        <v>8454</v>
      </c>
      <c r="N628" s="4" t="s">
        <v>8449</v>
      </c>
      <c r="O628" s="48" t="s">
        <v>26</v>
      </c>
    </row>
    <row r="629" spans="1:15" ht="33" customHeight="1" x14ac:dyDescent="0.2">
      <c r="A629" s="57">
        <v>999</v>
      </c>
      <c r="B629" s="4" t="s">
        <v>1</v>
      </c>
      <c r="C629" s="4" t="s">
        <v>9765</v>
      </c>
      <c r="D629" s="4" t="s">
        <v>21</v>
      </c>
      <c r="F629" s="4" t="s">
        <v>545</v>
      </c>
      <c r="G629" s="4" t="s">
        <v>3201</v>
      </c>
      <c r="H629" s="113" t="s">
        <v>3202</v>
      </c>
      <c r="I629" s="161">
        <v>23</v>
      </c>
      <c r="J629" s="4" t="s">
        <v>22</v>
      </c>
      <c r="K629" s="4" t="s">
        <v>4</v>
      </c>
      <c r="L629" s="136" t="s">
        <v>6029</v>
      </c>
      <c r="M629" s="139" t="s">
        <v>8453</v>
      </c>
      <c r="N629" s="4" t="s">
        <v>4281</v>
      </c>
      <c r="O629" s="48" t="s">
        <v>26</v>
      </c>
    </row>
    <row r="630" spans="1:15" ht="33" customHeight="1" x14ac:dyDescent="0.2">
      <c r="A630" s="57">
        <v>999</v>
      </c>
      <c r="B630" s="4" t="s">
        <v>1</v>
      </c>
      <c r="C630" s="4" t="s">
        <v>9765</v>
      </c>
      <c r="D630" s="4" t="s">
        <v>21</v>
      </c>
      <c r="F630" s="4" t="s">
        <v>544</v>
      </c>
      <c r="G630" s="4" t="s">
        <v>3199</v>
      </c>
      <c r="H630" s="113" t="s">
        <v>3200</v>
      </c>
      <c r="I630" s="161">
        <v>23</v>
      </c>
      <c r="J630" s="4" t="s">
        <v>22</v>
      </c>
      <c r="K630" s="4" t="s">
        <v>4</v>
      </c>
      <c r="L630" s="136" t="s">
        <v>6028</v>
      </c>
      <c r="M630" s="139" t="s">
        <v>8452</v>
      </c>
      <c r="N630" s="4" t="s">
        <v>4293</v>
      </c>
      <c r="O630" s="48" t="s">
        <v>26</v>
      </c>
    </row>
    <row r="631" spans="1:15" ht="33" customHeight="1" x14ac:dyDescent="0.2">
      <c r="A631" s="57">
        <v>999</v>
      </c>
      <c r="B631" s="4" t="s">
        <v>1</v>
      </c>
      <c r="C631" s="4" t="s">
        <v>9765</v>
      </c>
      <c r="D631" s="4" t="s">
        <v>21</v>
      </c>
      <c r="F631" s="4" t="s">
        <v>543</v>
      </c>
      <c r="G631" s="4" t="s">
        <v>3197</v>
      </c>
      <c r="H631" s="113" t="s">
        <v>3198</v>
      </c>
      <c r="I631" s="161">
        <v>23</v>
      </c>
      <c r="J631" s="4" t="s">
        <v>22</v>
      </c>
      <c r="K631" s="4" t="s">
        <v>4</v>
      </c>
      <c r="L631" s="136" t="s">
        <v>6027</v>
      </c>
      <c r="M631" s="139" t="s">
        <v>8451</v>
      </c>
      <c r="N631" s="4" t="s">
        <v>4293</v>
      </c>
      <c r="O631" s="48" t="s">
        <v>26</v>
      </c>
    </row>
    <row r="632" spans="1:15" ht="33" customHeight="1" x14ac:dyDescent="0.2">
      <c r="A632" s="57">
        <v>999</v>
      </c>
      <c r="B632" s="4" t="s">
        <v>1</v>
      </c>
      <c r="C632" s="4" t="s">
        <v>9765</v>
      </c>
      <c r="D632" s="4" t="s">
        <v>21</v>
      </c>
      <c r="F632" s="4" t="s">
        <v>542</v>
      </c>
      <c r="G632" s="4" t="s">
        <v>3195</v>
      </c>
      <c r="H632" s="113" t="s">
        <v>3196</v>
      </c>
      <c r="I632" s="161">
        <v>23</v>
      </c>
      <c r="J632" s="4" t="s">
        <v>22</v>
      </c>
      <c r="K632" s="4" t="s">
        <v>4</v>
      </c>
      <c r="L632" s="136" t="s">
        <v>6026</v>
      </c>
      <c r="M632" s="139" t="s">
        <v>8450</v>
      </c>
      <c r="N632" s="4" t="s">
        <v>4281</v>
      </c>
      <c r="O632" s="48" t="s">
        <v>26</v>
      </c>
    </row>
    <row r="633" spans="1:15" ht="33" customHeight="1" x14ac:dyDescent="0.2">
      <c r="A633" s="57">
        <v>999</v>
      </c>
      <c r="B633" s="4" t="s">
        <v>1</v>
      </c>
      <c r="C633" s="4" t="s">
        <v>9765</v>
      </c>
      <c r="D633" s="4" t="s">
        <v>21</v>
      </c>
      <c r="F633" s="4" t="s">
        <v>541</v>
      </c>
      <c r="G633" s="50" t="s">
        <v>3193</v>
      </c>
      <c r="H633" s="113" t="s">
        <v>3194</v>
      </c>
      <c r="I633" s="161">
        <v>23</v>
      </c>
      <c r="J633" s="4" t="s">
        <v>22</v>
      </c>
      <c r="K633" s="4" t="s">
        <v>4</v>
      </c>
      <c r="L633" s="136" t="s">
        <v>6025</v>
      </c>
      <c r="M633" s="139" t="s">
        <v>8448</v>
      </c>
      <c r="N633" s="4" t="s">
        <v>8449</v>
      </c>
      <c r="O633" s="48" t="s">
        <v>26</v>
      </c>
    </row>
    <row r="634" spans="1:15" ht="33" customHeight="1" x14ac:dyDescent="0.2">
      <c r="A634" s="57">
        <v>999</v>
      </c>
      <c r="B634" s="4" t="s">
        <v>1</v>
      </c>
      <c r="C634" s="4" t="s">
        <v>9765</v>
      </c>
      <c r="D634" s="4" t="s">
        <v>21</v>
      </c>
      <c r="F634" s="4" t="s">
        <v>540</v>
      </c>
      <c r="G634" s="50" t="s">
        <v>3191</v>
      </c>
      <c r="H634" s="113" t="s">
        <v>3192</v>
      </c>
      <c r="I634" s="161">
        <v>23</v>
      </c>
      <c r="J634" s="4" t="s">
        <v>22</v>
      </c>
      <c r="K634" s="4" t="s">
        <v>4</v>
      </c>
      <c r="L634" s="136" t="s">
        <v>6024</v>
      </c>
      <c r="M634" s="139" t="s">
        <v>8447</v>
      </c>
      <c r="N634" s="4" t="s">
        <v>4293</v>
      </c>
      <c r="O634" s="48" t="s">
        <v>26</v>
      </c>
    </row>
    <row r="635" spans="1:15" ht="33" customHeight="1" x14ac:dyDescent="0.2">
      <c r="A635" s="57">
        <v>4145030</v>
      </c>
      <c r="B635" s="4" t="s">
        <v>1</v>
      </c>
      <c r="C635" s="4" t="s">
        <v>9760</v>
      </c>
      <c r="D635" s="4" t="s">
        <v>13</v>
      </c>
      <c r="F635" s="4" t="s">
        <v>1159</v>
      </c>
      <c r="G635" s="4" t="s">
        <v>4138</v>
      </c>
      <c r="H635" s="113" t="s">
        <v>4095</v>
      </c>
      <c r="I635" s="161">
        <v>23</v>
      </c>
      <c r="J635" s="4" t="s">
        <v>6</v>
      </c>
      <c r="K635" s="4" t="s">
        <v>4</v>
      </c>
      <c r="L635" s="136" t="s">
        <v>6624</v>
      </c>
      <c r="M635" s="139" t="s">
        <v>8955</v>
      </c>
      <c r="N635" s="4" t="s">
        <v>4293</v>
      </c>
      <c r="O635" s="48" t="s">
        <v>26</v>
      </c>
    </row>
    <row r="636" spans="1:15" ht="33" customHeight="1" x14ac:dyDescent="0.2">
      <c r="A636" s="57">
        <v>4145030</v>
      </c>
      <c r="B636" s="4" t="s">
        <v>1</v>
      </c>
      <c r="C636" s="4" t="s">
        <v>9760</v>
      </c>
      <c r="D636" s="4" t="s">
        <v>13</v>
      </c>
      <c r="F636" s="4" t="s">
        <v>1161</v>
      </c>
      <c r="G636" s="4" t="s">
        <v>4140</v>
      </c>
      <c r="H636" s="113" t="s">
        <v>4095</v>
      </c>
      <c r="I636" s="161">
        <v>23</v>
      </c>
      <c r="J636" s="4" t="s">
        <v>6</v>
      </c>
      <c r="K636" s="4" t="s">
        <v>4</v>
      </c>
      <c r="L636" s="136" t="s">
        <v>6626</v>
      </c>
      <c r="M636" s="139" t="s">
        <v>8956</v>
      </c>
      <c r="N636" s="4" t="s">
        <v>4293</v>
      </c>
      <c r="O636" s="48" t="s">
        <v>26</v>
      </c>
    </row>
    <row r="637" spans="1:15" ht="33" customHeight="1" x14ac:dyDescent="0.2">
      <c r="A637" s="57">
        <v>4145030</v>
      </c>
      <c r="B637" s="4" t="s">
        <v>1</v>
      </c>
      <c r="C637" s="4" t="s">
        <v>9760</v>
      </c>
      <c r="D637" s="4" t="s">
        <v>13</v>
      </c>
      <c r="F637" s="4" t="s">
        <v>1213</v>
      </c>
      <c r="G637" s="4" t="s">
        <v>4193</v>
      </c>
      <c r="H637" s="113" t="s">
        <v>4095</v>
      </c>
      <c r="I637" s="161">
        <v>23</v>
      </c>
      <c r="J637" s="4" t="s">
        <v>6</v>
      </c>
      <c r="K637" s="4" t="s">
        <v>4</v>
      </c>
      <c r="L637" s="136" t="s">
        <v>6678</v>
      </c>
      <c r="M637" s="139" t="s">
        <v>9002</v>
      </c>
      <c r="N637" s="4" t="s">
        <v>3860</v>
      </c>
      <c r="O637" s="48" t="s">
        <v>26</v>
      </c>
    </row>
    <row r="638" spans="1:15" ht="33" customHeight="1" x14ac:dyDescent="0.2">
      <c r="A638" s="57">
        <v>999</v>
      </c>
      <c r="B638" s="4" t="s">
        <v>1</v>
      </c>
      <c r="C638" s="4" t="s">
        <v>9765</v>
      </c>
      <c r="D638" s="4" t="s">
        <v>21</v>
      </c>
      <c r="F638" s="4" t="s">
        <v>539</v>
      </c>
      <c r="G638" s="50" t="s">
        <v>3189</v>
      </c>
      <c r="H638" s="113" t="s">
        <v>3190</v>
      </c>
      <c r="I638" s="161">
        <v>24</v>
      </c>
      <c r="J638" s="4" t="s">
        <v>22</v>
      </c>
      <c r="K638" s="4" t="s">
        <v>4</v>
      </c>
      <c r="L638" s="136" t="s">
        <v>6023</v>
      </c>
      <c r="M638" s="139" t="s">
        <v>8446</v>
      </c>
      <c r="N638" s="4" t="s">
        <v>3860</v>
      </c>
      <c r="O638" s="48" t="s">
        <v>26</v>
      </c>
    </row>
    <row r="639" spans="1:15" ht="33" customHeight="1" x14ac:dyDescent="0.2">
      <c r="A639" s="57">
        <v>999</v>
      </c>
      <c r="B639" s="4" t="s">
        <v>1</v>
      </c>
      <c r="C639" s="4" t="s">
        <v>9765</v>
      </c>
      <c r="D639" s="4" t="s">
        <v>21</v>
      </c>
      <c r="F639" s="4" t="s">
        <v>538</v>
      </c>
      <c r="G639" s="4" t="s">
        <v>3187</v>
      </c>
      <c r="H639" s="113" t="s">
        <v>3188</v>
      </c>
      <c r="I639" s="161">
        <v>24</v>
      </c>
      <c r="J639" s="4" t="s">
        <v>22</v>
      </c>
      <c r="K639" s="4" t="s">
        <v>4</v>
      </c>
      <c r="L639" s="136" t="s">
        <v>6022</v>
      </c>
      <c r="M639" s="139" t="s">
        <v>8445</v>
      </c>
      <c r="N639" s="4" t="s">
        <v>4293</v>
      </c>
      <c r="O639" s="48" t="s">
        <v>26</v>
      </c>
    </row>
    <row r="640" spans="1:15" ht="33" customHeight="1" x14ac:dyDescent="0.2">
      <c r="A640" s="57">
        <v>999</v>
      </c>
      <c r="B640" s="4" t="s">
        <v>1</v>
      </c>
      <c r="C640" s="4" t="s">
        <v>9765</v>
      </c>
      <c r="D640" s="4" t="s">
        <v>21</v>
      </c>
      <c r="F640" s="4" t="s">
        <v>537</v>
      </c>
      <c r="G640" s="4" t="s">
        <v>3185</v>
      </c>
      <c r="H640" s="113" t="s">
        <v>3186</v>
      </c>
      <c r="I640" s="161">
        <v>24</v>
      </c>
      <c r="J640" s="4" t="s">
        <v>22</v>
      </c>
      <c r="K640" s="4" t="s">
        <v>4</v>
      </c>
      <c r="L640" s="136" t="s">
        <v>6021</v>
      </c>
      <c r="M640" s="139" t="s">
        <v>8444</v>
      </c>
      <c r="N640" s="4" t="s">
        <v>4281</v>
      </c>
      <c r="O640" s="48" t="s">
        <v>26</v>
      </c>
    </row>
    <row r="641" spans="1:15" ht="33" customHeight="1" x14ac:dyDescent="0.2">
      <c r="A641" s="57">
        <v>999</v>
      </c>
      <c r="B641" s="4" t="s">
        <v>1</v>
      </c>
      <c r="C641" s="4" t="s">
        <v>9765</v>
      </c>
      <c r="D641" s="4" t="s">
        <v>21</v>
      </c>
      <c r="F641" s="4" t="s">
        <v>536</v>
      </c>
      <c r="G641" s="4" t="s">
        <v>3183</v>
      </c>
      <c r="H641" s="113" t="s">
        <v>3184</v>
      </c>
      <c r="I641" s="161">
        <v>24</v>
      </c>
      <c r="J641" s="4" t="s">
        <v>22</v>
      </c>
      <c r="K641" s="4" t="s">
        <v>4</v>
      </c>
      <c r="L641" s="136" t="s">
        <v>6020</v>
      </c>
      <c r="M641" s="139" t="s">
        <v>8443</v>
      </c>
      <c r="N641" s="4" t="s">
        <v>3860</v>
      </c>
      <c r="O641" s="48" t="s">
        <v>26</v>
      </c>
    </row>
    <row r="642" spans="1:15" ht="33" customHeight="1" x14ac:dyDescent="0.2">
      <c r="A642" s="57">
        <v>999</v>
      </c>
      <c r="B642" s="4" t="s">
        <v>1</v>
      </c>
      <c r="C642" s="4" t="s">
        <v>9765</v>
      </c>
      <c r="D642" s="4" t="s">
        <v>21</v>
      </c>
      <c r="F642" s="4" t="s">
        <v>535</v>
      </c>
      <c r="G642" s="4" t="s">
        <v>3181</v>
      </c>
      <c r="H642" s="113" t="s">
        <v>3182</v>
      </c>
      <c r="I642" s="161">
        <v>24</v>
      </c>
      <c r="J642" s="4" t="s">
        <v>22</v>
      </c>
      <c r="K642" s="4" t="s">
        <v>4</v>
      </c>
      <c r="L642" s="136" t="s">
        <v>6019</v>
      </c>
      <c r="M642" s="139" t="s">
        <v>8442</v>
      </c>
      <c r="N642" s="4" t="s">
        <v>4281</v>
      </c>
      <c r="O642" s="48" t="s">
        <v>26</v>
      </c>
    </row>
    <row r="643" spans="1:15" ht="33" customHeight="1" x14ac:dyDescent="0.2">
      <c r="A643" s="57">
        <v>999</v>
      </c>
      <c r="B643" s="4" t="s">
        <v>1</v>
      </c>
      <c r="C643" s="4" t="s">
        <v>9765</v>
      </c>
      <c r="D643" s="4" t="s">
        <v>21</v>
      </c>
      <c r="F643" s="4" t="s">
        <v>534</v>
      </c>
      <c r="G643" s="50" t="s">
        <v>3179</v>
      </c>
      <c r="H643" s="113" t="s">
        <v>3180</v>
      </c>
      <c r="I643" s="161">
        <v>24</v>
      </c>
      <c r="J643" s="4" t="s">
        <v>22</v>
      </c>
      <c r="K643" s="4" t="s">
        <v>4</v>
      </c>
      <c r="L643" s="136" t="s">
        <v>6018</v>
      </c>
      <c r="M643" s="139" t="s">
        <v>8441</v>
      </c>
      <c r="N643" s="4" t="s">
        <v>4281</v>
      </c>
      <c r="O643" s="48" t="s">
        <v>26</v>
      </c>
    </row>
    <row r="644" spans="1:15" ht="33" customHeight="1" x14ac:dyDescent="0.2">
      <c r="A644" s="57">
        <v>999</v>
      </c>
      <c r="B644" s="4" t="s">
        <v>1</v>
      </c>
      <c r="C644" s="4" t="s">
        <v>9765</v>
      </c>
      <c r="D644" s="4" t="s">
        <v>21</v>
      </c>
      <c r="F644" s="4" t="s">
        <v>533</v>
      </c>
      <c r="G644" s="50" t="s">
        <v>3177</v>
      </c>
      <c r="H644" s="113" t="s">
        <v>3178</v>
      </c>
      <c r="I644" s="161">
        <v>24</v>
      </c>
      <c r="J644" s="4" t="s">
        <v>22</v>
      </c>
      <c r="K644" s="4" t="s">
        <v>4</v>
      </c>
      <c r="L644" s="136" t="s">
        <v>6017</v>
      </c>
      <c r="M644" s="139" t="s">
        <v>8440</v>
      </c>
      <c r="N644" s="4" t="s">
        <v>4095</v>
      </c>
      <c r="O644" s="48" t="s">
        <v>26</v>
      </c>
    </row>
    <row r="645" spans="1:15" ht="33" customHeight="1" x14ac:dyDescent="0.2">
      <c r="A645" s="57">
        <v>999</v>
      </c>
      <c r="B645" s="4" t="s">
        <v>1</v>
      </c>
      <c r="C645" s="4" t="s">
        <v>9765</v>
      </c>
      <c r="D645" s="4" t="s">
        <v>21</v>
      </c>
      <c r="F645" s="4" t="s">
        <v>532</v>
      </c>
      <c r="G645" s="50" t="s">
        <v>3175</v>
      </c>
      <c r="H645" s="113" t="s">
        <v>3176</v>
      </c>
      <c r="I645" s="161">
        <v>24</v>
      </c>
      <c r="J645" s="4" t="s">
        <v>22</v>
      </c>
      <c r="K645" s="4" t="s">
        <v>4</v>
      </c>
      <c r="L645" s="136" t="s">
        <v>6016</v>
      </c>
      <c r="M645" s="139" t="s">
        <v>8439</v>
      </c>
      <c r="N645" s="4" t="s">
        <v>4095</v>
      </c>
      <c r="O645" s="48" t="s">
        <v>26</v>
      </c>
    </row>
    <row r="646" spans="1:15" ht="33" customHeight="1" x14ac:dyDescent="0.2">
      <c r="A646" s="57">
        <v>999</v>
      </c>
      <c r="B646" s="4" t="s">
        <v>1</v>
      </c>
      <c r="C646" s="4" t="s">
        <v>9765</v>
      </c>
      <c r="D646" s="4" t="s">
        <v>21</v>
      </c>
      <c r="F646" s="4" t="s">
        <v>530</v>
      </c>
      <c r="G646" s="50" t="s">
        <v>3171</v>
      </c>
      <c r="H646" s="113" t="s">
        <v>3172</v>
      </c>
      <c r="I646" s="161">
        <v>24</v>
      </c>
      <c r="J646" s="4" t="s">
        <v>22</v>
      </c>
      <c r="K646" s="4" t="s">
        <v>4</v>
      </c>
      <c r="L646" s="136" t="s">
        <v>6014</v>
      </c>
      <c r="M646" s="139" t="s">
        <v>8438</v>
      </c>
      <c r="N646" s="4" t="s">
        <v>4281</v>
      </c>
      <c r="O646" s="48" t="s">
        <v>26</v>
      </c>
    </row>
    <row r="647" spans="1:15" ht="33" customHeight="1" x14ac:dyDescent="0.2">
      <c r="A647" s="57">
        <v>999</v>
      </c>
      <c r="B647" s="4" t="s">
        <v>1</v>
      </c>
      <c r="C647" s="4" t="s">
        <v>9765</v>
      </c>
      <c r="D647" s="4" t="s">
        <v>21</v>
      </c>
      <c r="F647" s="4" t="s">
        <v>529</v>
      </c>
      <c r="G647" s="4" t="s">
        <v>3169</v>
      </c>
      <c r="H647" s="113" t="s">
        <v>3170</v>
      </c>
      <c r="I647" s="161">
        <v>24</v>
      </c>
      <c r="J647" s="4" t="s">
        <v>22</v>
      </c>
      <c r="K647" s="4" t="s">
        <v>4</v>
      </c>
      <c r="L647" s="136" t="s">
        <v>6013</v>
      </c>
      <c r="M647" s="139" t="s">
        <v>8437</v>
      </c>
      <c r="N647" s="4" t="s">
        <v>3860</v>
      </c>
      <c r="O647" s="48" t="s">
        <v>26</v>
      </c>
    </row>
    <row r="648" spans="1:15" ht="33" customHeight="1" x14ac:dyDescent="0.2">
      <c r="A648" s="57">
        <v>999</v>
      </c>
      <c r="B648" s="4" t="s">
        <v>1</v>
      </c>
      <c r="C648" s="4" t="s">
        <v>9765</v>
      </c>
      <c r="D648" s="4" t="s">
        <v>21</v>
      </c>
      <c r="F648" s="4" t="s">
        <v>528</v>
      </c>
      <c r="G648" s="50" t="s">
        <v>3167</v>
      </c>
      <c r="H648" s="113" t="s">
        <v>3168</v>
      </c>
      <c r="I648" s="161">
        <v>24</v>
      </c>
      <c r="J648" s="4" t="s">
        <v>22</v>
      </c>
      <c r="K648" s="4" t="s">
        <v>4</v>
      </c>
      <c r="L648" s="136" t="s">
        <v>6012</v>
      </c>
      <c r="M648" s="139" t="s">
        <v>8436</v>
      </c>
      <c r="N648" s="4" t="s">
        <v>4095</v>
      </c>
      <c r="O648" s="48" t="s">
        <v>26</v>
      </c>
    </row>
    <row r="649" spans="1:15" ht="33" customHeight="1" x14ac:dyDescent="0.2">
      <c r="A649" s="57">
        <v>999</v>
      </c>
      <c r="B649" s="4" t="s">
        <v>1</v>
      </c>
      <c r="C649" s="4" t="s">
        <v>9765</v>
      </c>
      <c r="D649" s="4" t="s">
        <v>21</v>
      </c>
      <c r="F649" s="4" t="s">
        <v>527</v>
      </c>
      <c r="G649" s="4" t="s">
        <v>3165</v>
      </c>
      <c r="H649" s="113" t="s">
        <v>3166</v>
      </c>
      <c r="I649" s="161">
        <v>24</v>
      </c>
      <c r="J649" s="4" t="s">
        <v>22</v>
      </c>
      <c r="K649" s="4" t="s">
        <v>4</v>
      </c>
      <c r="L649" s="136" t="s">
        <v>6011</v>
      </c>
      <c r="M649" s="139" t="s">
        <v>8435</v>
      </c>
      <c r="N649" s="4" t="s">
        <v>3972</v>
      </c>
      <c r="O649" s="48" t="s">
        <v>26</v>
      </c>
    </row>
    <row r="650" spans="1:15" ht="33" customHeight="1" x14ac:dyDescent="0.2">
      <c r="A650" s="57">
        <v>999</v>
      </c>
      <c r="B650" s="4" t="s">
        <v>1</v>
      </c>
      <c r="C650" s="4" t="s">
        <v>9765</v>
      </c>
      <c r="D650" s="4" t="s">
        <v>21</v>
      </c>
      <c r="F650" s="4" t="s">
        <v>526</v>
      </c>
      <c r="G650" s="4" t="s">
        <v>3163</v>
      </c>
      <c r="H650" s="113" t="s">
        <v>3164</v>
      </c>
      <c r="I650" s="161">
        <v>24</v>
      </c>
      <c r="J650" s="4" t="s">
        <v>22</v>
      </c>
      <c r="K650" s="4" t="s">
        <v>4</v>
      </c>
      <c r="L650" s="136" t="s">
        <v>6010</v>
      </c>
      <c r="M650" s="139" t="s">
        <v>8434</v>
      </c>
      <c r="N650" s="4" t="s">
        <v>3860</v>
      </c>
      <c r="O650" s="48" t="s">
        <v>26</v>
      </c>
    </row>
    <row r="651" spans="1:15" ht="33" customHeight="1" x14ac:dyDescent="0.2">
      <c r="A651" s="57">
        <v>999</v>
      </c>
      <c r="B651" s="4" t="s">
        <v>1</v>
      </c>
      <c r="C651" s="4" t="s">
        <v>9765</v>
      </c>
      <c r="D651" s="4" t="s">
        <v>21</v>
      </c>
      <c r="F651" s="4" t="s">
        <v>525</v>
      </c>
      <c r="G651" s="4" t="s">
        <v>3161</v>
      </c>
      <c r="H651" s="113" t="s">
        <v>3162</v>
      </c>
      <c r="I651" s="161">
        <v>24</v>
      </c>
      <c r="J651" s="4" t="s">
        <v>22</v>
      </c>
      <c r="K651" s="4" t="s">
        <v>4</v>
      </c>
      <c r="L651" s="136" t="s">
        <v>6009</v>
      </c>
      <c r="M651" s="139" t="s">
        <v>8433</v>
      </c>
      <c r="N651" s="4" t="s">
        <v>4095</v>
      </c>
      <c r="O651" s="48" t="s">
        <v>26</v>
      </c>
    </row>
    <row r="652" spans="1:15" ht="33" customHeight="1" x14ac:dyDescent="0.2">
      <c r="A652" s="57">
        <v>999</v>
      </c>
      <c r="B652" s="4" t="s">
        <v>1</v>
      </c>
      <c r="C652" s="4" t="s">
        <v>9765</v>
      </c>
      <c r="D652" s="4" t="s">
        <v>21</v>
      </c>
      <c r="F652" s="4" t="s">
        <v>524</v>
      </c>
      <c r="G652" s="50" t="s">
        <v>3159</v>
      </c>
      <c r="H652" s="113" t="s">
        <v>3160</v>
      </c>
      <c r="I652" s="161">
        <v>24</v>
      </c>
      <c r="J652" s="4" t="s">
        <v>22</v>
      </c>
      <c r="K652" s="4" t="s">
        <v>4</v>
      </c>
      <c r="L652" s="136" t="s">
        <v>6008</v>
      </c>
      <c r="M652" s="139" t="s">
        <v>8432</v>
      </c>
      <c r="N652" s="4" t="s">
        <v>4095</v>
      </c>
      <c r="O652" s="48" t="s">
        <v>26</v>
      </c>
    </row>
    <row r="653" spans="1:15" ht="33" customHeight="1" x14ac:dyDescent="0.2">
      <c r="A653" s="57">
        <v>999</v>
      </c>
      <c r="B653" s="4" t="s">
        <v>1</v>
      </c>
      <c r="C653" s="4" t="s">
        <v>9765</v>
      </c>
      <c r="D653" s="4" t="s">
        <v>21</v>
      </c>
      <c r="F653" s="4" t="s">
        <v>523</v>
      </c>
      <c r="G653" s="50" t="s">
        <v>3157</v>
      </c>
      <c r="H653" s="113" t="s">
        <v>3158</v>
      </c>
      <c r="I653" s="161">
        <v>24</v>
      </c>
      <c r="J653" s="4" t="s">
        <v>22</v>
      </c>
      <c r="K653" s="4" t="s">
        <v>4</v>
      </c>
      <c r="L653" s="136" t="s">
        <v>6007</v>
      </c>
      <c r="M653" s="139" t="s">
        <v>8431</v>
      </c>
      <c r="N653" s="4" t="s">
        <v>3860</v>
      </c>
      <c r="O653" s="48" t="s">
        <v>26</v>
      </c>
    </row>
    <row r="654" spans="1:15" ht="33" customHeight="1" x14ac:dyDescent="0.2">
      <c r="A654" s="57">
        <v>999</v>
      </c>
      <c r="B654" s="4" t="s">
        <v>1</v>
      </c>
      <c r="C654" s="4" t="s">
        <v>9765</v>
      </c>
      <c r="D654" s="4" t="s">
        <v>21</v>
      </c>
      <c r="F654" s="4" t="s">
        <v>522</v>
      </c>
      <c r="G654" s="50" t="s">
        <v>3155</v>
      </c>
      <c r="H654" s="113" t="s">
        <v>3156</v>
      </c>
      <c r="I654" s="161">
        <v>24</v>
      </c>
      <c r="J654" s="4" t="s">
        <v>22</v>
      </c>
      <c r="K654" s="4" t="s">
        <v>4</v>
      </c>
      <c r="L654" s="136" t="s">
        <v>6006</v>
      </c>
      <c r="M654" s="139" t="s">
        <v>8430</v>
      </c>
      <c r="N654" s="4" t="s">
        <v>4095</v>
      </c>
      <c r="O654" s="48" t="s">
        <v>26</v>
      </c>
    </row>
    <row r="655" spans="1:15" ht="33" customHeight="1" x14ac:dyDescent="0.2">
      <c r="A655" s="57">
        <v>999</v>
      </c>
      <c r="B655" s="4" t="s">
        <v>1</v>
      </c>
      <c r="C655" s="4" t="s">
        <v>9765</v>
      </c>
      <c r="D655" s="4" t="s">
        <v>21</v>
      </c>
      <c r="F655" s="4" t="s">
        <v>521</v>
      </c>
      <c r="G655" s="50" t="s">
        <v>3153</v>
      </c>
      <c r="H655" s="113" t="s">
        <v>3154</v>
      </c>
      <c r="I655" s="161">
        <v>24</v>
      </c>
      <c r="J655" s="4" t="s">
        <v>22</v>
      </c>
      <c r="K655" s="4" t="s">
        <v>4</v>
      </c>
      <c r="L655" s="136" t="s">
        <v>6005</v>
      </c>
      <c r="M655" s="139" t="s">
        <v>8429</v>
      </c>
      <c r="N655" s="4" t="s">
        <v>3860</v>
      </c>
      <c r="O655" s="48" t="s">
        <v>26</v>
      </c>
    </row>
    <row r="656" spans="1:15" ht="33" customHeight="1" x14ac:dyDescent="0.2">
      <c r="A656" s="57">
        <v>999</v>
      </c>
      <c r="B656" s="4" t="s">
        <v>1</v>
      </c>
      <c r="C656" s="4" t="s">
        <v>9765</v>
      </c>
      <c r="D656" s="4" t="s">
        <v>21</v>
      </c>
      <c r="F656" s="4" t="s">
        <v>520</v>
      </c>
      <c r="G656" s="50" t="s">
        <v>3151</v>
      </c>
      <c r="H656" s="113" t="s">
        <v>3152</v>
      </c>
      <c r="I656" s="161">
        <v>24</v>
      </c>
      <c r="J656" s="4" t="s">
        <v>22</v>
      </c>
      <c r="K656" s="4" t="s">
        <v>4</v>
      </c>
      <c r="L656" s="136" t="s">
        <v>6004</v>
      </c>
      <c r="M656" s="139" t="s">
        <v>8428</v>
      </c>
      <c r="N656" s="4" t="s">
        <v>3860</v>
      </c>
      <c r="O656" s="48" t="s">
        <v>26</v>
      </c>
    </row>
    <row r="657" spans="1:15" ht="33" customHeight="1" x14ac:dyDescent="0.2">
      <c r="A657" s="57">
        <v>999</v>
      </c>
      <c r="B657" s="4" t="s">
        <v>1</v>
      </c>
      <c r="C657" s="4" t="s">
        <v>9765</v>
      </c>
      <c r="D657" s="4" t="s">
        <v>21</v>
      </c>
      <c r="F657" s="4" t="s">
        <v>519</v>
      </c>
      <c r="G657" s="50" t="s">
        <v>3149</v>
      </c>
      <c r="H657" s="113" t="s">
        <v>3150</v>
      </c>
      <c r="I657" s="161">
        <v>24</v>
      </c>
      <c r="J657" s="4" t="s">
        <v>22</v>
      </c>
      <c r="K657" s="4" t="s">
        <v>4</v>
      </c>
      <c r="L657" s="136" t="s">
        <v>6003</v>
      </c>
      <c r="M657" s="139" t="s">
        <v>8427</v>
      </c>
      <c r="N657" s="4" t="s">
        <v>4095</v>
      </c>
      <c r="O657" s="48" t="s">
        <v>26</v>
      </c>
    </row>
    <row r="658" spans="1:15" ht="33" customHeight="1" x14ac:dyDescent="0.2">
      <c r="A658" s="57">
        <v>999</v>
      </c>
      <c r="B658" s="4" t="s">
        <v>1</v>
      </c>
      <c r="C658" s="4" t="s">
        <v>9765</v>
      </c>
      <c r="D658" s="4" t="s">
        <v>21</v>
      </c>
      <c r="F658" s="4" t="s">
        <v>518</v>
      </c>
      <c r="G658" s="50" t="s">
        <v>3147</v>
      </c>
      <c r="H658" s="113" t="s">
        <v>3148</v>
      </c>
      <c r="I658" s="161">
        <v>24</v>
      </c>
      <c r="J658" s="4" t="s">
        <v>22</v>
      </c>
      <c r="K658" s="4" t="s">
        <v>4</v>
      </c>
      <c r="L658" s="136" t="s">
        <v>6002</v>
      </c>
      <c r="M658" s="139" t="s">
        <v>8426</v>
      </c>
      <c r="N658" s="4" t="s">
        <v>4372</v>
      </c>
      <c r="O658" s="48" t="s">
        <v>26</v>
      </c>
    </row>
    <row r="659" spans="1:15" ht="33" customHeight="1" x14ac:dyDescent="0.2">
      <c r="A659" s="57">
        <v>999</v>
      </c>
      <c r="B659" s="4" t="s">
        <v>1</v>
      </c>
      <c r="C659" s="4" t="s">
        <v>9765</v>
      </c>
      <c r="D659" s="4" t="s">
        <v>21</v>
      </c>
      <c r="F659" s="4" t="s">
        <v>517</v>
      </c>
      <c r="G659" s="50" t="s">
        <v>3145</v>
      </c>
      <c r="H659" s="113" t="s">
        <v>3146</v>
      </c>
      <c r="I659" s="161">
        <v>24</v>
      </c>
      <c r="J659" s="4" t="s">
        <v>22</v>
      </c>
      <c r="K659" s="4" t="s">
        <v>4</v>
      </c>
      <c r="L659" s="136" t="s">
        <v>6001</v>
      </c>
      <c r="M659" s="139" t="s">
        <v>8425</v>
      </c>
      <c r="N659" s="4" t="s">
        <v>3860</v>
      </c>
      <c r="O659" s="48" t="s">
        <v>26</v>
      </c>
    </row>
    <row r="660" spans="1:15" ht="33" customHeight="1" x14ac:dyDescent="0.2">
      <c r="A660" s="57">
        <v>999</v>
      </c>
      <c r="B660" s="4" t="s">
        <v>1</v>
      </c>
      <c r="C660" s="4" t="s">
        <v>9765</v>
      </c>
      <c r="D660" s="4" t="s">
        <v>21</v>
      </c>
      <c r="F660" s="4" t="s">
        <v>516</v>
      </c>
      <c r="G660" s="50" t="s">
        <v>3143</v>
      </c>
      <c r="H660" s="113" t="s">
        <v>3144</v>
      </c>
      <c r="I660" s="161">
        <v>24</v>
      </c>
      <c r="J660" s="4" t="s">
        <v>22</v>
      </c>
      <c r="K660" s="4" t="s">
        <v>4</v>
      </c>
      <c r="L660" s="136" t="s">
        <v>6000</v>
      </c>
      <c r="M660" s="139" t="s">
        <v>8424</v>
      </c>
      <c r="N660" s="4" t="s">
        <v>3860</v>
      </c>
      <c r="O660" s="48" t="s">
        <v>26</v>
      </c>
    </row>
    <row r="661" spans="1:15" ht="33" customHeight="1" x14ac:dyDescent="0.2">
      <c r="A661" s="57">
        <v>999</v>
      </c>
      <c r="B661" s="4" t="s">
        <v>1</v>
      </c>
      <c r="C661" s="4" t="s">
        <v>9765</v>
      </c>
      <c r="D661" s="4" t="s">
        <v>21</v>
      </c>
      <c r="F661" s="4" t="s">
        <v>515</v>
      </c>
      <c r="G661" s="50" t="s">
        <v>3141</v>
      </c>
      <c r="H661" s="113" t="s">
        <v>3142</v>
      </c>
      <c r="I661" s="161">
        <v>24</v>
      </c>
      <c r="J661" s="4" t="s">
        <v>22</v>
      </c>
      <c r="K661" s="4" t="s">
        <v>4</v>
      </c>
      <c r="L661" s="136" t="s">
        <v>5999</v>
      </c>
      <c r="M661" s="139" t="s">
        <v>8423</v>
      </c>
      <c r="N661" s="4" t="s">
        <v>3860</v>
      </c>
      <c r="O661" s="48" t="s">
        <v>26</v>
      </c>
    </row>
    <row r="662" spans="1:15" ht="33" customHeight="1" x14ac:dyDescent="0.2">
      <c r="A662" s="57">
        <v>999</v>
      </c>
      <c r="B662" s="4" t="s">
        <v>1</v>
      </c>
      <c r="C662" s="4" t="s">
        <v>9765</v>
      </c>
      <c r="D662" s="4" t="s">
        <v>21</v>
      </c>
      <c r="F662" s="4" t="s">
        <v>514</v>
      </c>
      <c r="G662" s="50" t="s">
        <v>3139</v>
      </c>
      <c r="H662" s="113" t="s">
        <v>3140</v>
      </c>
      <c r="I662" s="161">
        <v>24</v>
      </c>
      <c r="J662" s="4" t="s">
        <v>22</v>
      </c>
      <c r="K662" s="4" t="s">
        <v>4</v>
      </c>
      <c r="L662" s="136" t="s">
        <v>5998</v>
      </c>
      <c r="M662" s="139" t="s">
        <v>8422</v>
      </c>
      <c r="N662" s="4" t="s">
        <v>4406</v>
      </c>
      <c r="O662" s="48" t="s">
        <v>26</v>
      </c>
    </row>
    <row r="663" spans="1:15" ht="33" customHeight="1" x14ac:dyDescent="0.2">
      <c r="A663" s="57">
        <v>999</v>
      </c>
      <c r="B663" s="4" t="s">
        <v>1</v>
      </c>
      <c r="C663" s="4" t="s">
        <v>9765</v>
      </c>
      <c r="D663" s="4" t="s">
        <v>21</v>
      </c>
      <c r="F663" s="4" t="s">
        <v>513</v>
      </c>
      <c r="G663" s="50" t="s">
        <v>3137</v>
      </c>
      <c r="H663" s="113" t="s">
        <v>3138</v>
      </c>
      <c r="I663" s="161">
        <v>24</v>
      </c>
      <c r="J663" s="4" t="s">
        <v>22</v>
      </c>
      <c r="K663" s="4" t="s">
        <v>4</v>
      </c>
      <c r="L663" s="136" t="s">
        <v>5997</v>
      </c>
      <c r="M663" s="139" t="s">
        <v>8421</v>
      </c>
      <c r="N663" s="4" t="s">
        <v>3860</v>
      </c>
      <c r="O663" s="48" t="s">
        <v>26</v>
      </c>
    </row>
    <row r="664" spans="1:15" ht="33" customHeight="1" x14ac:dyDescent="0.2">
      <c r="A664" s="57">
        <v>999</v>
      </c>
      <c r="B664" s="4" t="s">
        <v>1</v>
      </c>
      <c r="C664" s="4" t="s">
        <v>9765</v>
      </c>
      <c r="D664" s="4" t="s">
        <v>21</v>
      </c>
      <c r="F664" s="4" t="s">
        <v>512</v>
      </c>
      <c r="G664" s="50" t="s">
        <v>3135</v>
      </c>
      <c r="H664" s="113" t="s">
        <v>3136</v>
      </c>
      <c r="I664" s="161">
        <v>24</v>
      </c>
      <c r="J664" s="4" t="s">
        <v>22</v>
      </c>
      <c r="K664" s="4" t="s">
        <v>4</v>
      </c>
      <c r="L664" s="136" t="s">
        <v>5996</v>
      </c>
      <c r="M664" s="139" t="s">
        <v>8420</v>
      </c>
      <c r="N664" s="4" t="s">
        <v>3860</v>
      </c>
      <c r="O664" s="48" t="s">
        <v>26</v>
      </c>
    </row>
    <row r="665" spans="1:15" ht="33" customHeight="1" x14ac:dyDescent="0.2">
      <c r="A665" s="57">
        <v>999</v>
      </c>
      <c r="B665" s="4" t="s">
        <v>1</v>
      </c>
      <c r="C665" s="4" t="s">
        <v>9765</v>
      </c>
      <c r="D665" s="4" t="s">
        <v>21</v>
      </c>
      <c r="F665" s="4" t="s">
        <v>511</v>
      </c>
      <c r="G665" s="50" t="s">
        <v>3133</v>
      </c>
      <c r="H665" s="113" t="s">
        <v>3134</v>
      </c>
      <c r="I665" s="161">
        <v>24</v>
      </c>
      <c r="J665" s="4" t="s">
        <v>22</v>
      </c>
      <c r="K665" s="4" t="s">
        <v>4</v>
      </c>
      <c r="L665" s="136" t="s">
        <v>5995</v>
      </c>
      <c r="M665" s="139" t="s">
        <v>8419</v>
      </c>
      <c r="N665" s="4" t="s">
        <v>4095</v>
      </c>
      <c r="O665" s="48" t="s">
        <v>26</v>
      </c>
    </row>
    <row r="666" spans="1:15" ht="33" customHeight="1" x14ac:dyDescent="0.2">
      <c r="A666" s="57">
        <v>999</v>
      </c>
      <c r="B666" s="4" t="s">
        <v>1</v>
      </c>
      <c r="C666" s="4" t="s">
        <v>9765</v>
      </c>
      <c r="D666" s="4" t="s">
        <v>21</v>
      </c>
      <c r="F666" s="4" t="s">
        <v>510</v>
      </c>
      <c r="G666" s="50" t="s">
        <v>3131</v>
      </c>
      <c r="H666" s="113" t="s">
        <v>3132</v>
      </c>
      <c r="I666" s="161">
        <v>24</v>
      </c>
      <c r="J666" s="4" t="s">
        <v>22</v>
      </c>
      <c r="K666" s="4" t="s">
        <v>4</v>
      </c>
      <c r="L666" s="136" t="s">
        <v>5994</v>
      </c>
      <c r="M666" s="139" t="s">
        <v>8418</v>
      </c>
      <c r="N666" s="4" t="s">
        <v>4095</v>
      </c>
      <c r="O666" s="48" t="s">
        <v>26</v>
      </c>
    </row>
    <row r="667" spans="1:15" ht="33" customHeight="1" x14ac:dyDescent="0.2">
      <c r="A667" s="57">
        <v>999</v>
      </c>
      <c r="B667" s="4" t="s">
        <v>1</v>
      </c>
      <c r="C667" s="4" t="s">
        <v>9765</v>
      </c>
      <c r="D667" s="4" t="s">
        <v>21</v>
      </c>
      <c r="F667" s="4" t="s">
        <v>509</v>
      </c>
      <c r="G667" s="50" t="s">
        <v>3129</v>
      </c>
      <c r="H667" s="113" t="s">
        <v>3130</v>
      </c>
      <c r="I667" s="161">
        <v>24</v>
      </c>
      <c r="J667" s="4" t="s">
        <v>22</v>
      </c>
      <c r="K667" s="4" t="s">
        <v>4</v>
      </c>
      <c r="L667" s="136" t="s">
        <v>5993</v>
      </c>
      <c r="M667" s="139" t="s">
        <v>8417</v>
      </c>
      <c r="N667" s="4" t="s">
        <v>4095</v>
      </c>
      <c r="O667" s="48" t="s">
        <v>26</v>
      </c>
    </row>
    <row r="668" spans="1:15" ht="33" customHeight="1" x14ac:dyDescent="0.2">
      <c r="A668" s="57">
        <v>999</v>
      </c>
      <c r="B668" s="4" t="s">
        <v>1</v>
      </c>
      <c r="C668" s="4" t="s">
        <v>9765</v>
      </c>
      <c r="D668" s="4" t="s">
        <v>21</v>
      </c>
      <c r="F668" s="4" t="s">
        <v>508</v>
      </c>
      <c r="G668" s="50" t="s">
        <v>3127</v>
      </c>
      <c r="H668" s="113" t="s">
        <v>3128</v>
      </c>
      <c r="I668" s="161">
        <v>24</v>
      </c>
      <c r="J668" s="4" t="s">
        <v>22</v>
      </c>
      <c r="K668" s="4" t="s">
        <v>4</v>
      </c>
      <c r="L668" s="136" t="s">
        <v>5992</v>
      </c>
      <c r="M668" s="139" t="s">
        <v>8416</v>
      </c>
      <c r="N668" s="4" t="s">
        <v>4406</v>
      </c>
      <c r="O668" s="48" t="s">
        <v>26</v>
      </c>
    </row>
    <row r="669" spans="1:15" ht="33" customHeight="1" x14ac:dyDescent="0.2">
      <c r="A669" s="57">
        <v>999</v>
      </c>
      <c r="B669" s="4" t="s">
        <v>1</v>
      </c>
      <c r="C669" s="4" t="s">
        <v>9765</v>
      </c>
      <c r="D669" s="4" t="s">
        <v>21</v>
      </c>
      <c r="F669" s="4" t="s">
        <v>507</v>
      </c>
      <c r="G669" s="4" t="s">
        <v>3125</v>
      </c>
      <c r="H669" s="113" t="s">
        <v>3126</v>
      </c>
      <c r="I669" s="161">
        <v>24</v>
      </c>
      <c r="J669" s="4" t="s">
        <v>22</v>
      </c>
      <c r="K669" s="4" t="s">
        <v>4</v>
      </c>
      <c r="L669" s="136" t="s">
        <v>5991</v>
      </c>
      <c r="M669" s="139" t="s">
        <v>8415</v>
      </c>
      <c r="N669" s="4" t="s">
        <v>4095</v>
      </c>
      <c r="O669" s="48" t="s">
        <v>26</v>
      </c>
    </row>
    <row r="670" spans="1:15" ht="33" customHeight="1" x14ac:dyDescent="0.2">
      <c r="A670" s="57">
        <v>999</v>
      </c>
      <c r="B670" s="4" t="s">
        <v>1</v>
      </c>
      <c r="C670" s="4" t="s">
        <v>9765</v>
      </c>
      <c r="D670" s="4" t="s">
        <v>21</v>
      </c>
      <c r="F670" s="4" t="s">
        <v>506</v>
      </c>
      <c r="G670" s="4" t="s">
        <v>3123</v>
      </c>
      <c r="H670" s="113" t="s">
        <v>3124</v>
      </c>
      <c r="I670" s="161">
        <v>24</v>
      </c>
      <c r="J670" s="4" t="s">
        <v>22</v>
      </c>
      <c r="K670" s="4" t="s">
        <v>4</v>
      </c>
      <c r="L670" s="136" t="s">
        <v>5990</v>
      </c>
      <c r="M670" s="139" t="s">
        <v>8414</v>
      </c>
      <c r="N670" s="4" t="s">
        <v>4406</v>
      </c>
      <c r="O670" s="48" t="s">
        <v>26</v>
      </c>
    </row>
    <row r="671" spans="1:15" ht="33" customHeight="1" x14ac:dyDescent="0.2">
      <c r="A671" s="57">
        <v>999</v>
      </c>
      <c r="B671" s="4" t="s">
        <v>1</v>
      </c>
      <c r="C671" s="4" t="s">
        <v>9765</v>
      </c>
      <c r="D671" s="4" t="s">
        <v>21</v>
      </c>
      <c r="F671" s="4" t="s">
        <v>505</v>
      </c>
      <c r="G671" s="4" t="s">
        <v>3121</v>
      </c>
      <c r="H671" s="113" t="s">
        <v>3122</v>
      </c>
      <c r="I671" s="161">
        <v>24</v>
      </c>
      <c r="J671" s="4" t="s">
        <v>22</v>
      </c>
      <c r="K671" s="4" t="s">
        <v>4</v>
      </c>
      <c r="L671" s="136" t="s">
        <v>5989</v>
      </c>
      <c r="M671" s="139" t="s">
        <v>8413</v>
      </c>
      <c r="N671" s="4" t="s">
        <v>4095</v>
      </c>
      <c r="O671" s="48" t="s">
        <v>26</v>
      </c>
    </row>
    <row r="672" spans="1:15" ht="33" customHeight="1" x14ac:dyDescent="0.2">
      <c r="A672" s="57">
        <v>999</v>
      </c>
      <c r="B672" s="4" t="s">
        <v>1</v>
      </c>
      <c r="C672" s="4" t="s">
        <v>9765</v>
      </c>
      <c r="D672" s="4" t="s">
        <v>21</v>
      </c>
      <c r="F672" s="4" t="s">
        <v>504</v>
      </c>
      <c r="G672" s="4" t="s">
        <v>3119</v>
      </c>
      <c r="H672" s="113" t="s">
        <v>3120</v>
      </c>
      <c r="I672" s="161">
        <v>24</v>
      </c>
      <c r="J672" s="4" t="s">
        <v>22</v>
      </c>
      <c r="K672" s="4" t="s">
        <v>4</v>
      </c>
      <c r="L672" s="136" t="s">
        <v>5988</v>
      </c>
      <c r="M672" s="139" t="s">
        <v>8412</v>
      </c>
      <c r="N672" s="4" t="s">
        <v>4095</v>
      </c>
      <c r="O672" s="48" t="s">
        <v>26</v>
      </c>
    </row>
    <row r="673" spans="1:15" ht="33" customHeight="1" x14ac:dyDescent="0.2">
      <c r="A673" s="57">
        <v>999</v>
      </c>
      <c r="B673" s="4" t="s">
        <v>1</v>
      </c>
      <c r="C673" s="4" t="s">
        <v>9765</v>
      </c>
      <c r="D673" s="4" t="s">
        <v>21</v>
      </c>
      <c r="F673" s="4" t="s">
        <v>503</v>
      </c>
      <c r="G673" s="50" t="s">
        <v>3117</v>
      </c>
      <c r="H673" s="113" t="s">
        <v>3118</v>
      </c>
      <c r="I673" s="161">
        <v>24</v>
      </c>
      <c r="J673" s="4" t="s">
        <v>22</v>
      </c>
      <c r="K673" s="4" t="s">
        <v>4</v>
      </c>
      <c r="L673" s="136" t="s">
        <v>5987</v>
      </c>
      <c r="M673" s="139" t="s">
        <v>8411</v>
      </c>
      <c r="N673" s="4" t="s">
        <v>3860</v>
      </c>
      <c r="O673" s="48" t="s">
        <v>26</v>
      </c>
    </row>
    <row r="674" spans="1:15" ht="33" customHeight="1" x14ac:dyDescent="0.2">
      <c r="A674" s="57">
        <v>999</v>
      </c>
      <c r="B674" s="4" t="s">
        <v>1</v>
      </c>
      <c r="C674" s="4" t="s">
        <v>9765</v>
      </c>
      <c r="D674" s="4" t="s">
        <v>21</v>
      </c>
      <c r="F674" s="4" t="s">
        <v>502</v>
      </c>
      <c r="G674" s="50" t="s">
        <v>3115</v>
      </c>
      <c r="H674" s="113" t="s">
        <v>3116</v>
      </c>
      <c r="I674" s="161">
        <v>25</v>
      </c>
      <c r="J674" s="4" t="s">
        <v>22</v>
      </c>
      <c r="K674" s="4" t="s">
        <v>4</v>
      </c>
      <c r="L674" s="136" t="s">
        <v>5986</v>
      </c>
      <c r="M674" s="139" t="s">
        <v>8410</v>
      </c>
      <c r="N674" s="4" t="s">
        <v>4406</v>
      </c>
      <c r="O674" s="48" t="s">
        <v>26</v>
      </c>
    </row>
    <row r="675" spans="1:15" ht="33" customHeight="1" x14ac:dyDescent="0.2">
      <c r="A675" s="57">
        <v>999</v>
      </c>
      <c r="B675" s="4" t="s">
        <v>1</v>
      </c>
      <c r="C675" s="4" t="s">
        <v>9765</v>
      </c>
      <c r="D675" s="4" t="s">
        <v>21</v>
      </c>
      <c r="F675" s="4" t="s">
        <v>501</v>
      </c>
      <c r="G675" s="50" t="s">
        <v>3113</v>
      </c>
      <c r="H675" s="113" t="s">
        <v>3114</v>
      </c>
      <c r="I675" s="161">
        <v>25</v>
      </c>
      <c r="J675" s="4" t="s">
        <v>22</v>
      </c>
      <c r="K675" s="4" t="s">
        <v>4</v>
      </c>
      <c r="L675" s="136" t="s">
        <v>5985</v>
      </c>
      <c r="M675" s="139" t="s">
        <v>8409</v>
      </c>
      <c r="N675" s="4" t="s">
        <v>4095</v>
      </c>
      <c r="O675" s="48" t="s">
        <v>26</v>
      </c>
    </row>
    <row r="676" spans="1:15" ht="33" customHeight="1" x14ac:dyDescent="0.2">
      <c r="A676" s="57">
        <v>999</v>
      </c>
      <c r="B676" s="4" t="s">
        <v>1</v>
      </c>
      <c r="C676" s="4" t="s">
        <v>9765</v>
      </c>
      <c r="D676" s="4" t="s">
        <v>21</v>
      </c>
      <c r="F676" s="4" t="s">
        <v>500</v>
      </c>
      <c r="G676" s="4" t="s">
        <v>3111</v>
      </c>
      <c r="H676" s="113" t="s">
        <v>3112</v>
      </c>
      <c r="I676" s="161">
        <v>25</v>
      </c>
      <c r="J676" s="4" t="s">
        <v>22</v>
      </c>
      <c r="K676" s="4" t="s">
        <v>4</v>
      </c>
      <c r="L676" s="136" t="s">
        <v>5984</v>
      </c>
      <c r="M676" s="139" t="s">
        <v>8408</v>
      </c>
      <c r="N676" s="4" t="s">
        <v>3853</v>
      </c>
      <c r="O676" s="48" t="s">
        <v>26</v>
      </c>
    </row>
    <row r="677" spans="1:15" ht="33" customHeight="1" x14ac:dyDescent="0.2">
      <c r="A677" s="57">
        <v>999</v>
      </c>
      <c r="B677" s="4" t="s">
        <v>1</v>
      </c>
      <c r="C677" s="4" t="s">
        <v>9765</v>
      </c>
      <c r="D677" s="4" t="s">
        <v>21</v>
      </c>
      <c r="F677" s="4" t="s">
        <v>499</v>
      </c>
      <c r="G677" s="50" t="s">
        <v>3109</v>
      </c>
      <c r="H677" s="113" t="s">
        <v>3110</v>
      </c>
      <c r="I677" s="161">
        <v>25</v>
      </c>
      <c r="J677" s="4" t="s">
        <v>22</v>
      </c>
      <c r="K677" s="4" t="s">
        <v>4</v>
      </c>
      <c r="L677" s="136" t="s">
        <v>5983</v>
      </c>
      <c r="M677" s="139" t="s">
        <v>8407</v>
      </c>
      <c r="N677" s="4" t="s">
        <v>4095</v>
      </c>
      <c r="O677" s="48" t="s">
        <v>26</v>
      </c>
    </row>
    <row r="678" spans="1:15" ht="33" customHeight="1" x14ac:dyDescent="0.2">
      <c r="A678" s="57">
        <v>999</v>
      </c>
      <c r="B678" s="4" t="s">
        <v>1</v>
      </c>
      <c r="C678" s="4" t="s">
        <v>9765</v>
      </c>
      <c r="D678" s="4" t="s">
        <v>21</v>
      </c>
      <c r="F678" s="4" t="s">
        <v>498</v>
      </c>
      <c r="G678" s="4" t="s">
        <v>3107</v>
      </c>
      <c r="H678" s="113" t="s">
        <v>3108</v>
      </c>
      <c r="I678" s="161">
        <v>25</v>
      </c>
      <c r="J678" s="4" t="s">
        <v>22</v>
      </c>
      <c r="K678" s="4" t="s">
        <v>4</v>
      </c>
      <c r="L678" s="136" t="s">
        <v>5982</v>
      </c>
      <c r="M678" s="139" t="s">
        <v>8406</v>
      </c>
      <c r="N678" s="4" t="s">
        <v>4406</v>
      </c>
      <c r="O678" s="48" t="s">
        <v>26</v>
      </c>
    </row>
    <row r="679" spans="1:15" ht="33" customHeight="1" x14ac:dyDescent="0.2">
      <c r="A679" s="57">
        <v>999</v>
      </c>
      <c r="B679" s="4" t="s">
        <v>1</v>
      </c>
      <c r="C679" s="4" t="s">
        <v>9765</v>
      </c>
      <c r="D679" s="4" t="s">
        <v>21</v>
      </c>
      <c r="F679" s="4" t="s">
        <v>497</v>
      </c>
      <c r="G679" s="4" t="s">
        <v>3105</v>
      </c>
      <c r="H679" s="113" t="s">
        <v>3106</v>
      </c>
      <c r="I679" s="161">
        <v>25</v>
      </c>
      <c r="J679" s="4" t="s">
        <v>22</v>
      </c>
      <c r="K679" s="4" t="s">
        <v>4</v>
      </c>
      <c r="L679" s="136" t="s">
        <v>5981</v>
      </c>
      <c r="M679" s="139" t="s">
        <v>8405</v>
      </c>
      <c r="N679" s="4" t="s">
        <v>3860</v>
      </c>
      <c r="O679" s="48" t="s">
        <v>26</v>
      </c>
    </row>
    <row r="680" spans="1:15" ht="33" customHeight="1" x14ac:dyDescent="0.2">
      <c r="A680" s="57">
        <v>999</v>
      </c>
      <c r="B680" s="4" t="s">
        <v>1</v>
      </c>
      <c r="C680" s="4" t="s">
        <v>9765</v>
      </c>
      <c r="D680" s="4" t="s">
        <v>21</v>
      </c>
      <c r="F680" s="4" t="s">
        <v>496</v>
      </c>
      <c r="G680" s="50" t="s">
        <v>3103</v>
      </c>
      <c r="H680" s="113" t="s">
        <v>3104</v>
      </c>
      <c r="I680" s="161">
        <v>25</v>
      </c>
      <c r="J680" s="4" t="s">
        <v>22</v>
      </c>
      <c r="K680" s="4" t="s">
        <v>4</v>
      </c>
      <c r="L680" s="136" t="s">
        <v>5980</v>
      </c>
      <c r="M680" s="139" t="s">
        <v>8404</v>
      </c>
      <c r="N680" s="4" t="s">
        <v>4095</v>
      </c>
      <c r="O680" s="48" t="s">
        <v>26</v>
      </c>
    </row>
    <row r="681" spans="1:15" ht="33" customHeight="1" x14ac:dyDescent="0.2">
      <c r="A681" s="57">
        <v>999</v>
      </c>
      <c r="B681" s="4" t="s">
        <v>1</v>
      </c>
      <c r="C681" s="4" t="s">
        <v>9765</v>
      </c>
      <c r="D681" s="4" t="s">
        <v>21</v>
      </c>
      <c r="F681" s="4" t="s">
        <v>495</v>
      </c>
      <c r="G681" s="50" t="s">
        <v>3101</v>
      </c>
      <c r="H681" s="113" t="s">
        <v>3102</v>
      </c>
      <c r="I681" s="161">
        <v>25</v>
      </c>
      <c r="J681" s="4" t="s">
        <v>22</v>
      </c>
      <c r="K681" s="4" t="s">
        <v>4</v>
      </c>
      <c r="L681" s="136" t="s">
        <v>5979</v>
      </c>
      <c r="M681" s="139" t="s">
        <v>8403</v>
      </c>
      <c r="N681" s="4" t="s">
        <v>4281</v>
      </c>
      <c r="O681" s="48" t="s">
        <v>26</v>
      </c>
    </row>
    <row r="682" spans="1:15" ht="33" customHeight="1" x14ac:dyDescent="0.2">
      <c r="A682" s="57">
        <v>999</v>
      </c>
      <c r="B682" s="4" t="s">
        <v>1</v>
      </c>
      <c r="C682" s="4" t="s">
        <v>9765</v>
      </c>
      <c r="D682" s="4" t="s">
        <v>21</v>
      </c>
      <c r="F682" s="4" t="s">
        <v>494</v>
      </c>
      <c r="G682" s="50" t="s">
        <v>3099</v>
      </c>
      <c r="H682" s="113" t="s">
        <v>3100</v>
      </c>
      <c r="I682" s="161">
        <v>25</v>
      </c>
      <c r="J682" s="4" t="s">
        <v>22</v>
      </c>
      <c r="K682" s="4" t="s">
        <v>4</v>
      </c>
      <c r="L682" s="136" t="s">
        <v>5978</v>
      </c>
      <c r="M682" s="139" t="s">
        <v>8402</v>
      </c>
      <c r="N682" s="4" t="s">
        <v>4095</v>
      </c>
      <c r="O682" s="48" t="s">
        <v>26</v>
      </c>
    </row>
    <row r="683" spans="1:15" ht="33" customHeight="1" x14ac:dyDescent="0.2">
      <c r="A683" s="57">
        <v>999</v>
      </c>
      <c r="B683" s="4" t="s">
        <v>1</v>
      </c>
      <c r="C683" s="4" t="s">
        <v>9765</v>
      </c>
      <c r="D683" s="4" t="s">
        <v>21</v>
      </c>
      <c r="F683" s="4" t="s">
        <v>492</v>
      </c>
      <c r="G683" s="50" t="s">
        <v>3096</v>
      </c>
      <c r="H683" s="113" t="s">
        <v>3097</v>
      </c>
      <c r="I683" s="161">
        <v>25</v>
      </c>
      <c r="J683" s="4" t="s">
        <v>22</v>
      </c>
      <c r="K683" s="4" t="s">
        <v>4</v>
      </c>
      <c r="L683" s="136" t="s">
        <v>5976</v>
      </c>
      <c r="M683" s="139" t="s">
        <v>8401</v>
      </c>
      <c r="N683" s="4" t="s">
        <v>4293</v>
      </c>
      <c r="O683" s="48" t="s">
        <v>26</v>
      </c>
    </row>
    <row r="684" spans="1:15" ht="33" customHeight="1" x14ac:dyDescent="0.2">
      <c r="A684" s="57">
        <v>999</v>
      </c>
      <c r="B684" s="4" t="s">
        <v>1</v>
      </c>
      <c r="C684" s="4" t="s">
        <v>9765</v>
      </c>
      <c r="D684" s="4" t="s">
        <v>21</v>
      </c>
      <c r="F684" s="4" t="s">
        <v>491</v>
      </c>
      <c r="G684" s="50" t="s">
        <v>3094</v>
      </c>
      <c r="H684" s="113" t="s">
        <v>3095</v>
      </c>
      <c r="I684" s="161">
        <v>25</v>
      </c>
      <c r="J684" s="4" t="s">
        <v>22</v>
      </c>
      <c r="K684" s="4" t="s">
        <v>4</v>
      </c>
      <c r="L684" s="136" t="s">
        <v>5975</v>
      </c>
      <c r="M684" s="139" t="s">
        <v>8400</v>
      </c>
      <c r="N684" s="4" t="s">
        <v>4406</v>
      </c>
      <c r="O684" s="48" t="s">
        <v>26</v>
      </c>
    </row>
    <row r="685" spans="1:15" ht="33" customHeight="1" x14ac:dyDescent="0.2">
      <c r="A685" s="57">
        <v>999</v>
      </c>
      <c r="B685" s="4" t="s">
        <v>1</v>
      </c>
      <c r="C685" s="4" t="s">
        <v>9765</v>
      </c>
      <c r="D685" s="4" t="s">
        <v>21</v>
      </c>
      <c r="F685" s="4" t="s">
        <v>490</v>
      </c>
      <c r="G685" s="4" t="s">
        <v>3092</v>
      </c>
      <c r="H685" s="113" t="s">
        <v>3093</v>
      </c>
      <c r="I685" s="161">
        <v>25</v>
      </c>
      <c r="J685" s="4" t="s">
        <v>22</v>
      </c>
      <c r="K685" s="4" t="s">
        <v>4</v>
      </c>
      <c r="L685" s="136" t="s">
        <v>5974</v>
      </c>
      <c r="M685" s="139" t="s">
        <v>8399</v>
      </c>
      <c r="N685" s="4" t="s">
        <v>4095</v>
      </c>
      <c r="O685" s="48" t="s">
        <v>26</v>
      </c>
    </row>
    <row r="686" spans="1:15" ht="33" customHeight="1" x14ac:dyDescent="0.2">
      <c r="A686" s="57">
        <v>999</v>
      </c>
      <c r="B686" s="4" t="s">
        <v>1</v>
      </c>
      <c r="C686" s="4" t="s">
        <v>9765</v>
      </c>
      <c r="D686" s="4" t="s">
        <v>21</v>
      </c>
      <c r="F686" s="4" t="s">
        <v>489</v>
      </c>
      <c r="G686" s="4" t="s">
        <v>3090</v>
      </c>
      <c r="H686" s="113" t="s">
        <v>3091</v>
      </c>
      <c r="I686" s="161">
        <v>25</v>
      </c>
      <c r="J686" s="4" t="s">
        <v>22</v>
      </c>
      <c r="K686" s="4" t="s">
        <v>4</v>
      </c>
      <c r="L686" s="136" t="s">
        <v>5973</v>
      </c>
      <c r="M686" s="139" t="s">
        <v>8398</v>
      </c>
      <c r="N686" s="4" t="s">
        <v>4406</v>
      </c>
      <c r="O686" s="48" t="s">
        <v>26</v>
      </c>
    </row>
    <row r="687" spans="1:15" ht="33" customHeight="1" x14ac:dyDescent="0.2">
      <c r="A687" s="57">
        <v>999</v>
      </c>
      <c r="B687" s="4" t="s">
        <v>1</v>
      </c>
      <c r="C687" s="4" t="s">
        <v>9765</v>
      </c>
      <c r="D687" s="4" t="s">
        <v>21</v>
      </c>
      <c r="F687" s="4" t="s">
        <v>488</v>
      </c>
      <c r="G687" s="4" t="s">
        <v>3088</v>
      </c>
      <c r="H687" s="113" t="s">
        <v>3089</v>
      </c>
      <c r="I687" s="161">
        <v>25</v>
      </c>
      <c r="J687" s="4" t="s">
        <v>22</v>
      </c>
      <c r="K687" s="4" t="s">
        <v>4</v>
      </c>
      <c r="L687" s="136" t="s">
        <v>5972</v>
      </c>
      <c r="M687" s="139" t="s">
        <v>8397</v>
      </c>
      <c r="N687" s="4" t="s">
        <v>4406</v>
      </c>
      <c r="O687" s="48" t="s">
        <v>26</v>
      </c>
    </row>
    <row r="688" spans="1:15" ht="33" customHeight="1" x14ac:dyDescent="0.2">
      <c r="A688" s="57">
        <v>999</v>
      </c>
      <c r="B688" s="4" t="s">
        <v>1</v>
      </c>
      <c r="C688" s="4" t="s">
        <v>9765</v>
      </c>
      <c r="D688" s="4" t="s">
        <v>21</v>
      </c>
      <c r="F688" s="4" t="s">
        <v>487</v>
      </c>
      <c r="G688" s="4" t="s">
        <v>3086</v>
      </c>
      <c r="H688" s="113" t="s">
        <v>3087</v>
      </c>
      <c r="I688" s="161">
        <v>25</v>
      </c>
      <c r="J688" s="4" t="s">
        <v>22</v>
      </c>
      <c r="K688" s="4" t="s">
        <v>4</v>
      </c>
      <c r="L688" s="136" t="s">
        <v>5971</v>
      </c>
      <c r="M688" s="139" t="s">
        <v>8396</v>
      </c>
      <c r="N688" s="4" t="s">
        <v>4095</v>
      </c>
      <c r="O688" s="48" t="s">
        <v>26</v>
      </c>
    </row>
    <row r="689" spans="1:16" ht="33" customHeight="1" x14ac:dyDescent="0.2">
      <c r="A689" s="57">
        <v>999</v>
      </c>
      <c r="B689" s="4" t="s">
        <v>1</v>
      </c>
      <c r="C689" s="4" t="s">
        <v>9765</v>
      </c>
      <c r="D689" s="4" t="s">
        <v>21</v>
      </c>
      <c r="F689" s="4" t="s">
        <v>486</v>
      </c>
      <c r="G689" s="50" t="s">
        <v>3084</v>
      </c>
      <c r="H689" s="113" t="s">
        <v>3085</v>
      </c>
      <c r="I689" s="161">
        <v>25</v>
      </c>
      <c r="J689" s="4" t="s">
        <v>22</v>
      </c>
      <c r="K689" s="4" t="s">
        <v>4</v>
      </c>
      <c r="L689" s="136" t="s">
        <v>5970</v>
      </c>
      <c r="M689" s="139" t="s">
        <v>8395</v>
      </c>
      <c r="N689" s="4" t="s">
        <v>4095</v>
      </c>
      <c r="O689" s="48" t="s">
        <v>26</v>
      </c>
    </row>
    <row r="690" spans="1:16" ht="33" customHeight="1" x14ac:dyDescent="0.2">
      <c r="A690" s="57">
        <v>999</v>
      </c>
      <c r="B690" s="4" t="s">
        <v>1</v>
      </c>
      <c r="C690" s="4" t="s">
        <v>9765</v>
      </c>
      <c r="D690" s="4" t="s">
        <v>21</v>
      </c>
      <c r="F690" s="4" t="s">
        <v>485</v>
      </c>
      <c r="G690" s="4" t="s">
        <v>3082</v>
      </c>
      <c r="H690" s="113" t="s">
        <v>3083</v>
      </c>
      <c r="I690" s="161">
        <v>25</v>
      </c>
      <c r="J690" s="4" t="s">
        <v>22</v>
      </c>
      <c r="K690" s="4" t="s">
        <v>4</v>
      </c>
      <c r="L690" s="136" t="s">
        <v>5969</v>
      </c>
      <c r="M690" s="139" t="s">
        <v>8394</v>
      </c>
      <c r="N690" s="4" t="s">
        <v>3860</v>
      </c>
      <c r="O690" s="48" t="s">
        <v>26</v>
      </c>
    </row>
    <row r="691" spans="1:16" ht="33" customHeight="1" x14ac:dyDescent="0.2">
      <c r="A691" s="57">
        <v>999</v>
      </c>
      <c r="B691" s="4" t="s">
        <v>1</v>
      </c>
      <c r="C691" s="4" t="s">
        <v>9765</v>
      </c>
      <c r="D691" s="4" t="s">
        <v>21</v>
      </c>
      <c r="F691" s="4" t="s">
        <v>484</v>
      </c>
      <c r="G691" s="4" t="s">
        <v>3080</v>
      </c>
      <c r="H691" s="113" t="s">
        <v>3081</v>
      </c>
      <c r="I691" s="161">
        <v>25</v>
      </c>
      <c r="J691" s="4" t="s">
        <v>22</v>
      </c>
      <c r="K691" s="4" t="s">
        <v>4</v>
      </c>
      <c r="L691" s="136" t="s">
        <v>5968</v>
      </c>
      <c r="M691" s="139" t="s">
        <v>8393</v>
      </c>
      <c r="N691" s="4" t="s">
        <v>3860</v>
      </c>
      <c r="O691" s="48" t="s">
        <v>26</v>
      </c>
    </row>
    <row r="692" spans="1:16" ht="33" customHeight="1" x14ac:dyDescent="0.2">
      <c r="A692" s="57">
        <v>999</v>
      </c>
      <c r="B692" s="4" t="s">
        <v>1</v>
      </c>
      <c r="C692" s="4" t="s">
        <v>9765</v>
      </c>
      <c r="D692" s="4" t="s">
        <v>21</v>
      </c>
      <c r="F692" s="4" t="s">
        <v>483</v>
      </c>
      <c r="G692" s="4" t="s">
        <v>3078</v>
      </c>
      <c r="H692" s="113" t="s">
        <v>3079</v>
      </c>
      <c r="I692" s="161">
        <v>25</v>
      </c>
      <c r="J692" s="4" t="s">
        <v>22</v>
      </c>
      <c r="K692" s="4" t="s">
        <v>4</v>
      </c>
      <c r="L692" s="136" t="s">
        <v>5967</v>
      </c>
      <c r="M692" s="139" t="s">
        <v>8392</v>
      </c>
      <c r="N692" s="4" t="s">
        <v>3860</v>
      </c>
      <c r="O692" s="48" t="s">
        <v>26</v>
      </c>
    </row>
    <row r="693" spans="1:16" ht="33" customHeight="1" x14ac:dyDescent="0.2">
      <c r="A693" s="57">
        <v>999</v>
      </c>
      <c r="B693" s="4" t="s">
        <v>1</v>
      </c>
      <c r="C693" s="4" t="s">
        <v>9765</v>
      </c>
      <c r="D693" s="4" t="s">
        <v>21</v>
      </c>
      <c r="F693" s="4" t="s">
        <v>482</v>
      </c>
      <c r="G693" s="4" t="s">
        <v>3076</v>
      </c>
      <c r="H693" s="113" t="s">
        <v>3077</v>
      </c>
      <c r="I693" s="161">
        <v>25</v>
      </c>
      <c r="J693" s="4" t="s">
        <v>22</v>
      </c>
      <c r="K693" s="4" t="s">
        <v>4</v>
      </c>
      <c r="L693" s="136" t="s">
        <v>5966</v>
      </c>
      <c r="M693" s="139" t="s">
        <v>8391</v>
      </c>
      <c r="N693" s="4" t="s">
        <v>4095</v>
      </c>
      <c r="O693" s="48" t="s">
        <v>26</v>
      </c>
    </row>
    <row r="694" spans="1:16" ht="33" customHeight="1" x14ac:dyDescent="0.2">
      <c r="A694" s="57">
        <v>999</v>
      </c>
      <c r="B694" s="4" t="s">
        <v>1</v>
      </c>
      <c r="C694" s="4" t="s">
        <v>9765</v>
      </c>
      <c r="D694" s="4" t="s">
        <v>21</v>
      </c>
      <c r="F694" s="4" t="s">
        <v>481</v>
      </c>
      <c r="G694" s="4" t="s">
        <v>3074</v>
      </c>
      <c r="H694" s="113" t="s">
        <v>3075</v>
      </c>
      <c r="I694" s="161">
        <v>25</v>
      </c>
      <c r="J694" s="4" t="s">
        <v>22</v>
      </c>
      <c r="K694" s="4" t="s">
        <v>4</v>
      </c>
      <c r="L694" s="136" t="s">
        <v>5965</v>
      </c>
      <c r="M694" s="139" t="s">
        <v>8390</v>
      </c>
      <c r="N694" s="4" t="s">
        <v>4095</v>
      </c>
      <c r="O694" s="48" t="s">
        <v>26</v>
      </c>
    </row>
    <row r="695" spans="1:16" ht="33" customHeight="1" x14ac:dyDescent="0.2">
      <c r="A695" s="57">
        <v>999</v>
      </c>
      <c r="B695" s="4" t="s">
        <v>1</v>
      </c>
      <c r="C695" s="4" t="s">
        <v>9765</v>
      </c>
      <c r="D695" s="4" t="s">
        <v>21</v>
      </c>
      <c r="F695" s="4" t="s">
        <v>480</v>
      </c>
      <c r="G695" s="50" t="s">
        <v>3072</v>
      </c>
      <c r="H695" s="113" t="s">
        <v>3073</v>
      </c>
      <c r="I695" s="161">
        <v>25</v>
      </c>
      <c r="J695" s="4" t="s">
        <v>22</v>
      </c>
      <c r="K695" s="4" t="s">
        <v>4</v>
      </c>
      <c r="L695" s="136" t="s">
        <v>5964</v>
      </c>
      <c r="M695" s="139" t="s">
        <v>8389</v>
      </c>
      <c r="N695" s="4" t="s">
        <v>4281</v>
      </c>
      <c r="O695" s="48" t="s">
        <v>26</v>
      </c>
    </row>
    <row r="696" spans="1:16" ht="33" customHeight="1" x14ac:dyDescent="0.2">
      <c r="A696" s="57">
        <v>999</v>
      </c>
      <c r="B696" s="4" t="s">
        <v>1</v>
      </c>
      <c r="C696" s="4" t="s">
        <v>9765</v>
      </c>
      <c r="D696" s="4" t="s">
        <v>21</v>
      </c>
      <c r="F696" s="4" t="s">
        <v>479</v>
      </c>
      <c r="G696" s="4" t="s">
        <v>3070</v>
      </c>
      <c r="H696" s="113" t="s">
        <v>3071</v>
      </c>
      <c r="I696" s="161">
        <v>25</v>
      </c>
      <c r="J696" s="4" t="s">
        <v>22</v>
      </c>
      <c r="K696" s="4" t="s">
        <v>4</v>
      </c>
      <c r="L696" s="136" t="s">
        <v>5963</v>
      </c>
      <c r="M696" s="139" t="s">
        <v>8388</v>
      </c>
      <c r="N696" s="4" t="s">
        <v>4030</v>
      </c>
      <c r="O696" s="48" t="s">
        <v>26</v>
      </c>
    </row>
    <row r="697" spans="1:16" ht="33" customHeight="1" x14ac:dyDescent="0.2">
      <c r="A697" s="57">
        <v>999</v>
      </c>
      <c r="B697" s="4" t="s">
        <v>1</v>
      </c>
      <c r="C697" s="4" t="s">
        <v>9765</v>
      </c>
      <c r="D697" s="4" t="s">
        <v>21</v>
      </c>
      <c r="F697" s="4" t="s">
        <v>478</v>
      </c>
      <c r="G697" s="50" t="s">
        <v>3068</v>
      </c>
      <c r="H697" s="113" t="s">
        <v>3069</v>
      </c>
      <c r="I697" s="161">
        <v>25</v>
      </c>
      <c r="J697" s="4" t="s">
        <v>22</v>
      </c>
      <c r="K697" s="4" t="s">
        <v>4</v>
      </c>
      <c r="L697" s="136" t="s">
        <v>5962</v>
      </c>
      <c r="M697" s="139" t="s">
        <v>8387</v>
      </c>
      <c r="N697" s="4" t="s">
        <v>4030</v>
      </c>
      <c r="O697" s="48" t="s">
        <v>26</v>
      </c>
    </row>
    <row r="698" spans="1:16" ht="33" customHeight="1" x14ac:dyDescent="0.2">
      <c r="A698" s="57">
        <v>999</v>
      </c>
      <c r="B698" s="4" t="s">
        <v>1</v>
      </c>
      <c r="C698" s="4" t="s">
        <v>9765</v>
      </c>
      <c r="D698" s="4" t="s">
        <v>21</v>
      </c>
      <c r="F698" s="4" t="s">
        <v>477</v>
      </c>
      <c r="G698" s="50" t="s">
        <v>3066</v>
      </c>
      <c r="H698" s="113" t="s">
        <v>3067</v>
      </c>
      <c r="I698" s="161">
        <v>25</v>
      </c>
      <c r="J698" s="4" t="s">
        <v>22</v>
      </c>
      <c r="K698" s="4" t="s">
        <v>4</v>
      </c>
      <c r="L698" s="136" t="s">
        <v>5961</v>
      </c>
      <c r="M698" s="139" t="s">
        <v>8386</v>
      </c>
      <c r="N698" s="4" t="s">
        <v>4406</v>
      </c>
      <c r="O698" s="48" t="s">
        <v>26</v>
      </c>
      <c r="P698" s="157"/>
    </row>
    <row r="699" spans="1:16" ht="33" customHeight="1" x14ac:dyDescent="0.2">
      <c r="A699" s="57">
        <v>999</v>
      </c>
      <c r="B699" s="4" t="s">
        <v>1</v>
      </c>
      <c r="C699" s="4" t="s">
        <v>9765</v>
      </c>
      <c r="D699" s="4" t="s">
        <v>21</v>
      </c>
      <c r="F699" s="4" t="s">
        <v>476</v>
      </c>
      <c r="G699" s="50" t="s">
        <v>3064</v>
      </c>
      <c r="H699" s="113" t="s">
        <v>3065</v>
      </c>
      <c r="I699" s="161">
        <v>25</v>
      </c>
      <c r="J699" s="4" t="s">
        <v>22</v>
      </c>
      <c r="K699" s="4" t="s">
        <v>4</v>
      </c>
      <c r="L699" s="136" t="s">
        <v>5960</v>
      </c>
      <c r="M699" s="139" t="s">
        <v>8385</v>
      </c>
      <c r="N699" s="4" t="s">
        <v>4293</v>
      </c>
      <c r="O699" s="48" t="s">
        <v>26</v>
      </c>
    </row>
    <row r="700" spans="1:16" ht="33" customHeight="1" x14ac:dyDescent="0.2">
      <c r="A700" s="57">
        <v>999</v>
      </c>
      <c r="B700" s="4" t="s">
        <v>1</v>
      </c>
      <c r="C700" s="4" t="s">
        <v>9765</v>
      </c>
      <c r="D700" s="4" t="s">
        <v>21</v>
      </c>
      <c r="F700" s="4" t="s">
        <v>475</v>
      </c>
      <c r="G700" s="50" t="s">
        <v>3062</v>
      </c>
      <c r="H700" s="113" t="s">
        <v>3063</v>
      </c>
      <c r="I700" s="161">
        <v>25</v>
      </c>
      <c r="J700" s="4" t="s">
        <v>22</v>
      </c>
      <c r="K700" s="4" t="s">
        <v>4</v>
      </c>
      <c r="L700" s="136" t="s">
        <v>5959</v>
      </c>
      <c r="M700" s="139" t="s">
        <v>8384</v>
      </c>
      <c r="N700" s="4" t="s">
        <v>3860</v>
      </c>
      <c r="O700" s="48" t="s">
        <v>26</v>
      </c>
    </row>
    <row r="701" spans="1:16" ht="33" customHeight="1" x14ac:dyDescent="0.2">
      <c r="A701" s="57">
        <v>999</v>
      </c>
      <c r="B701" s="4" t="s">
        <v>1</v>
      </c>
      <c r="C701" s="4" t="s">
        <v>9765</v>
      </c>
      <c r="D701" s="4" t="s">
        <v>21</v>
      </c>
      <c r="F701" s="4" t="s">
        <v>474</v>
      </c>
      <c r="G701" s="50" t="s">
        <v>3060</v>
      </c>
      <c r="H701" s="113" t="s">
        <v>3061</v>
      </c>
      <c r="I701" s="161">
        <v>25</v>
      </c>
      <c r="J701" s="4" t="s">
        <v>22</v>
      </c>
      <c r="K701" s="4" t="s">
        <v>4</v>
      </c>
      <c r="L701" s="136" t="s">
        <v>5958</v>
      </c>
      <c r="M701" s="139" t="s">
        <v>8383</v>
      </c>
      <c r="N701" s="4" t="s">
        <v>4030</v>
      </c>
      <c r="O701" s="48" t="s">
        <v>26</v>
      </c>
    </row>
    <row r="702" spans="1:16" ht="33" customHeight="1" x14ac:dyDescent="0.2">
      <c r="A702" s="57">
        <v>999</v>
      </c>
      <c r="B702" s="4" t="s">
        <v>1</v>
      </c>
      <c r="C702" s="4" t="s">
        <v>9765</v>
      </c>
      <c r="D702" s="4" t="s">
        <v>21</v>
      </c>
      <c r="F702" s="4" t="s">
        <v>473</v>
      </c>
      <c r="G702" s="50" t="s">
        <v>3058</v>
      </c>
      <c r="H702" s="113" t="s">
        <v>3059</v>
      </c>
      <c r="I702" s="161">
        <v>25</v>
      </c>
      <c r="J702" s="4" t="s">
        <v>22</v>
      </c>
      <c r="K702" s="4" t="s">
        <v>4</v>
      </c>
      <c r="L702" s="136" t="s">
        <v>5957</v>
      </c>
      <c r="M702" s="139" t="s">
        <v>8382</v>
      </c>
      <c r="N702" s="4" t="s">
        <v>3860</v>
      </c>
      <c r="O702" s="48" t="s">
        <v>26</v>
      </c>
    </row>
    <row r="703" spans="1:16" ht="33" customHeight="1" x14ac:dyDescent="0.2">
      <c r="A703" s="57">
        <v>999</v>
      </c>
      <c r="B703" s="4" t="s">
        <v>1</v>
      </c>
      <c r="C703" s="4" t="s">
        <v>9765</v>
      </c>
      <c r="D703" s="4" t="s">
        <v>21</v>
      </c>
      <c r="F703" s="4" t="s">
        <v>472</v>
      </c>
      <c r="G703" s="50" t="s">
        <v>3056</v>
      </c>
      <c r="H703" s="113" t="s">
        <v>3057</v>
      </c>
      <c r="I703" s="161">
        <v>25</v>
      </c>
      <c r="J703" s="4" t="s">
        <v>22</v>
      </c>
      <c r="K703" s="4" t="s">
        <v>4</v>
      </c>
      <c r="L703" s="136" t="s">
        <v>5956</v>
      </c>
      <c r="M703" s="139" t="s">
        <v>8381</v>
      </c>
      <c r="N703" s="4" t="s">
        <v>4030</v>
      </c>
      <c r="O703" s="48" t="s">
        <v>26</v>
      </c>
    </row>
    <row r="704" spans="1:16" ht="33" customHeight="1" x14ac:dyDescent="0.2">
      <c r="A704" s="57">
        <v>999</v>
      </c>
      <c r="B704" s="4" t="s">
        <v>1</v>
      </c>
      <c r="C704" s="4" t="s">
        <v>9765</v>
      </c>
      <c r="D704" s="4" t="s">
        <v>21</v>
      </c>
      <c r="F704" s="4" t="s">
        <v>471</v>
      </c>
      <c r="G704" s="50" t="s">
        <v>3054</v>
      </c>
      <c r="H704" s="113" t="s">
        <v>3055</v>
      </c>
      <c r="I704" s="161">
        <v>25</v>
      </c>
      <c r="J704" s="4" t="s">
        <v>22</v>
      </c>
      <c r="K704" s="4" t="s">
        <v>4</v>
      </c>
      <c r="L704" s="136" t="s">
        <v>5955</v>
      </c>
      <c r="M704" s="139" t="s">
        <v>8380</v>
      </c>
      <c r="N704" s="4" t="s">
        <v>4030</v>
      </c>
      <c r="O704" s="48" t="s">
        <v>26</v>
      </c>
    </row>
    <row r="705" spans="1:15" ht="33" customHeight="1" x14ac:dyDescent="0.2">
      <c r="A705" s="57">
        <v>999</v>
      </c>
      <c r="B705" s="4" t="s">
        <v>1</v>
      </c>
      <c r="C705" s="4" t="s">
        <v>9765</v>
      </c>
      <c r="D705" s="4" t="s">
        <v>21</v>
      </c>
      <c r="F705" s="4" t="s">
        <v>470</v>
      </c>
      <c r="G705" s="50" t="s">
        <v>3052</v>
      </c>
      <c r="H705" s="113" t="s">
        <v>3053</v>
      </c>
      <c r="I705" s="161">
        <v>25</v>
      </c>
      <c r="J705" s="4" t="s">
        <v>22</v>
      </c>
      <c r="K705" s="4" t="s">
        <v>4</v>
      </c>
      <c r="L705" s="136" t="s">
        <v>5954</v>
      </c>
      <c r="M705" s="139" t="s">
        <v>8379</v>
      </c>
      <c r="N705" s="4" t="s">
        <v>4030</v>
      </c>
      <c r="O705" s="48" t="s">
        <v>26</v>
      </c>
    </row>
    <row r="706" spans="1:15" ht="33" customHeight="1" x14ac:dyDescent="0.2">
      <c r="A706" s="57">
        <v>4145030</v>
      </c>
      <c r="B706" s="4" t="s">
        <v>101</v>
      </c>
      <c r="C706" s="4" t="s">
        <v>9760</v>
      </c>
      <c r="D706" s="4" t="s">
        <v>295</v>
      </c>
      <c r="F706" s="4" t="s">
        <v>982</v>
      </c>
      <c r="G706" s="50" t="s">
        <v>3960</v>
      </c>
      <c r="H706" s="113" t="s">
        <v>3906</v>
      </c>
      <c r="I706" s="161">
        <v>25</v>
      </c>
      <c r="J706" s="4" t="s">
        <v>6</v>
      </c>
      <c r="K706" s="4" t="s">
        <v>41</v>
      </c>
      <c r="L706" s="136" t="s">
        <v>6458</v>
      </c>
      <c r="M706" s="139" t="s">
        <v>8844</v>
      </c>
      <c r="N706" s="4" t="s">
        <v>4095</v>
      </c>
      <c r="O706" s="48" t="s">
        <v>26</v>
      </c>
    </row>
    <row r="707" spans="1:15" ht="33" customHeight="1" x14ac:dyDescent="0.2">
      <c r="A707" s="57">
        <v>999</v>
      </c>
      <c r="B707" s="4" t="s">
        <v>1</v>
      </c>
      <c r="C707" s="4" t="s">
        <v>9765</v>
      </c>
      <c r="D707" s="4" t="s">
        <v>21</v>
      </c>
      <c r="F707" s="4" t="s">
        <v>468</v>
      </c>
      <c r="G707" s="50" t="s">
        <v>3048</v>
      </c>
      <c r="H707" s="113" t="s">
        <v>3049</v>
      </c>
      <c r="I707" s="161">
        <v>26</v>
      </c>
      <c r="J707" s="4" t="s">
        <v>22</v>
      </c>
      <c r="K707" s="4" t="s">
        <v>4</v>
      </c>
      <c r="L707" s="136" t="s">
        <v>5952</v>
      </c>
      <c r="M707" s="139" t="s">
        <v>8378</v>
      </c>
      <c r="N707" s="4" t="s">
        <v>3860</v>
      </c>
      <c r="O707" s="48" t="s">
        <v>26</v>
      </c>
    </row>
    <row r="708" spans="1:15" ht="33" customHeight="1" x14ac:dyDescent="0.2">
      <c r="A708" s="57">
        <v>999</v>
      </c>
      <c r="B708" s="4" t="s">
        <v>1</v>
      </c>
      <c r="C708" s="4" t="s">
        <v>9765</v>
      </c>
      <c r="D708" s="4" t="s">
        <v>21</v>
      </c>
      <c r="F708" s="4" t="s">
        <v>467</v>
      </c>
      <c r="G708" s="4" t="s">
        <v>3046</v>
      </c>
      <c r="H708" s="113" t="s">
        <v>3047</v>
      </c>
      <c r="I708" s="161">
        <v>26</v>
      </c>
      <c r="J708" s="4" t="s">
        <v>22</v>
      </c>
      <c r="K708" s="4" t="s">
        <v>4</v>
      </c>
      <c r="L708" s="136" t="s">
        <v>5951</v>
      </c>
      <c r="M708" s="139" t="s">
        <v>8377</v>
      </c>
      <c r="N708" s="4" t="s">
        <v>4293</v>
      </c>
      <c r="O708" s="48" t="s">
        <v>26</v>
      </c>
    </row>
    <row r="709" spans="1:15" ht="33" customHeight="1" x14ac:dyDescent="0.2">
      <c r="A709" s="57">
        <v>999</v>
      </c>
      <c r="B709" s="4" t="s">
        <v>1</v>
      </c>
      <c r="C709" s="4" t="s">
        <v>9765</v>
      </c>
      <c r="D709" s="4" t="s">
        <v>21</v>
      </c>
      <c r="F709" s="4" t="s">
        <v>466</v>
      </c>
      <c r="G709" s="4" t="s">
        <v>3044</v>
      </c>
      <c r="H709" s="113" t="s">
        <v>3045</v>
      </c>
      <c r="I709" s="161">
        <v>26</v>
      </c>
      <c r="J709" s="4" t="s">
        <v>22</v>
      </c>
      <c r="K709" s="4" t="s">
        <v>4</v>
      </c>
      <c r="L709" s="136" t="s">
        <v>5950</v>
      </c>
      <c r="M709" s="139" t="s">
        <v>8376</v>
      </c>
      <c r="N709" s="4" t="s">
        <v>4281</v>
      </c>
      <c r="O709" s="48" t="s">
        <v>26</v>
      </c>
    </row>
    <row r="710" spans="1:15" ht="33" customHeight="1" x14ac:dyDescent="0.2">
      <c r="A710" s="57">
        <v>999</v>
      </c>
      <c r="B710" s="4" t="s">
        <v>1</v>
      </c>
      <c r="C710" s="4" t="s">
        <v>9765</v>
      </c>
      <c r="D710" s="4" t="s">
        <v>21</v>
      </c>
      <c r="F710" s="4" t="s">
        <v>465</v>
      </c>
      <c r="G710" s="4" t="s">
        <v>3042</v>
      </c>
      <c r="H710" s="113" t="s">
        <v>3043</v>
      </c>
      <c r="I710" s="161">
        <v>26</v>
      </c>
      <c r="J710" s="4" t="s">
        <v>22</v>
      </c>
      <c r="K710" s="4" t="s">
        <v>4</v>
      </c>
      <c r="L710" s="136" t="s">
        <v>5949</v>
      </c>
      <c r="M710" s="139" t="s">
        <v>8375</v>
      </c>
      <c r="N710" s="4" t="s">
        <v>4293</v>
      </c>
      <c r="O710" s="48" t="s">
        <v>26</v>
      </c>
    </row>
    <row r="711" spans="1:15" ht="33" customHeight="1" x14ac:dyDescent="0.2">
      <c r="A711" s="57">
        <v>999</v>
      </c>
      <c r="B711" s="4" t="s">
        <v>1</v>
      </c>
      <c r="C711" s="4" t="s">
        <v>9765</v>
      </c>
      <c r="D711" s="4" t="s">
        <v>21</v>
      </c>
      <c r="F711" s="4" t="s">
        <v>464</v>
      </c>
      <c r="G711" s="50" t="s">
        <v>3040</v>
      </c>
      <c r="H711" s="113" t="s">
        <v>3041</v>
      </c>
      <c r="I711" s="161">
        <v>26</v>
      </c>
      <c r="J711" s="4" t="s">
        <v>22</v>
      </c>
      <c r="K711" s="4" t="s">
        <v>4</v>
      </c>
      <c r="L711" s="136" t="s">
        <v>5948</v>
      </c>
      <c r="M711" s="139" t="s">
        <v>8374</v>
      </c>
      <c r="N711" s="4" t="s">
        <v>4030</v>
      </c>
      <c r="O711" s="48" t="s">
        <v>26</v>
      </c>
    </row>
    <row r="712" spans="1:15" ht="33" customHeight="1" x14ac:dyDescent="0.2">
      <c r="A712" s="57">
        <v>999</v>
      </c>
      <c r="B712" s="4" t="s">
        <v>1</v>
      </c>
      <c r="C712" s="4" t="s">
        <v>9765</v>
      </c>
      <c r="D712" s="4" t="s">
        <v>21</v>
      </c>
      <c r="F712" s="4" t="s">
        <v>463</v>
      </c>
      <c r="G712" s="50" t="s">
        <v>3038</v>
      </c>
      <c r="H712" s="113" t="s">
        <v>3039</v>
      </c>
      <c r="I712" s="161">
        <v>27</v>
      </c>
      <c r="J712" s="4" t="s">
        <v>22</v>
      </c>
      <c r="K712" s="4" t="s">
        <v>4</v>
      </c>
      <c r="L712" s="136" t="s">
        <v>5947</v>
      </c>
      <c r="M712" s="139" t="s">
        <v>8373</v>
      </c>
      <c r="N712" s="4" t="s">
        <v>4293</v>
      </c>
      <c r="O712" s="48" t="s">
        <v>26</v>
      </c>
    </row>
    <row r="713" spans="1:15" ht="33" customHeight="1" x14ac:dyDescent="0.2">
      <c r="A713" s="57">
        <v>999</v>
      </c>
      <c r="B713" s="4" t="s">
        <v>1</v>
      </c>
      <c r="C713" s="4" t="s">
        <v>9765</v>
      </c>
      <c r="D713" s="4" t="s">
        <v>21</v>
      </c>
      <c r="F713" s="4" t="s">
        <v>462</v>
      </c>
      <c r="G713" s="50" t="s">
        <v>3036</v>
      </c>
      <c r="H713" s="113" t="s">
        <v>3037</v>
      </c>
      <c r="I713" s="161">
        <v>27</v>
      </c>
      <c r="J713" s="4" t="s">
        <v>22</v>
      </c>
      <c r="K713" s="4" t="s">
        <v>11</v>
      </c>
      <c r="L713" s="136" t="s">
        <v>5946</v>
      </c>
      <c r="M713" s="139" t="s">
        <v>8372</v>
      </c>
      <c r="N713" s="4" t="s">
        <v>3972</v>
      </c>
      <c r="O713" s="48" t="s">
        <v>26</v>
      </c>
    </row>
    <row r="714" spans="1:15" ht="33" customHeight="1" x14ac:dyDescent="0.2">
      <c r="A714" s="57">
        <v>999</v>
      </c>
      <c r="B714" s="4" t="s">
        <v>1</v>
      </c>
      <c r="C714" s="4" t="s">
        <v>9765</v>
      </c>
      <c r="D714" s="4" t="s">
        <v>21</v>
      </c>
      <c r="F714" s="4" t="s">
        <v>461</v>
      </c>
      <c r="G714" s="50" t="s">
        <v>3034</v>
      </c>
      <c r="H714" s="113" t="s">
        <v>3035</v>
      </c>
      <c r="I714" s="161">
        <v>27</v>
      </c>
      <c r="J714" s="4" t="s">
        <v>22</v>
      </c>
      <c r="K714" s="4" t="s">
        <v>4</v>
      </c>
      <c r="L714" s="136" t="s">
        <v>5945</v>
      </c>
      <c r="M714" s="139" t="s">
        <v>8371</v>
      </c>
      <c r="N714" s="4" t="s">
        <v>4293</v>
      </c>
      <c r="O714" s="48" t="s">
        <v>26</v>
      </c>
    </row>
    <row r="715" spans="1:15" ht="33" customHeight="1" x14ac:dyDescent="0.2">
      <c r="A715" s="57">
        <v>999</v>
      </c>
      <c r="B715" s="4" t="s">
        <v>1</v>
      </c>
      <c r="C715" s="4" t="s">
        <v>9765</v>
      </c>
      <c r="D715" s="4" t="s">
        <v>21</v>
      </c>
      <c r="F715" s="4" t="s">
        <v>460</v>
      </c>
      <c r="G715" s="50" t="s">
        <v>3032</v>
      </c>
      <c r="H715" s="113" t="s">
        <v>3033</v>
      </c>
      <c r="I715" s="161">
        <v>27</v>
      </c>
      <c r="J715" s="4" t="s">
        <v>22</v>
      </c>
      <c r="K715" s="4" t="s">
        <v>4</v>
      </c>
      <c r="L715" s="136" t="s">
        <v>5944</v>
      </c>
      <c r="M715" s="139" t="s">
        <v>8370</v>
      </c>
      <c r="N715" s="4" t="s">
        <v>4281</v>
      </c>
      <c r="O715" s="48" t="s">
        <v>26</v>
      </c>
    </row>
    <row r="716" spans="1:15" ht="33" customHeight="1" x14ac:dyDescent="0.2">
      <c r="A716" s="57">
        <v>999</v>
      </c>
      <c r="B716" s="4" t="s">
        <v>1</v>
      </c>
      <c r="C716" s="4" t="s">
        <v>9765</v>
      </c>
      <c r="D716" s="4" t="s">
        <v>21</v>
      </c>
      <c r="F716" s="4" t="s">
        <v>459</v>
      </c>
      <c r="G716" s="50" t="s">
        <v>3030</v>
      </c>
      <c r="H716" s="113" t="s">
        <v>3031</v>
      </c>
      <c r="I716" s="161">
        <v>27</v>
      </c>
      <c r="J716" s="4" t="s">
        <v>22</v>
      </c>
      <c r="K716" s="4" t="s">
        <v>4</v>
      </c>
      <c r="L716" s="136" t="s">
        <v>5943</v>
      </c>
      <c r="M716" s="139" t="s">
        <v>8369</v>
      </c>
      <c r="N716" s="4" t="s">
        <v>4293</v>
      </c>
      <c r="O716" s="48" t="s">
        <v>26</v>
      </c>
    </row>
    <row r="717" spans="1:15" ht="33" customHeight="1" x14ac:dyDescent="0.2">
      <c r="A717" s="57">
        <v>999</v>
      </c>
      <c r="B717" s="4" t="s">
        <v>1</v>
      </c>
      <c r="C717" s="4" t="s">
        <v>9765</v>
      </c>
      <c r="D717" s="4" t="s">
        <v>21</v>
      </c>
      <c r="F717" s="4" t="s">
        <v>458</v>
      </c>
      <c r="G717" s="50" t="s">
        <v>3028</v>
      </c>
      <c r="H717" s="113" t="s">
        <v>3029</v>
      </c>
      <c r="I717" s="161">
        <v>27</v>
      </c>
      <c r="J717" s="4" t="s">
        <v>22</v>
      </c>
      <c r="K717" s="4" t="s">
        <v>4</v>
      </c>
      <c r="L717" s="136" t="s">
        <v>5942</v>
      </c>
      <c r="M717" s="139" t="s">
        <v>8368</v>
      </c>
      <c r="N717" s="4" t="s">
        <v>4293</v>
      </c>
      <c r="O717" s="48" t="s">
        <v>26</v>
      </c>
    </row>
    <row r="718" spans="1:15" ht="33" customHeight="1" x14ac:dyDescent="0.2">
      <c r="A718" s="57">
        <v>999</v>
      </c>
      <c r="B718" s="4" t="s">
        <v>1</v>
      </c>
      <c r="C718" s="4" t="s">
        <v>9765</v>
      </c>
      <c r="D718" s="4" t="s">
        <v>21</v>
      </c>
      <c r="F718" s="4" t="s">
        <v>456</v>
      </c>
      <c r="G718" s="50" t="s">
        <v>3025</v>
      </c>
      <c r="H718" s="113" t="s">
        <v>3026</v>
      </c>
      <c r="I718" s="161">
        <v>27</v>
      </c>
      <c r="J718" s="4" t="s">
        <v>22</v>
      </c>
      <c r="K718" s="4" t="s">
        <v>4</v>
      </c>
      <c r="L718" s="136" t="s">
        <v>5940</v>
      </c>
      <c r="M718" s="139" t="s">
        <v>8367</v>
      </c>
      <c r="N718" s="4" t="s">
        <v>3860</v>
      </c>
      <c r="O718" s="48" t="s">
        <v>26</v>
      </c>
    </row>
    <row r="719" spans="1:15" ht="33" customHeight="1" x14ac:dyDescent="0.2">
      <c r="A719" s="57">
        <v>999</v>
      </c>
      <c r="B719" s="4" t="s">
        <v>1</v>
      </c>
      <c r="C719" s="4" t="s">
        <v>9765</v>
      </c>
      <c r="D719" s="4" t="s">
        <v>21</v>
      </c>
      <c r="F719" s="4" t="s">
        <v>455</v>
      </c>
      <c r="G719" s="50" t="s">
        <v>3023</v>
      </c>
      <c r="H719" s="113" t="s">
        <v>3024</v>
      </c>
      <c r="I719" s="161">
        <v>28</v>
      </c>
      <c r="J719" s="4" t="s">
        <v>22</v>
      </c>
      <c r="K719" s="4" t="s">
        <v>4</v>
      </c>
      <c r="L719" s="136" t="s">
        <v>5939</v>
      </c>
      <c r="M719" s="139" t="s">
        <v>8366</v>
      </c>
      <c r="N719" s="4" t="s">
        <v>4281</v>
      </c>
      <c r="O719" s="48" t="s">
        <v>26</v>
      </c>
    </row>
    <row r="720" spans="1:15" ht="33" customHeight="1" x14ac:dyDescent="0.2">
      <c r="A720" s="57">
        <v>999</v>
      </c>
      <c r="B720" s="4" t="s">
        <v>1</v>
      </c>
      <c r="C720" s="4" t="s">
        <v>9765</v>
      </c>
      <c r="D720" s="4" t="s">
        <v>21</v>
      </c>
      <c r="F720" s="4" t="s">
        <v>454</v>
      </c>
      <c r="G720" s="50" t="s">
        <v>3021</v>
      </c>
      <c r="H720" s="113" t="s">
        <v>3022</v>
      </c>
      <c r="I720" s="161">
        <v>28</v>
      </c>
      <c r="J720" s="4" t="s">
        <v>22</v>
      </c>
      <c r="K720" s="4" t="s">
        <v>4</v>
      </c>
      <c r="L720" s="136" t="s">
        <v>5938</v>
      </c>
      <c r="M720" s="139" t="s">
        <v>8365</v>
      </c>
      <c r="N720" s="4" t="s">
        <v>4281</v>
      </c>
      <c r="O720" s="48" t="s">
        <v>26</v>
      </c>
    </row>
    <row r="721" spans="1:16" ht="33" customHeight="1" x14ac:dyDescent="0.2">
      <c r="A721" s="57">
        <v>999</v>
      </c>
      <c r="B721" s="4" t="s">
        <v>1</v>
      </c>
      <c r="C721" s="4" t="s">
        <v>9765</v>
      </c>
      <c r="D721" s="4" t="s">
        <v>21</v>
      </c>
      <c r="F721" s="4" t="s">
        <v>453</v>
      </c>
      <c r="G721" s="50" t="s">
        <v>3019</v>
      </c>
      <c r="H721" s="113" t="s">
        <v>3020</v>
      </c>
      <c r="I721" s="161">
        <v>28</v>
      </c>
      <c r="J721" s="4" t="s">
        <v>22</v>
      </c>
      <c r="K721" s="4" t="s">
        <v>4</v>
      </c>
      <c r="L721" s="136" t="s">
        <v>5937</v>
      </c>
      <c r="M721" s="139" t="s">
        <v>8364</v>
      </c>
      <c r="N721" s="4" t="s">
        <v>3860</v>
      </c>
      <c r="O721" s="48" t="s">
        <v>26</v>
      </c>
      <c r="P721" s="99"/>
    </row>
    <row r="722" spans="1:16" ht="33" customHeight="1" x14ac:dyDescent="0.2">
      <c r="A722" s="57">
        <v>999</v>
      </c>
      <c r="B722" s="4" t="s">
        <v>1</v>
      </c>
      <c r="C722" s="4" t="s">
        <v>9765</v>
      </c>
      <c r="D722" s="4" t="s">
        <v>21</v>
      </c>
      <c r="F722" s="4" t="s">
        <v>452</v>
      </c>
      <c r="G722" s="4" t="s">
        <v>3017</v>
      </c>
      <c r="H722" s="113" t="s">
        <v>3018</v>
      </c>
      <c r="I722" s="161">
        <v>28</v>
      </c>
      <c r="J722" s="4" t="s">
        <v>22</v>
      </c>
      <c r="K722" s="4" t="s">
        <v>4</v>
      </c>
      <c r="L722" s="136" t="s">
        <v>5936</v>
      </c>
      <c r="M722" s="139" t="s">
        <v>8363</v>
      </c>
      <c r="N722" s="4" t="s">
        <v>4281</v>
      </c>
      <c r="O722" s="48" t="s">
        <v>26</v>
      </c>
      <c r="P722" s="162"/>
    </row>
    <row r="723" spans="1:16" ht="33" customHeight="1" x14ac:dyDescent="0.2">
      <c r="A723" s="57">
        <v>999</v>
      </c>
      <c r="B723" s="4" t="s">
        <v>1</v>
      </c>
      <c r="C723" s="4" t="s">
        <v>9765</v>
      </c>
      <c r="D723" s="4" t="s">
        <v>21</v>
      </c>
      <c r="F723" s="4" t="s">
        <v>451</v>
      </c>
      <c r="G723" s="4" t="s">
        <v>3015</v>
      </c>
      <c r="H723" s="113" t="s">
        <v>3016</v>
      </c>
      <c r="I723" s="161">
        <v>28</v>
      </c>
      <c r="J723" s="4" t="s">
        <v>22</v>
      </c>
      <c r="K723" s="4" t="s">
        <v>4</v>
      </c>
      <c r="L723" s="136" t="s">
        <v>5935</v>
      </c>
      <c r="M723" s="139" t="s">
        <v>8362</v>
      </c>
      <c r="N723" s="4" t="s">
        <v>3972</v>
      </c>
      <c r="O723" s="48" t="s">
        <v>26</v>
      </c>
    </row>
    <row r="724" spans="1:16" ht="33" customHeight="1" x14ac:dyDescent="0.2">
      <c r="A724" s="57">
        <v>999</v>
      </c>
      <c r="B724" s="4" t="s">
        <v>1</v>
      </c>
      <c r="C724" s="4" t="s">
        <v>9765</v>
      </c>
      <c r="D724" s="4" t="s">
        <v>21</v>
      </c>
      <c r="F724" s="4" t="s">
        <v>450</v>
      </c>
      <c r="G724" s="4" t="s">
        <v>3013</v>
      </c>
      <c r="H724" s="113" t="s">
        <v>3014</v>
      </c>
      <c r="I724" s="161">
        <v>28</v>
      </c>
      <c r="J724" s="4" t="s">
        <v>22</v>
      </c>
      <c r="K724" s="4" t="s">
        <v>4</v>
      </c>
      <c r="L724" s="136" t="s">
        <v>5934</v>
      </c>
      <c r="M724" s="139" t="s">
        <v>8361</v>
      </c>
      <c r="N724" s="4" t="s">
        <v>4030</v>
      </c>
      <c r="O724" s="48" t="s">
        <v>26</v>
      </c>
    </row>
    <row r="725" spans="1:16" ht="33" customHeight="1" x14ac:dyDescent="0.2">
      <c r="A725" s="57">
        <v>999</v>
      </c>
      <c r="B725" s="4" t="s">
        <v>1</v>
      </c>
      <c r="C725" s="4" t="s">
        <v>9765</v>
      </c>
      <c r="D725" s="4" t="s">
        <v>21</v>
      </c>
      <c r="F725" s="4" t="s">
        <v>449</v>
      </c>
      <c r="G725" s="4" t="s">
        <v>3011</v>
      </c>
      <c r="H725" s="113" t="s">
        <v>3012</v>
      </c>
      <c r="I725" s="161">
        <v>28</v>
      </c>
      <c r="J725" s="4" t="s">
        <v>22</v>
      </c>
      <c r="K725" s="4" t="s">
        <v>4</v>
      </c>
      <c r="L725" s="136" t="s">
        <v>5933</v>
      </c>
      <c r="M725" s="139" t="s">
        <v>8360</v>
      </c>
      <c r="N725" s="4" t="s">
        <v>4030</v>
      </c>
      <c r="O725" s="48" t="s">
        <v>26</v>
      </c>
    </row>
    <row r="726" spans="1:16" ht="33" customHeight="1" x14ac:dyDescent="0.2">
      <c r="A726" s="57">
        <v>999</v>
      </c>
      <c r="B726" s="4" t="s">
        <v>1</v>
      </c>
      <c r="C726" s="4" t="s">
        <v>9765</v>
      </c>
      <c r="D726" s="4" t="s">
        <v>21</v>
      </c>
      <c r="F726" s="4" t="s">
        <v>448</v>
      </c>
      <c r="G726" s="4" t="s">
        <v>3009</v>
      </c>
      <c r="H726" s="113" t="s">
        <v>3010</v>
      </c>
      <c r="I726" s="161">
        <v>28</v>
      </c>
      <c r="J726" s="4" t="s">
        <v>22</v>
      </c>
      <c r="K726" s="4" t="s">
        <v>4</v>
      </c>
      <c r="L726" s="136" t="s">
        <v>5932</v>
      </c>
      <c r="M726" s="139" t="s">
        <v>8359</v>
      </c>
      <c r="N726" s="4" t="s">
        <v>3860</v>
      </c>
      <c r="O726" s="48" t="s">
        <v>26</v>
      </c>
    </row>
    <row r="727" spans="1:16" ht="33" customHeight="1" x14ac:dyDescent="0.2">
      <c r="A727" s="57">
        <v>999</v>
      </c>
      <c r="B727" s="4" t="s">
        <v>1</v>
      </c>
      <c r="C727" s="4" t="s">
        <v>9765</v>
      </c>
      <c r="D727" s="4" t="s">
        <v>21</v>
      </c>
      <c r="F727" s="4" t="s">
        <v>447</v>
      </c>
      <c r="G727" s="4" t="s">
        <v>3007</v>
      </c>
      <c r="H727" s="113" t="s">
        <v>3008</v>
      </c>
      <c r="I727" s="161">
        <v>28</v>
      </c>
      <c r="J727" s="4" t="s">
        <v>22</v>
      </c>
      <c r="K727" s="4" t="s">
        <v>4</v>
      </c>
      <c r="L727" s="136" t="s">
        <v>5931</v>
      </c>
      <c r="M727" s="139" t="s">
        <v>8358</v>
      </c>
      <c r="N727" s="4" t="s">
        <v>4030</v>
      </c>
      <c r="O727" s="48" t="s">
        <v>26</v>
      </c>
    </row>
    <row r="728" spans="1:16" ht="33" customHeight="1" x14ac:dyDescent="0.2">
      <c r="A728" s="57">
        <v>999</v>
      </c>
      <c r="B728" s="4" t="s">
        <v>1</v>
      </c>
      <c r="C728" s="4" t="s">
        <v>9765</v>
      </c>
      <c r="D728" s="4" t="s">
        <v>21</v>
      </c>
      <c r="F728" s="4" t="s">
        <v>445</v>
      </c>
      <c r="G728" s="4" t="s">
        <v>3003</v>
      </c>
      <c r="H728" s="113" t="s">
        <v>3004</v>
      </c>
      <c r="I728" s="161">
        <v>28</v>
      </c>
      <c r="J728" s="4" t="s">
        <v>22</v>
      </c>
      <c r="K728" s="4" t="s">
        <v>4</v>
      </c>
      <c r="L728" s="136" t="s">
        <v>5929</v>
      </c>
      <c r="M728" s="139" t="s">
        <v>8357</v>
      </c>
      <c r="N728" s="4" t="s">
        <v>4030</v>
      </c>
      <c r="O728" s="48" t="s">
        <v>26</v>
      </c>
    </row>
    <row r="729" spans="1:16" ht="33" customHeight="1" x14ac:dyDescent="0.2">
      <c r="A729" s="57">
        <v>999</v>
      </c>
      <c r="B729" s="4" t="s">
        <v>1</v>
      </c>
      <c r="C729" s="4" t="s">
        <v>9765</v>
      </c>
      <c r="D729" s="4" t="s">
        <v>21</v>
      </c>
      <c r="F729" s="4" t="s">
        <v>444</v>
      </c>
      <c r="G729" s="4" t="s">
        <v>3001</v>
      </c>
      <c r="H729" s="113" t="s">
        <v>3002</v>
      </c>
      <c r="I729" s="161">
        <v>28</v>
      </c>
      <c r="J729" s="4" t="s">
        <v>22</v>
      </c>
      <c r="K729" s="4" t="s">
        <v>4</v>
      </c>
      <c r="L729" s="136" t="s">
        <v>5928</v>
      </c>
      <c r="M729" s="139" t="s">
        <v>8356</v>
      </c>
      <c r="N729" s="4" t="s">
        <v>4281</v>
      </c>
      <c r="O729" s="48" t="s">
        <v>26</v>
      </c>
    </row>
    <row r="730" spans="1:16" ht="33" customHeight="1" x14ac:dyDescent="0.2">
      <c r="A730" s="57">
        <v>999</v>
      </c>
      <c r="B730" s="4" t="s">
        <v>1</v>
      </c>
      <c r="C730" s="4" t="s">
        <v>9765</v>
      </c>
      <c r="D730" s="4" t="s">
        <v>21</v>
      </c>
      <c r="F730" s="4" t="s">
        <v>443</v>
      </c>
      <c r="G730" s="4" t="s">
        <v>2999</v>
      </c>
      <c r="H730" s="113" t="s">
        <v>3000</v>
      </c>
      <c r="I730" s="161">
        <v>28</v>
      </c>
      <c r="J730" s="4" t="s">
        <v>22</v>
      </c>
      <c r="K730" s="4" t="s">
        <v>4</v>
      </c>
      <c r="L730" s="136" t="s">
        <v>5927</v>
      </c>
      <c r="M730" s="139" t="s">
        <v>8355</v>
      </c>
      <c r="N730" s="4" t="s">
        <v>4281</v>
      </c>
      <c r="O730" s="48" t="s">
        <v>26</v>
      </c>
    </row>
    <row r="731" spans="1:16" ht="33" customHeight="1" x14ac:dyDescent="0.2">
      <c r="A731" s="57">
        <v>4145030</v>
      </c>
      <c r="B731" s="4" t="s">
        <v>1</v>
      </c>
      <c r="C731" s="4" t="s">
        <v>9760</v>
      </c>
      <c r="D731" s="4" t="s">
        <v>13</v>
      </c>
      <c r="F731" s="4" t="s">
        <v>986</v>
      </c>
      <c r="G731" s="50" t="s">
        <v>3964</v>
      </c>
      <c r="H731" s="113" t="s">
        <v>3965</v>
      </c>
      <c r="I731" s="161">
        <v>28</v>
      </c>
      <c r="J731" s="4" t="s">
        <v>6</v>
      </c>
      <c r="K731" s="4" t="s">
        <v>4</v>
      </c>
      <c r="L731" s="136" t="s">
        <v>6462</v>
      </c>
      <c r="M731" s="139" t="s">
        <v>8848</v>
      </c>
      <c r="N731" s="4" t="s">
        <v>8799</v>
      </c>
      <c r="O731" s="48" t="s">
        <v>26</v>
      </c>
    </row>
    <row r="732" spans="1:16" ht="33" customHeight="1" x14ac:dyDescent="0.2">
      <c r="A732" s="57">
        <v>999</v>
      </c>
      <c r="B732" s="4" t="s">
        <v>1</v>
      </c>
      <c r="C732" s="4" t="s">
        <v>9765</v>
      </c>
      <c r="D732" s="4" t="s">
        <v>21</v>
      </c>
      <c r="F732" s="4" t="s">
        <v>442</v>
      </c>
      <c r="G732" s="50" t="s">
        <v>2997</v>
      </c>
      <c r="H732" s="113" t="s">
        <v>2998</v>
      </c>
      <c r="I732" s="161">
        <v>29</v>
      </c>
      <c r="J732" s="4" t="s">
        <v>22</v>
      </c>
      <c r="K732" s="4" t="s">
        <v>4</v>
      </c>
      <c r="L732" s="136" t="s">
        <v>5926</v>
      </c>
      <c r="M732" s="139" t="s">
        <v>8354</v>
      </c>
      <c r="N732" s="4" t="s">
        <v>3860</v>
      </c>
      <c r="O732" s="48" t="s">
        <v>26</v>
      </c>
    </row>
    <row r="733" spans="1:16" ht="33" customHeight="1" x14ac:dyDescent="0.2">
      <c r="A733" s="57">
        <v>999</v>
      </c>
      <c r="B733" s="4" t="s">
        <v>1</v>
      </c>
      <c r="C733" s="4" t="s">
        <v>9765</v>
      </c>
      <c r="D733" s="4" t="s">
        <v>21</v>
      </c>
      <c r="F733" s="4" t="s">
        <v>441</v>
      </c>
      <c r="G733" s="4" t="s">
        <v>2995</v>
      </c>
      <c r="H733" s="113" t="s">
        <v>2996</v>
      </c>
      <c r="I733" s="161">
        <v>29</v>
      </c>
      <c r="J733" s="4" t="s">
        <v>22</v>
      </c>
      <c r="K733" s="4" t="s">
        <v>4</v>
      </c>
      <c r="L733" s="136" t="s">
        <v>5925</v>
      </c>
      <c r="M733" s="139" t="s">
        <v>8353</v>
      </c>
      <c r="N733" s="4" t="s">
        <v>4030</v>
      </c>
      <c r="O733" s="48" t="s">
        <v>26</v>
      </c>
    </row>
    <row r="734" spans="1:16" ht="33" customHeight="1" x14ac:dyDescent="0.2">
      <c r="A734" s="57">
        <v>999</v>
      </c>
      <c r="B734" s="4" t="s">
        <v>1</v>
      </c>
      <c r="C734" s="4" t="s">
        <v>9765</v>
      </c>
      <c r="D734" s="4" t="s">
        <v>21</v>
      </c>
      <c r="F734" s="4" t="s">
        <v>439</v>
      </c>
      <c r="G734" s="4" t="s">
        <v>2991</v>
      </c>
      <c r="H734" s="113" t="s">
        <v>2992</v>
      </c>
      <c r="I734" s="161">
        <v>29</v>
      </c>
      <c r="J734" s="4" t="s">
        <v>22</v>
      </c>
      <c r="K734" s="4" t="s">
        <v>4</v>
      </c>
      <c r="L734" s="136" t="s">
        <v>5923</v>
      </c>
      <c r="M734" s="139" t="s">
        <v>8352</v>
      </c>
      <c r="N734" s="4" t="s">
        <v>4281</v>
      </c>
      <c r="O734" s="48" t="s">
        <v>26</v>
      </c>
    </row>
    <row r="735" spans="1:16" ht="33" customHeight="1" x14ac:dyDescent="0.2">
      <c r="A735" s="57">
        <v>999</v>
      </c>
      <c r="B735" s="4" t="s">
        <v>1</v>
      </c>
      <c r="C735" s="4" t="s">
        <v>9765</v>
      </c>
      <c r="D735" s="4" t="s">
        <v>21</v>
      </c>
      <c r="F735" s="4" t="s">
        <v>438</v>
      </c>
      <c r="G735" s="50" t="s">
        <v>2989</v>
      </c>
      <c r="H735" s="113" t="s">
        <v>2990</v>
      </c>
      <c r="I735" s="161">
        <v>29</v>
      </c>
      <c r="J735" s="4" t="s">
        <v>22</v>
      </c>
      <c r="K735" s="4" t="s">
        <v>4</v>
      </c>
      <c r="L735" s="136" t="s">
        <v>5922</v>
      </c>
      <c r="M735" s="139" t="s">
        <v>8351</v>
      </c>
      <c r="N735" s="4" t="s">
        <v>4281</v>
      </c>
      <c r="O735" s="48" t="s">
        <v>26</v>
      </c>
    </row>
    <row r="736" spans="1:16" ht="33" customHeight="1" x14ac:dyDescent="0.2">
      <c r="A736" s="57">
        <v>999</v>
      </c>
      <c r="B736" s="4" t="s">
        <v>1</v>
      </c>
      <c r="C736" s="4" t="s">
        <v>9765</v>
      </c>
      <c r="D736" s="4" t="s">
        <v>21</v>
      </c>
      <c r="F736" s="4" t="s">
        <v>437</v>
      </c>
      <c r="G736" s="50" t="s">
        <v>2987</v>
      </c>
      <c r="H736" s="113" t="s">
        <v>2988</v>
      </c>
      <c r="I736" s="161">
        <v>29</v>
      </c>
      <c r="J736" s="4" t="s">
        <v>22</v>
      </c>
      <c r="K736" s="4" t="s">
        <v>4</v>
      </c>
      <c r="L736" s="136" t="s">
        <v>5921</v>
      </c>
      <c r="M736" s="139" t="s">
        <v>8350</v>
      </c>
      <c r="N736" s="4" t="s">
        <v>4281</v>
      </c>
      <c r="O736" s="48" t="s">
        <v>26</v>
      </c>
    </row>
    <row r="737" spans="1:15" ht="33" customHeight="1" x14ac:dyDescent="0.2">
      <c r="A737" s="57">
        <v>999</v>
      </c>
      <c r="B737" s="4" t="s">
        <v>1</v>
      </c>
      <c r="C737" s="4" t="s">
        <v>9765</v>
      </c>
      <c r="D737" s="4" t="s">
        <v>21</v>
      </c>
      <c r="F737" s="4" t="s">
        <v>436</v>
      </c>
      <c r="G737" s="50" t="s">
        <v>2985</v>
      </c>
      <c r="H737" s="113" t="s">
        <v>2986</v>
      </c>
      <c r="I737" s="161">
        <v>29</v>
      </c>
      <c r="J737" s="4" t="s">
        <v>22</v>
      </c>
      <c r="K737" s="4" t="s">
        <v>4</v>
      </c>
      <c r="L737" s="136" t="s">
        <v>5920</v>
      </c>
      <c r="M737" s="139" t="s">
        <v>8349</v>
      </c>
      <c r="N737" s="4" t="s">
        <v>4281</v>
      </c>
      <c r="O737" s="48" t="s">
        <v>26</v>
      </c>
    </row>
    <row r="738" spans="1:15" ht="33" customHeight="1" x14ac:dyDescent="0.2">
      <c r="A738" s="57">
        <v>999</v>
      </c>
      <c r="B738" s="4" t="s">
        <v>1</v>
      </c>
      <c r="C738" s="4" t="s">
        <v>9765</v>
      </c>
      <c r="D738" s="4" t="s">
        <v>21</v>
      </c>
      <c r="F738" s="4" t="s">
        <v>435</v>
      </c>
      <c r="G738" s="50" t="s">
        <v>2983</v>
      </c>
      <c r="H738" s="113" t="s">
        <v>2984</v>
      </c>
      <c r="I738" s="161">
        <v>29</v>
      </c>
      <c r="J738" s="4" t="s">
        <v>22</v>
      </c>
      <c r="K738" s="4" t="s">
        <v>4</v>
      </c>
      <c r="L738" s="136" t="s">
        <v>5919</v>
      </c>
      <c r="M738" s="139" t="s">
        <v>8348</v>
      </c>
      <c r="N738" s="4" t="s">
        <v>4281</v>
      </c>
      <c r="O738" s="48" t="s">
        <v>26</v>
      </c>
    </row>
    <row r="739" spans="1:15" ht="33" customHeight="1" x14ac:dyDescent="0.2">
      <c r="A739" s="57">
        <v>999</v>
      </c>
      <c r="B739" s="4" t="s">
        <v>1</v>
      </c>
      <c r="C739" s="4" t="s">
        <v>9765</v>
      </c>
      <c r="D739" s="4" t="s">
        <v>21</v>
      </c>
      <c r="F739" s="4" t="s">
        <v>434</v>
      </c>
      <c r="G739" s="50" t="s">
        <v>2981</v>
      </c>
      <c r="H739" s="113" t="s">
        <v>2982</v>
      </c>
      <c r="I739" s="161">
        <v>29</v>
      </c>
      <c r="J739" s="4" t="s">
        <v>22</v>
      </c>
      <c r="K739" s="4" t="s">
        <v>4</v>
      </c>
      <c r="L739" s="136" t="s">
        <v>5918</v>
      </c>
      <c r="M739" s="139" t="s">
        <v>8347</v>
      </c>
      <c r="N739" s="4" t="s">
        <v>4030</v>
      </c>
      <c r="O739" s="48" t="s">
        <v>26</v>
      </c>
    </row>
    <row r="740" spans="1:15" ht="33" customHeight="1" x14ac:dyDescent="0.2">
      <c r="A740" s="57">
        <v>999</v>
      </c>
      <c r="B740" s="4" t="s">
        <v>1</v>
      </c>
      <c r="C740" s="4" t="s">
        <v>9765</v>
      </c>
      <c r="D740" s="4" t="s">
        <v>21</v>
      </c>
      <c r="F740" s="4" t="s">
        <v>433</v>
      </c>
      <c r="G740" s="50" t="s">
        <v>2979</v>
      </c>
      <c r="H740" s="113" t="s">
        <v>2980</v>
      </c>
      <c r="I740" s="161">
        <v>29</v>
      </c>
      <c r="J740" s="4" t="s">
        <v>22</v>
      </c>
      <c r="K740" s="4" t="s">
        <v>4</v>
      </c>
      <c r="L740" s="136" t="s">
        <v>5917</v>
      </c>
      <c r="M740" s="139" t="s">
        <v>8346</v>
      </c>
      <c r="N740" s="4" t="s">
        <v>4030</v>
      </c>
      <c r="O740" s="48" t="s">
        <v>26</v>
      </c>
    </row>
    <row r="741" spans="1:15" ht="33" customHeight="1" x14ac:dyDescent="0.2">
      <c r="A741" s="57">
        <v>999</v>
      </c>
      <c r="B741" s="4" t="s">
        <v>1</v>
      </c>
      <c r="C741" s="4" t="s">
        <v>9765</v>
      </c>
      <c r="D741" s="4" t="s">
        <v>21</v>
      </c>
      <c r="F741" s="4" t="s">
        <v>432</v>
      </c>
      <c r="G741" s="50" t="s">
        <v>2977</v>
      </c>
      <c r="H741" s="113" t="s">
        <v>2978</v>
      </c>
      <c r="I741" s="161">
        <v>29</v>
      </c>
      <c r="J741" s="4" t="s">
        <v>22</v>
      </c>
      <c r="K741" s="4" t="s">
        <v>4</v>
      </c>
      <c r="L741" s="136" t="s">
        <v>5916</v>
      </c>
      <c r="M741" s="139" t="s">
        <v>8345</v>
      </c>
      <c r="N741" s="4" t="s">
        <v>4281</v>
      </c>
      <c r="O741" s="48" t="s">
        <v>26</v>
      </c>
    </row>
    <row r="742" spans="1:15" ht="33" customHeight="1" x14ac:dyDescent="0.2">
      <c r="A742" s="57">
        <v>999</v>
      </c>
      <c r="B742" s="4" t="s">
        <v>1</v>
      </c>
      <c r="C742" s="4" t="s">
        <v>9765</v>
      </c>
      <c r="D742" s="4" t="s">
        <v>21</v>
      </c>
      <c r="F742" s="4" t="s">
        <v>431</v>
      </c>
      <c r="G742" s="50" t="s">
        <v>2975</v>
      </c>
      <c r="H742" s="113" t="s">
        <v>2976</v>
      </c>
      <c r="I742" s="161">
        <v>29</v>
      </c>
      <c r="J742" s="4" t="s">
        <v>22</v>
      </c>
      <c r="K742" s="4" t="s">
        <v>4</v>
      </c>
      <c r="L742" s="136" t="s">
        <v>5915</v>
      </c>
      <c r="M742" s="139" t="s">
        <v>8344</v>
      </c>
      <c r="N742" s="4" t="s">
        <v>4030</v>
      </c>
      <c r="O742" s="48" t="s">
        <v>26</v>
      </c>
    </row>
    <row r="743" spans="1:15" ht="33" customHeight="1" x14ac:dyDescent="0.2">
      <c r="A743" s="57">
        <v>999</v>
      </c>
      <c r="B743" s="4" t="s">
        <v>1</v>
      </c>
      <c r="C743" s="4" t="s">
        <v>9765</v>
      </c>
      <c r="D743" s="4" t="s">
        <v>21</v>
      </c>
      <c r="F743" s="4" t="s">
        <v>430</v>
      </c>
      <c r="G743" s="50" t="s">
        <v>2973</v>
      </c>
      <c r="H743" s="113" t="s">
        <v>2974</v>
      </c>
      <c r="I743" s="161">
        <v>29</v>
      </c>
      <c r="J743" s="4" t="s">
        <v>22</v>
      </c>
      <c r="K743" s="4" t="s">
        <v>4</v>
      </c>
      <c r="L743" s="136" t="s">
        <v>5914</v>
      </c>
      <c r="M743" s="139" t="s">
        <v>8343</v>
      </c>
      <c r="N743" s="4" t="s">
        <v>4030</v>
      </c>
      <c r="O743" s="48" t="s">
        <v>26</v>
      </c>
    </row>
    <row r="744" spans="1:15" ht="33" customHeight="1" x14ac:dyDescent="0.2">
      <c r="A744" s="57">
        <v>999</v>
      </c>
      <c r="B744" s="4" t="s">
        <v>1</v>
      </c>
      <c r="C744" s="4" t="s">
        <v>9765</v>
      </c>
      <c r="D744" s="4" t="s">
        <v>21</v>
      </c>
      <c r="F744" s="4" t="s">
        <v>429</v>
      </c>
      <c r="G744" s="50" t="s">
        <v>2971</v>
      </c>
      <c r="H744" s="113" t="s">
        <v>2972</v>
      </c>
      <c r="I744" s="161">
        <v>29</v>
      </c>
      <c r="J744" s="4" t="s">
        <v>22</v>
      </c>
      <c r="K744" s="4" t="s">
        <v>4</v>
      </c>
      <c r="L744" s="136" t="s">
        <v>5913</v>
      </c>
      <c r="M744" s="139" t="s">
        <v>8342</v>
      </c>
      <c r="N744" s="4" t="s">
        <v>4281</v>
      </c>
      <c r="O744" s="48" t="s">
        <v>26</v>
      </c>
    </row>
    <row r="745" spans="1:15" ht="33" customHeight="1" x14ac:dyDescent="0.2">
      <c r="A745" s="57">
        <v>999</v>
      </c>
      <c r="B745" s="4" t="s">
        <v>1</v>
      </c>
      <c r="C745" s="4" t="s">
        <v>9765</v>
      </c>
      <c r="D745" s="4" t="s">
        <v>21</v>
      </c>
      <c r="F745" s="4" t="s">
        <v>428</v>
      </c>
      <c r="G745" s="50" t="s">
        <v>2969</v>
      </c>
      <c r="H745" s="113" t="s">
        <v>2970</v>
      </c>
      <c r="I745" s="161">
        <v>29</v>
      </c>
      <c r="J745" s="4" t="s">
        <v>22</v>
      </c>
      <c r="K745" s="4" t="s">
        <v>4</v>
      </c>
      <c r="L745" s="136" t="s">
        <v>5912</v>
      </c>
      <c r="M745" s="139" t="s">
        <v>8341</v>
      </c>
      <c r="N745" s="4" t="s">
        <v>4030</v>
      </c>
      <c r="O745" s="48" t="s">
        <v>26</v>
      </c>
    </row>
    <row r="746" spans="1:15" ht="33" customHeight="1" x14ac:dyDescent="0.2">
      <c r="A746" s="57">
        <v>999</v>
      </c>
      <c r="B746" s="4" t="s">
        <v>1</v>
      </c>
      <c r="C746" s="4" t="s">
        <v>9765</v>
      </c>
      <c r="D746" s="4" t="s">
        <v>21</v>
      </c>
      <c r="F746" s="4" t="s">
        <v>427</v>
      </c>
      <c r="G746" s="50" t="s">
        <v>2967</v>
      </c>
      <c r="H746" s="113" t="s">
        <v>2968</v>
      </c>
      <c r="I746" s="161">
        <v>29</v>
      </c>
      <c r="J746" s="4" t="s">
        <v>22</v>
      </c>
      <c r="K746" s="4" t="s">
        <v>4</v>
      </c>
      <c r="L746" s="136" t="s">
        <v>5911</v>
      </c>
      <c r="M746" s="139" t="s">
        <v>8340</v>
      </c>
      <c r="N746" s="4" t="s">
        <v>4281</v>
      </c>
      <c r="O746" s="48" t="s">
        <v>26</v>
      </c>
    </row>
    <row r="747" spans="1:15" ht="33" customHeight="1" x14ac:dyDescent="0.2">
      <c r="A747" s="57">
        <v>999</v>
      </c>
      <c r="B747" s="4" t="s">
        <v>1</v>
      </c>
      <c r="C747" s="4" t="s">
        <v>9765</v>
      </c>
      <c r="D747" s="4" t="s">
        <v>21</v>
      </c>
      <c r="F747" s="4" t="s">
        <v>426</v>
      </c>
      <c r="G747" s="50" t="s">
        <v>2965</v>
      </c>
      <c r="H747" s="113" t="s">
        <v>2966</v>
      </c>
      <c r="I747" s="161">
        <v>29</v>
      </c>
      <c r="J747" s="4" t="s">
        <v>22</v>
      </c>
      <c r="K747" s="4" t="s">
        <v>4</v>
      </c>
      <c r="L747" s="136" t="s">
        <v>5910</v>
      </c>
      <c r="M747" s="139" t="s">
        <v>8339</v>
      </c>
      <c r="N747" s="4" t="s">
        <v>4281</v>
      </c>
      <c r="O747" s="48" t="s">
        <v>26</v>
      </c>
    </row>
    <row r="748" spans="1:15" ht="33" customHeight="1" x14ac:dyDescent="0.2">
      <c r="A748" s="57">
        <v>999</v>
      </c>
      <c r="B748" s="4" t="s">
        <v>1</v>
      </c>
      <c r="C748" s="4" t="s">
        <v>9765</v>
      </c>
      <c r="D748" s="4" t="s">
        <v>21</v>
      </c>
      <c r="F748" s="4" t="s">
        <v>425</v>
      </c>
      <c r="G748" s="50" t="s">
        <v>2963</v>
      </c>
      <c r="H748" s="113" t="s">
        <v>2964</v>
      </c>
      <c r="I748" s="161">
        <v>29</v>
      </c>
      <c r="J748" s="4" t="s">
        <v>22</v>
      </c>
      <c r="K748" s="4" t="s">
        <v>4</v>
      </c>
      <c r="L748" s="136" t="s">
        <v>5909</v>
      </c>
      <c r="M748" s="139" t="s">
        <v>8338</v>
      </c>
      <c r="N748" s="4" t="s">
        <v>4281</v>
      </c>
      <c r="O748" s="48" t="s">
        <v>26</v>
      </c>
    </row>
    <row r="749" spans="1:15" ht="33" customHeight="1" x14ac:dyDescent="0.2">
      <c r="A749" s="57">
        <v>999</v>
      </c>
      <c r="B749" s="4" t="s">
        <v>1</v>
      </c>
      <c r="C749" s="4" t="s">
        <v>9765</v>
      </c>
      <c r="D749" s="4" t="s">
        <v>21</v>
      </c>
      <c r="F749" s="4" t="s">
        <v>424</v>
      </c>
      <c r="G749" s="50" t="s">
        <v>2961</v>
      </c>
      <c r="H749" s="113" t="s">
        <v>2962</v>
      </c>
      <c r="I749" s="161">
        <v>29</v>
      </c>
      <c r="J749" s="4" t="s">
        <v>22</v>
      </c>
      <c r="K749" s="4" t="s">
        <v>4</v>
      </c>
      <c r="L749" s="136" t="s">
        <v>5908</v>
      </c>
      <c r="M749" s="139" t="s">
        <v>8337</v>
      </c>
      <c r="N749" s="4" t="s">
        <v>4030</v>
      </c>
      <c r="O749" s="48" t="s">
        <v>26</v>
      </c>
    </row>
    <row r="750" spans="1:15" ht="33" customHeight="1" x14ac:dyDescent="0.2">
      <c r="A750" s="57">
        <v>999</v>
      </c>
      <c r="B750" s="4" t="s">
        <v>1</v>
      </c>
      <c r="C750" s="4" t="s">
        <v>9765</v>
      </c>
      <c r="D750" s="4" t="s">
        <v>21</v>
      </c>
      <c r="F750" s="4" t="s">
        <v>423</v>
      </c>
      <c r="G750" s="4" t="s">
        <v>2959</v>
      </c>
      <c r="H750" s="113" t="s">
        <v>2960</v>
      </c>
      <c r="I750" s="161">
        <v>29</v>
      </c>
      <c r="J750" s="4" t="s">
        <v>22</v>
      </c>
      <c r="K750" s="4" t="s">
        <v>4</v>
      </c>
      <c r="L750" s="136" t="s">
        <v>5907</v>
      </c>
      <c r="M750" s="139" t="s">
        <v>8336</v>
      </c>
      <c r="N750" s="4" t="s">
        <v>4166</v>
      </c>
      <c r="O750" s="48" t="s">
        <v>26</v>
      </c>
    </row>
    <row r="751" spans="1:15" ht="33" customHeight="1" x14ac:dyDescent="0.2">
      <c r="A751" s="57">
        <v>999</v>
      </c>
      <c r="B751" s="4" t="s">
        <v>1</v>
      </c>
      <c r="C751" s="4" t="s">
        <v>9765</v>
      </c>
      <c r="D751" s="4" t="s">
        <v>21</v>
      </c>
      <c r="F751" s="4" t="s">
        <v>422</v>
      </c>
      <c r="G751" s="4" t="s">
        <v>2957</v>
      </c>
      <c r="H751" s="113" t="s">
        <v>2958</v>
      </c>
      <c r="I751" s="161">
        <v>29</v>
      </c>
      <c r="J751" s="4" t="s">
        <v>22</v>
      </c>
      <c r="K751" s="4" t="s">
        <v>4</v>
      </c>
      <c r="L751" s="136" t="s">
        <v>5906</v>
      </c>
      <c r="M751" s="139" t="s">
        <v>8335</v>
      </c>
      <c r="N751" s="4" t="s">
        <v>4281</v>
      </c>
      <c r="O751" s="48" t="s">
        <v>26</v>
      </c>
    </row>
    <row r="752" spans="1:15" ht="33" customHeight="1" x14ac:dyDescent="0.2">
      <c r="A752" s="57">
        <v>999</v>
      </c>
      <c r="B752" s="4" t="s">
        <v>1</v>
      </c>
      <c r="C752" s="4" t="s">
        <v>9765</v>
      </c>
      <c r="D752" s="4" t="s">
        <v>21</v>
      </c>
      <c r="F752" s="4" t="s">
        <v>421</v>
      </c>
      <c r="G752" s="4" t="s">
        <v>2955</v>
      </c>
      <c r="H752" s="49" t="s">
        <v>2956</v>
      </c>
      <c r="I752" s="161">
        <v>29</v>
      </c>
      <c r="J752" s="4" t="s">
        <v>22</v>
      </c>
      <c r="K752" s="4" t="s">
        <v>4</v>
      </c>
      <c r="L752" s="4" t="s">
        <v>5905</v>
      </c>
      <c r="M752" s="4" t="s">
        <v>8334</v>
      </c>
      <c r="N752" s="4" t="s">
        <v>3855</v>
      </c>
      <c r="O752" s="48" t="s">
        <v>26</v>
      </c>
    </row>
    <row r="753" spans="1:15" ht="33" customHeight="1" x14ac:dyDescent="0.2">
      <c r="A753" s="57">
        <v>999</v>
      </c>
      <c r="B753" s="4" t="s">
        <v>1</v>
      </c>
      <c r="C753" s="4" t="s">
        <v>9765</v>
      </c>
      <c r="D753" s="4" t="s">
        <v>21</v>
      </c>
      <c r="F753" s="4" t="s">
        <v>420</v>
      </c>
      <c r="G753" s="4" t="s">
        <v>2953</v>
      </c>
      <c r="H753" s="49" t="s">
        <v>2954</v>
      </c>
      <c r="I753" s="161">
        <v>29</v>
      </c>
      <c r="J753" s="4" t="s">
        <v>22</v>
      </c>
      <c r="K753" s="4" t="s">
        <v>11</v>
      </c>
      <c r="L753" s="4" t="s">
        <v>5904</v>
      </c>
      <c r="M753" s="4" t="s">
        <v>8333</v>
      </c>
      <c r="N753" s="4" t="s">
        <v>4281</v>
      </c>
      <c r="O753" s="48" t="s">
        <v>26</v>
      </c>
    </row>
    <row r="754" spans="1:15" ht="33" customHeight="1" x14ac:dyDescent="0.2">
      <c r="A754" s="57">
        <v>999</v>
      </c>
      <c r="B754" s="4" t="s">
        <v>1</v>
      </c>
      <c r="C754" s="4" t="s">
        <v>9765</v>
      </c>
      <c r="D754" s="4" t="s">
        <v>21</v>
      </c>
      <c r="F754" s="4" t="s">
        <v>419</v>
      </c>
      <c r="G754" s="50" t="s">
        <v>2951</v>
      </c>
      <c r="H754" s="49" t="s">
        <v>2952</v>
      </c>
      <c r="I754" s="161">
        <v>29</v>
      </c>
      <c r="J754" s="4" t="s">
        <v>22</v>
      </c>
      <c r="K754" s="4" t="s">
        <v>4</v>
      </c>
      <c r="L754" s="4" t="s">
        <v>5903</v>
      </c>
      <c r="M754" s="4" t="s">
        <v>8332</v>
      </c>
      <c r="N754" s="4" t="s">
        <v>4281</v>
      </c>
      <c r="O754" s="48" t="s">
        <v>26</v>
      </c>
    </row>
    <row r="755" spans="1:15" ht="33" customHeight="1" x14ac:dyDescent="0.2">
      <c r="A755" s="57">
        <v>999</v>
      </c>
      <c r="B755" s="4" t="s">
        <v>1</v>
      </c>
      <c r="C755" s="4" t="s">
        <v>9765</v>
      </c>
      <c r="D755" s="4" t="s">
        <v>21</v>
      </c>
      <c r="F755" s="4" t="s">
        <v>418</v>
      </c>
      <c r="G755" s="4" t="s">
        <v>2949</v>
      </c>
      <c r="H755" s="49" t="s">
        <v>2950</v>
      </c>
      <c r="I755" s="161">
        <v>29</v>
      </c>
      <c r="J755" s="4" t="s">
        <v>22</v>
      </c>
      <c r="K755" s="4" t="s">
        <v>4</v>
      </c>
      <c r="L755" s="4" t="s">
        <v>5902</v>
      </c>
      <c r="M755" s="4" t="s">
        <v>8331</v>
      </c>
      <c r="N755" s="4" t="s">
        <v>4030</v>
      </c>
      <c r="O755" s="48" t="s">
        <v>26</v>
      </c>
    </row>
    <row r="756" spans="1:15" ht="33" customHeight="1" x14ac:dyDescent="0.2">
      <c r="A756" s="57">
        <v>999</v>
      </c>
      <c r="B756" s="4" t="s">
        <v>1</v>
      </c>
      <c r="C756" s="4" t="s">
        <v>9765</v>
      </c>
      <c r="D756" s="4" t="s">
        <v>21</v>
      </c>
      <c r="F756" s="4" t="s">
        <v>417</v>
      </c>
      <c r="G756" s="4" t="s">
        <v>2947</v>
      </c>
      <c r="H756" s="49" t="s">
        <v>2948</v>
      </c>
      <c r="I756" s="161">
        <v>29</v>
      </c>
      <c r="J756" s="4" t="s">
        <v>22</v>
      </c>
      <c r="K756" s="4" t="s">
        <v>4</v>
      </c>
      <c r="L756" s="4" t="s">
        <v>5901</v>
      </c>
      <c r="M756" s="4" t="s">
        <v>8330</v>
      </c>
      <c r="N756" s="4" t="s">
        <v>4281</v>
      </c>
      <c r="O756" s="48" t="s">
        <v>26</v>
      </c>
    </row>
    <row r="757" spans="1:15" ht="33" customHeight="1" x14ac:dyDescent="0.2">
      <c r="A757" s="57">
        <v>999</v>
      </c>
      <c r="B757" s="4" t="s">
        <v>1</v>
      </c>
      <c r="C757" s="4" t="s">
        <v>9765</v>
      </c>
      <c r="D757" s="4" t="s">
        <v>21</v>
      </c>
      <c r="F757" s="4" t="s">
        <v>416</v>
      </c>
      <c r="G757" s="4" t="s">
        <v>2945</v>
      </c>
      <c r="H757" s="49" t="s">
        <v>2946</v>
      </c>
      <c r="I757" s="161">
        <v>29</v>
      </c>
      <c r="J757" s="4" t="s">
        <v>22</v>
      </c>
      <c r="K757" s="4" t="s">
        <v>4</v>
      </c>
      <c r="L757" s="4" t="s">
        <v>5900</v>
      </c>
      <c r="M757" s="4" t="s">
        <v>8329</v>
      </c>
      <c r="N757" s="4" t="s">
        <v>4030</v>
      </c>
      <c r="O757" s="48" t="s">
        <v>26</v>
      </c>
    </row>
    <row r="758" spans="1:15" ht="33" customHeight="1" x14ac:dyDescent="0.2">
      <c r="A758" s="57">
        <v>999</v>
      </c>
      <c r="B758" s="4" t="s">
        <v>1</v>
      </c>
      <c r="C758" s="4" t="s">
        <v>9765</v>
      </c>
      <c r="D758" s="4" t="s">
        <v>21</v>
      </c>
      <c r="F758" s="4" t="s">
        <v>415</v>
      </c>
      <c r="G758" s="4" t="s">
        <v>2943</v>
      </c>
      <c r="H758" s="49" t="s">
        <v>2944</v>
      </c>
      <c r="I758" s="161">
        <v>29</v>
      </c>
      <c r="J758" s="4" t="s">
        <v>22</v>
      </c>
      <c r="K758" s="4" t="s">
        <v>4</v>
      </c>
      <c r="L758" s="4" t="s">
        <v>5899</v>
      </c>
      <c r="M758" s="4" t="s">
        <v>8328</v>
      </c>
      <c r="N758" s="4" t="s">
        <v>4030</v>
      </c>
      <c r="O758" s="48" t="s">
        <v>26</v>
      </c>
    </row>
    <row r="759" spans="1:15" ht="33" customHeight="1" x14ac:dyDescent="0.2">
      <c r="A759" s="57">
        <v>999</v>
      </c>
      <c r="B759" s="4" t="s">
        <v>1</v>
      </c>
      <c r="C759" s="4" t="s">
        <v>9765</v>
      </c>
      <c r="D759" s="4" t="s">
        <v>21</v>
      </c>
      <c r="F759" s="4" t="s">
        <v>414</v>
      </c>
      <c r="G759" s="4" t="s">
        <v>2941</v>
      </c>
      <c r="H759" s="49" t="s">
        <v>2942</v>
      </c>
      <c r="I759" s="161">
        <v>29</v>
      </c>
      <c r="J759" s="4" t="s">
        <v>22</v>
      </c>
      <c r="K759" s="4" t="s">
        <v>4</v>
      </c>
      <c r="L759" s="4" t="s">
        <v>5898</v>
      </c>
      <c r="M759" s="4" t="s">
        <v>8327</v>
      </c>
      <c r="N759" s="4" t="s">
        <v>4281</v>
      </c>
      <c r="O759" s="48" t="s">
        <v>26</v>
      </c>
    </row>
    <row r="760" spans="1:15" ht="33" customHeight="1" x14ac:dyDescent="0.2">
      <c r="A760" s="57">
        <v>999</v>
      </c>
      <c r="B760" s="4" t="s">
        <v>1</v>
      </c>
      <c r="C760" s="4" t="s">
        <v>9765</v>
      </c>
      <c r="D760" s="4" t="s">
        <v>21</v>
      </c>
      <c r="F760" s="4" t="s">
        <v>413</v>
      </c>
      <c r="G760" s="50" t="s">
        <v>2939</v>
      </c>
      <c r="H760" s="49" t="s">
        <v>2940</v>
      </c>
      <c r="I760" s="161">
        <v>29</v>
      </c>
      <c r="J760" s="4" t="s">
        <v>22</v>
      </c>
      <c r="K760" s="4" t="s">
        <v>71</v>
      </c>
      <c r="L760" s="4" t="s">
        <v>5897</v>
      </c>
      <c r="M760" s="4"/>
      <c r="N760" s="4"/>
      <c r="O760" s="48" t="s">
        <v>26</v>
      </c>
    </row>
    <row r="761" spans="1:15" ht="33" customHeight="1" x14ac:dyDescent="0.2">
      <c r="A761" s="57">
        <v>999</v>
      </c>
      <c r="B761" s="4" t="s">
        <v>1</v>
      </c>
      <c r="C761" s="4" t="s">
        <v>9765</v>
      </c>
      <c r="D761" s="4" t="s">
        <v>21</v>
      </c>
      <c r="F761" s="4" t="s">
        <v>412</v>
      </c>
      <c r="G761" s="50" t="s">
        <v>2937</v>
      </c>
      <c r="H761" s="49" t="s">
        <v>2938</v>
      </c>
      <c r="I761" s="161">
        <v>29</v>
      </c>
      <c r="J761" s="4" t="s">
        <v>22</v>
      </c>
      <c r="K761" s="4" t="s">
        <v>4</v>
      </c>
      <c r="L761" s="4" t="s">
        <v>5896</v>
      </c>
      <c r="M761" s="4" t="s">
        <v>8326</v>
      </c>
      <c r="N761" s="4" t="s">
        <v>4095</v>
      </c>
      <c r="O761" s="48" t="s">
        <v>26</v>
      </c>
    </row>
    <row r="762" spans="1:15" ht="33" customHeight="1" x14ac:dyDescent="0.2">
      <c r="A762" s="57">
        <v>999</v>
      </c>
      <c r="B762" s="4" t="s">
        <v>1</v>
      </c>
      <c r="C762" s="4" t="s">
        <v>9765</v>
      </c>
      <c r="D762" s="4" t="s">
        <v>21</v>
      </c>
      <c r="F762" s="4" t="s">
        <v>411</v>
      </c>
      <c r="G762" s="4" t="s">
        <v>2935</v>
      </c>
      <c r="H762" s="49" t="s">
        <v>2936</v>
      </c>
      <c r="I762" s="161">
        <v>29</v>
      </c>
      <c r="J762" s="4" t="s">
        <v>22</v>
      </c>
      <c r="K762" s="4" t="s">
        <v>4</v>
      </c>
      <c r="L762" s="4" t="s">
        <v>5895</v>
      </c>
      <c r="M762" s="4" t="s">
        <v>8325</v>
      </c>
      <c r="N762" s="4" t="s">
        <v>3965</v>
      </c>
      <c r="O762" s="48" t="s">
        <v>26</v>
      </c>
    </row>
    <row r="763" spans="1:15" ht="33" customHeight="1" x14ac:dyDescent="0.2">
      <c r="A763" s="57">
        <v>999</v>
      </c>
      <c r="B763" s="4" t="s">
        <v>1</v>
      </c>
      <c r="C763" s="4" t="s">
        <v>9765</v>
      </c>
      <c r="D763" s="4" t="s">
        <v>21</v>
      </c>
      <c r="F763" s="4" t="s">
        <v>911</v>
      </c>
      <c r="G763" s="50" t="s">
        <v>3890</v>
      </c>
      <c r="H763" s="49" t="s">
        <v>3891</v>
      </c>
      <c r="I763" s="161">
        <v>29</v>
      </c>
      <c r="J763" s="4" t="s">
        <v>22</v>
      </c>
      <c r="K763" s="4" t="s">
        <v>4</v>
      </c>
      <c r="L763" s="4" t="s">
        <v>6391</v>
      </c>
      <c r="M763" s="4" t="s">
        <v>8792</v>
      </c>
      <c r="N763" s="4" t="s">
        <v>8300</v>
      </c>
      <c r="O763" s="48" t="s">
        <v>26</v>
      </c>
    </row>
    <row r="764" spans="1:15" ht="33" customHeight="1" x14ac:dyDescent="0.2">
      <c r="A764" s="57">
        <v>999</v>
      </c>
      <c r="B764" s="4" t="s">
        <v>1</v>
      </c>
      <c r="C764" s="4" t="s">
        <v>9765</v>
      </c>
      <c r="D764" s="4" t="s">
        <v>21</v>
      </c>
      <c r="F764" s="4" t="s">
        <v>410</v>
      </c>
      <c r="G764" s="4" t="s">
        <v>2933</v>
      </c>
      <c r="H764" s="49" t="s">
        <v>2934</v>
      </c>
      <c r="I764" s="161">
        <v>30</v>
      </c>
      <c r="J764" s="4" t="s">
        <v>22</v>
      </c>
      <c r="K764" s="4" t="s">
        <v>4</v>
      </c>
      <c r="L764" s="4" t="s">
        <v>5894</v>
      </c>
      <c r="M764" s="4" t="s">
        <v>8324</v>
      </c>
      <c r="N764" s="4" t="s">
        <v>8300</v>
      </c>
      <c r="O764" s="48" t="s">
        <v>26</v>
      </c>
    </row>
    <row r="765" spans="1:15" ht="33" customHeight="1" x14ac:dyDescent="0.2">
      <c r="A765" s="57">
        <v>999</v>
      </c>
      <c r="B765" s="4" t="s">
        <v>1</v>
      </c>
      <c r="C765" s="4" t="s">
        <v>9765</v>
      </c>
      <c r="D765" s="4" t="s">
        <v>21</v>
      </c>
      <c r="F765" s="4" t="s">
        <v>409</v>
      </c>
      <c r="G765" s="50" t="s">
        <v>2931</v>
      </c>
      <c r="H765" s="49" t="s">
        <v>2932</v>
      </c>
      <c r="I765" s="161">
        <v>30</v>
      </c>
      <c r="J765" s="4" t="s">
        <v>22</v>
      </c>
      <c r="K765" s="4" t="s">
        <v>4</v>
      </c>
      <c r="L765" s="4" t="s">
        <v>5893</v>
      </c>
      <c r="M765" s="4" t="s">
        <v>8323</v>
      </c>
      <c r="N765" s="4" t="s">
        <v>3891</v>
      </c>
      <c r="O765" s="48" t="s">
        <v>26</v>
      </c>
    </row>
    <row r="766" spans="1:15" ht="33" customHeight="1" x14ac:dyDescent="0.2">
      <c r="A766" s="57">
        <v>999</v>
      </c>
      <c r="B766" s="4" t="s">
        <v>1</v>
      </c>
      <c r="C766" s="4" t="s">
        <v>9765</v>
      </c>
      <c r="D766" s="4" t="s">
        <v>21</v>
      </c>
      <c r="F766" s="4" t="s">
        <v>408</v>
      </c>
      <c r="G766" s="50" t="s">
        <v>2929</v>
      </c>
      <c r="H766" s="49" t="s">
        <v>2930</v>
      </c>
      <c r="I766" s="161">
        <v>30</v>
      </c>
      <c r="J766" s="4" t="s">
        <v>22</v>
      </c>
      <c r="K766" s="4" t="s">
        <v>4</v>
      </c>
      <c r="L766" s="4" t="s">
        <v>5892</v>
      </c>
      <c r="M766" s="4" t="s">
        <v>8322</v>
      </c>
      <c r="N766" s="4" t="s">
        <v>8300</v>
      </c>
      <c r="O766" s="48" t="s">
        <v>26</v>
      </c>
    </row>
    <row r="767" spans="1:15" ht="33" customHeight="1" x14ac:dyDescent="0.2">
      <c r="A767" s="57">
        <v>999</v>
      </c>
      <c r="B767" s="4" t="s">
        <v>1</v>
      </c>
      <c r="C767" s="4" t="s">
        <v>9765</v>
      </c>
      <c r="D767" s="4" t="s">
        <v>21</v>
      </c>
      <c r="F767" s="4" t="s">
        <v>407</v>
      </c>
      <c r="G767" s="50" t="s">
        <v>2927</v>
      </c>
      <c r="H767" s="49" t="s">
        <v>2928</v>
      </c>
      <c r="I767" s="161">
        <v>30</v>
      </c>
      <c r="J767" s="4" t="s">
        <v>22</v>
      </c>
      <c r="K767" s="4" t="s">
        <v>4</v>
      </c>
      <c r="L767" s="4" t="s">
        <v>5891</v>
      </c>
      <c r="M767" s="4" t="s">
        <v>8321</v>
      </c>
      <c r="N767" s="4" t="s">
        <v>4281</v>
      </c>
      <c r="O767" s="48" t="s">
        <v>26</v>
      </c>
    </row>
    <row r="768" spans="1:15" ht="33" customHeight="1" x14ac:dyDescent="0.2">
      <c r="A768" s="57">
        <v>999</v>
      </c>
      <c r="B768" s="4" t="s">
        <v>1</v>
      </c>
      <c r="C768" s="4" t="s">
        <v>9765</v>
      </c>
      <c r="D768" s="4" t="s">
        <v>21</v>
      </c>
      <c r="F768" s="4" t="s">
        <v>406</v>
      </c>
      <c r="G768" s="50" t="s">
        <v>2925</v>
      </c>
      <c r="H768" s="49" t="s">
        <v>2926</v>
      </c>
      <c r="I768" s="161">
        <v>30</v>
      </c>
      <c r="J768" s="4" t="s">
        <v>22</v>
      </c>
      <c r="K768" s="4" t="s">
        <v>4</v>
      </c>
      <c r="L768" s="4" t="s">
        <v>5890</v>
      </c>
      <c r="M768" s="4" t="s">
        <v>8320</v>
      </c>
      <c r="N768" s="4" t="s">
        <v>3965</v>
      </c>
      <c r="O768" s="48" t="s">
        <v>26</v>
      </c>
    </row>
    <row r="769" spans="1:15" ht="33" customHeight="1" x14ac:dyDescent="0.2">
      <c r="A769" s="57">
        <v>999</v>
      </c>
      <c r="B769" s="4" t="s">
        <v>1</v>
      </c>
      <c r="C769" s="4" t="s">
        <v>9765</v>
      </c>
      <c r="D769" s="4" t="s">
        <v>21</v>
      </c>
      <c r="F769" s="4" t="s">
        <v>405</v>
      </c>
      <c r="G769" s="50" t="s">
        <v>2923</v>
      </c>
      <c r="H769" s="49" t="s">
        <v>2924</v>
      </c>
      <c r="I769" s="161">
        <v>30</v>
      </c>
      <c r="J769" s="4" t="s">
        <v>22</v>
      </c>
      <c r="K769" s="4" t="s">
        <v>4</v>
      </c>
      <c r="L769" s="4" t="s">
        <v>5889</v>
      </c>
      <c r="M769" s="4" t="s">
        <v>8319</v>
      </c>
      <c r="N769" s="4" t="s">
        <v>8300</v>
      </c>
      <c r="O769" s="48" t="s">
        <v>26</v>
      </c>
    </row>
    <row r="770" spans="1:15" ht="33" customHeight="1" x14ac:dyDescent="0.2">
      <c r="A770" s="57">
        <v>999</v>
      </c>
      <c r="B770" s="4" t="s">
        <v>1</v>
      </c>
      <c r="C770" s="4" t="s">
        <v>9765</v>
      </c>
      <c r="D770" s="4" t="s">
        <v>21</v>
      </c>
      <c r="F770" s="4" t="s">
        <v>404</v>
      </c>
      <c r="G770" s="4" t="s">
        <v>2921</v>
      </c>
      <c r="H770" s="49" t="s">
        <v>2922</v>
      </c>
      <c r="I770" s="161">
        <v>30</v>
      </c>
      <c r="J770" s="4" t="s">
        <v>22</v>
      </c>
      <c r="K770" s="4" t="s">
        <v>4</v>
      </c>
      <c r="L770" s="4" t="s">
        <v>5888</v>
      </c>
      <c r="M770" s="4" t="s">
        <v>8318</v>
      </c>
      <c r="N770" s="4" t="s">
        <v>4095</v>
      </c>
      <c r="O770" s="48" t="s">
        <v>26</v>
      </c>
    </row>
    <row r="771" spans="1:15" ht="33" customHeight="1" x14ac:dyDescent="0.2">
      <c r="A771" s="57">
        <v>999</v>
      </c>
      <c r="B771" s="4" t="s">
        <v>1</v>
      </c>
      <c r="C771" s="4" t="s">
        <v>9765</v>
      </c>
      <c r="D771" s="4" t="s">
        <v>21</v>
      </c>
      <c r="F771" s="4" t="s">
        <v>403</v>
      </c>
      <c r="G771" s="50" t="s">
        <v>2919</v>
      </c>
      <c r="H771" s="49" t="s">
        <v>2920</v>
      </c>
      <c r="I771" s="161">
        <v>30</v>
      </c>
      <c r="J771" s="4" t="s">
        <v>22</v>
      </c>
      <c r="K771" s="4" t="s">
        <v>4</v>
      </c>
      <c r="L771" s="4" t="s">
        <v>5887</v>
      </c>
      <c r="M771" s="4" t="s">
        <v>8317</v>
      </c>
      <c r="N771" s="4" t="s">
        <v>4095</v>
      </c>
      <c r="O771" s="48" t="s">
        <v>26</v>
      </c>
    </row>
    <row r="772" spans="1:15" ht="33" customHeight="1" x14ac:dyDescent="0.2">
      <c r="A772" s="57">
        <v>999</v>
      </c>
      <c r="B772" s="4" t="s">
        <v>1</v>
      </c>
      <c r="C772" s="4" t="s">
        <v>9765</v>
      </c>
      <c r="D772" s="4" t="s">
        <v>21</v>
      </c>
      <c r="F772" s="4" t="s">
        <v>402</v>
      </c>
      <c r="G772" s="50" t="s">
        <v>2917</v>
      </c>
      <c r="H772" s="49" t="s">
        <v>2918</v>
      </c>
      <c r="I772" s="161">
        <v>30</v>
      </c>
      <c r="J772" s="4" t="s">
        <v>22</v>
      </c>
      <c r="K772" s="4" t="s">
        <v>4</v>
      </c>
      <c r="L772" s="4" t="s">
        <v>5886</v>
      </c>
      <c r="M772" s="4" t="s">
        <v>8316</v>
      </c>
      <c r="N772" s="4" t="s">
        <v>3965</v>
      </c>
      <c r="O772" s="48" t="s">
        <v>26</v>
      </c>
    </row>
    <row r="773" spans="1:15" ht="33" customHeight="1" x14ac:dyDescent="0.2">
      <c r="A773" s="57">
        <v>999</v>
      </c>
      <c r="B773" s="4" t="s">
        <v>1</v>
      </c>
      <c r="C773" s="4" t="s">
        <v>9765</v>
      </c>
      <c r="D773" s="4" t="s">
        <v>21</v>
      </c>
      <c r="F773" s="4" t="s">
        <v>401</v>
      </c>
      <c r="G773" s="50" t="s">
        <v>2915</v>
      </c>
      <c r="H773" s="49" t="s">
        <v>2916</v>
      </c>
      <c r="I773" s="161">
        <v>30</v>
      </c>
      <c r="J773" s="4" t="s">
        <v>22</v>
      </c>
      <c r="K773" s="4" t="s">
        <v>4</v>
      </c>
      <c r="L773" s="4" t="s">
        <v>5885</v>
      </c>
      <c r="M773" s="4" t="s">
        <v>8315</v>
      </c>
      <c r="N773" s="4" t="s">
        <v>8300</v>
      </c>
      <c r="O773" s="48" t="s">
        <v>26</v>
      </c>
    </row>
    <row r="774" spans="1:15" ht="33" customHeight="1" x14ac:dyDescent="0.2">
      <c r="A774" s="57">
        <v>999</v>
      </c>
      <c r="B774" s="4" t="s">
        <v>1</v>
      </c>
      <c r="C774" s="4" t="s">
        <v>9765</v>
      </c>
      <c r="D774" s="4" t="s">
        <v>21</v>
      </c>
      <c r="F774" s="4" t="s">
        <v>400</v>
      </c>
      <c r="G774" s="50" t="s">
        <v>2913</v>
      </c>
      <c r="H774" s="49" t="s">
        <v>2914</v>
      </c>
      <c r="I774" s="161">
        <v>30</v>
      </c>
      <c r="J774" s="4" t="s">
        <v>22</v>
      </c>
      <c r="K774" s="4" t="s">
        <v>4</v>
      </c>
      <c r="L774" s="4" t="s">
        <v>5884</v>
      </c>
      <c r="M774" s="4" t="s">
        <v>8314</v>
      </c>
      <c r="N774" s="4" t="s">
        <v>3965</v>
      </c>
      <c r="O774" s="48" t="s">
        <v>26</v>
      </c>
    </row>
    <row r="775" spans="1:15" ht="33" customHeight="1" x14ac:dyDescent="0.2">
      <c r="A775" s="57">
        <v>999</v>
      </c>
      <c r="B775" s="4" t="s">
        <v>1</v>
      </c>
      <c r="C775" s="4" t="s">
        <v>9765</v>
      </c>
      <c r="D775" s="4" t="s">
        <v>21</v>
      </c>
      <c r="F775" s="4" t="s">
        <v>399</v>
      </c>
      <c r="G775" s="50" t="s">
        <v>2911</v>
      </c>
      <c r="H775" s="49" t="s">
        <v>2912</v>
      </c>
      <c r="I775" s="161">
        <v>30</v>
      </c>
      <c r="J775" s="4" t="s">
        <v>22</v>
      </c>
      <c r="K775" s="4" t="s">
        <v>4</v>
      </c>
      <c r="L775" s="4" t="s">
        <v>5883</v>
      </c>
      <c r="M775" s="4" t="s">
        <v>8313</v>
      </c>
      <c r="N775" s="4" t="s">
        <v>4281</v>
      </c>
      <c r="O775" s="48" t="s">
        <v>26</v>
      </c>
    </row>
    <row r="776" spans="1:15" ht="33" customHeight="1" x14ac:dyDescent="0.2">
      <c r="A776" s="57">
        <v>999</v>
      </c>
      <c r="B776" s="4" t="s">
        <v>1</v>
      </c>
      <c r="C776" s="4" t="s">
        <v>9765</v>
      </c>
      <c r="D776" s="4" t="s">
        <v>21</v>
      </c>
      <c r="F776" s="4" t="s">
        <v>398</v>
      </c>
      <c r="G776" s="50" t="s">
        <v>2909</v>
      </c>
      <c r="H776" s="49" t="s">
        <v>2910</v>
      </c>
      <c r="I776" s="161">
        <v>30</v>
      </c>
      <c r="J776" s="4" t="s">
        <v>22</v>
      </c>
      <c r="K776" s="4" t="s">
        <v>4</v>
      </c>
      <c r="L776" s="4" t="s">
        <v>5882</v>
      </c>
      <c r="M776" s="4" t="s">
        <v>8312</v>
      </c>
      <c r="N776" s="4" t="s">
        <v>3891</v>
      </c>
      <c r="O776" s="48" t="s">
        <v>26</v>
      </c>
    </row>
    <row r="777" spans="1:15" ht="33" customHeight="1" x14ac:dyDescent="0.2">
      <c r="A777" s="57">
        <v>999</v>
      </c>
      <c r="B777" s="4" t="s">
        <v>1</v>
      </c>
      <c r="C777" s="4" t="s">
        <v>9765</v>
      </c>
      <c r="D777" s="4" t="s">
        <v>21</v>
      </c>
      <c r="F777" s="4" t="s">
        <v>397</v>
      </c>
      <c r="G777" s="50" t="s">
        <v>2907</v>
      </c>
      <c r="H777" s="49" t="s">
        <v>2908</v>
      </c>
      <c r="I777" s="161">
        <v>30</v>
      </c>
      <c r="J777" s="4" t="s">
        <v>22</v>
      </c>
      <c r="K777" s="4" t="s">
        <v>4</v>
      </c>
      <c r="L777" s="4" t="s">
        <v>5881</v>
      </c>
      <c r="M777" s="4" t="s">
        <v>8311</v>
      </c>
      <c r="N777" s="4" t="s">
        <v>4095</v>
      </c>
      <c r="O777" s="48" t="s">
        <v>26</v>
      </c>
    </row>
    <row r="778" spans="1:15" ht="33" customHeight="1" x14ac:dyDescent="0.2">
      <c r="A778" s="57">
        <v>999</v>
      </c>
      <c r="B778" s="4" t="s">
        <v>1</v>
      </c>
      <c r="C778" s="4" t="s">
        <v>9765</v>
      </c>
      <c r="D778" s="4" t="s">
        <v>21</v>
      </c>
      <c r="F778" s="4" t="s">
        <v>396</v>
      </c>
      <c r="G778" s="50" t="s">
        <v>2905</v>
      </c>
      <c r="H778" s="49" t="s">
        <v>2906</v>
      </c>
      <c r="I778" s="161">
        <v>30</v>
      </c>
      <c r="J778" s="4" t="s">
        <v>22</v>
      </c>
      <c r="K778" s="4" t="s">
        <v>4</v>
      </c>
      <c r="L778" s="4" t="s">
        <v>5880</v>
      </c>
      <c r="M778" s="4" t="s">
        <v>8310</v>
      </c>
      <c r="N778" s="4" t="s">
        <v>3965</v>
      </c>
      <c r="O778" s="48" t="s">
        <v>26</v>
      </c>
    </row>
    <row r="779" spans="1:15" ht="33" customHeight="1" x14ac:dyDescent="0.2">
      <c r="A779" s="57">
        <v>999</v>
      </c>
      <c r="B779" s="4" t="s">
        <v>1</v>
      </c>
      <c r="C779" s="4" t="s">
        <v>9765</v>
      </c>
      <c r="D779" s="4" t="s">
        <v>21</v>
      </c>
      <c r="F779" s="4" t="s">
        <v>395</v>
      </c>
      <c r="G779" s="50" t="s">
        <v>2903</v>
      </c>
      <c r="H779" s="49" t="s">
        <v>2904</v>
      </c>
      <c r="I779" s="161">
        <v>30</v>
      </c>
      <c r="J779" s="4" t="s">
        <v>22</v>
      </c>
      <c r="K779" s="4" t="s">
        <v>4</v>
      </c>
      <c r="L779" s="4" t="s">
        <v>5879</v>
      </c>
      <c r="M779" s="4" t="s">
        <v>8309</v>
      </c>
      <c r="N779" s="4" t="s">
        <v>8300</v>
      </c>
      <c r="O779" s="48" t="s">
        <v>26</v>
      </c>
    </row>
    <row r="780" spans="1:15" ht="33" customHeight="1" x14ac:dyDescent="0.2">
      <c r="A780" s="57">
        <v>999</v>
      </c>
      <c r="B780" s="4" t="s">
        <v>1</v>
      </c>
      <c r="C780" s="4" t="s">
        <v>9765</v>
      </c>
      <c r="D780" s="4" t="s">
        <v>21</v>
      </c>
      <c r="F780" s="4" t="s">
        <v>394</v>
      </c>
      <c r="G780" s="50" t="s">
        <v>2901</v>
      </c>
      <c r="H780" s="49" t="s">
        <v>2902</v>
      </c>
      <c r="I780" s="161">
        <v>30</v>
      </c>
      <c r="J780" s="4" t="s">
        <v>22</v>
      </c>
      <c r="K780" s="4" t="s">
        <v>4</v>
      </c>
      <c r="L780" s="4" t="s">
        <v>5878</v>
      </c>
      <c r="M780" s="4" t="s">
        <v>8308</v>
      </c>
      <c r="N780" s="4" t="s">
        <v>4281</v>
      </c>
      <c r="O780" s="48" t="s">
        <v>26</v>
      </c>
    </row>
    <row r="781" spans="1:15" ht="33" customHeight="1" x14ac:dyDescent="0.2">
      <c r="A781" s="57">
        <v>999</v>
      </c>
      <c r="B781" s="4" t="s">
        <v>1</v>
      </c>
      <c r="C781" s="4" t="s">
        <v>9765</v>
      </c>
      <c r="D781" s="4" t="s">
        <v>21</v>
      </c>
      <c r="F781" s="4" t="s">
        <v>393</v>
      </c>
      <c r="G781" s="50" t="s">
        <v>2899</v>
      </c>
      <c r="H781" s="49" t="s">
        <v>2900</v>
      </c>
      <c r="I781" s="161">
        <v>30</v>
      </c>
      <c r="J781" s="4" t="s">
        <v>22</v>
      </c>
      <c r="K781" s="4" t="s">
        <v>4</v>
      </c>
      <c r="L781" s="4" t="s">
        <v>5877</v>
      </c>
      <c r="M781" s="4" t="s">
        <v>8307</v>
      </c>
      <c r="N781" s="4" t="s">
        <v>8300</v>
      </c>
      <c r="O781" s="48" t="s">
        <v>26</v>
      </c>
    </row>
    <row r="782" spans="1:15" ht="33" customHeight="1" x14ac:dyDescent="0.2">
      <c r="A782" s="57">
        <v>999</v>
      </c>
      <c r="B782" s="4" t="s">
        <v>1</v>
      </c>
      <c r="C782" s="4" t="s">
        <v>9765</v>
      </c>
      <c r="D782" s="4" t="s">
        <v>21</v>
      </c>
      <c r="F782" s="4" t="s">
        <v>392</v>
      </c>
      <c r="G782" s="50" t="s">
        <v>2897</v>
      </c>
      <c r="H782" s="49" t="s">
        <v>2898</v>
      </c>
      <c r="I782" s="161">
        <v>30</v>
      </c>
      <c r="J782" s="4" t="s">
        <v>22</v>
      </c>
      <c r="K782" s="4" t="s">
        <v>4</v>
      </c>
      <c r="L782" s="4" t="s">
        <v>5876</v>
      </c>
      <c r="M782" s="4" t="s">
        <v>8306</v>
      </c>
      <c r="N782" s="4" t="s">
        <v>4281</v>
      </c>
      <c r="O782" s="48" t="s">
        <v>26</v>
      </c>
    </row>
    <row r="783" spans="1:15" ht="33" customHeight="1" x14ac:dyDescent="0.2">
      <c r="A783" s="57">
        <v>999</v>
      </c>
      <c r="B783" s="4" t="s">
        <v>1</v>
      </c>
      <c r="C783" s="4" t="s">
        <v>9765</v>
      </c>
      <c r="D783" s="4" t="s">
        <v>21</v>
      </c>
      <c r="F783" s="4" t="s">
        <v>391</v>
      </c>
      <c r="G783" s="50" t="s">
        <v>2895</v>
      </c>
      <c r="H783" s="49" t="s">
        <v>2896</v>
      </c>
      <c r="I783" s="161">
        <v>30</v>
      </c>
      <c r="J783" s="4" t="s">
        <v>22</v>
      </c>
      <c r="K783" s="4" t="s">
        <v>4</v>
      </c>
      <c r="L783" s="4" t="s">
        <v>5875</v>
      </c>
      <c r="M783" s="4" t="s">
        <v>8305</v>
      </c>
      <c r="N783" s="4" t="s">
        <v>4095</v>
      </c>
      <c r="O783" s="48" t="s">
        <v>26</v>
      </c>
    </row>
    <row r="784" spans="1:15" ht="33" customHeight="1" x14ac:dyDescent="0.2">
      <c r="A784" s="57">
        <v>999</v>
      </c>
      <c r="B784" s="4" t="s">
        <v>1</v>
      </c>
      <c r="C784" s="4" t="s">
        <v>9765</v>
      </c>
      <c r="D784" s="4" t="s">
        <v>21</v>
      </c>
      <c r="F784" s="4" t="s">
        <v>390</v>
      </c>
      <c r="G784" s="50" t="s">
        <v>2893</v>
      </c>
      <c r="H784" s="49" t="s">
        <v>2894</v>
      </c>
      <c r="I784" s="161">
        <v>30</v>
      </c>
      <c r="J784" s="4" t="s">
        <v>22</v>
      </c>
      <c r="K784" s="4" t="s">
        <v>4</v>
      </c>
      <c r="L784" s="4" t="s">
        <v>5874</v>
      </c>
      <c r="M784" s="4" t="s">
        <v>8304</v>
      </c>
      <c r="N784" s="4" t="s">
        <v>3996</v>
      </c>
      <c r="O784" s="48" t="s">
        <v>26</v>
      </c>
    </row>
    <row r="785" spans="1:15" ht="33" customHeight="1" x14ac:dyDescent="0.2">
      <c r="A785" s="57">
        <v>999</v>
      </c>
      <c r="B785" s="4" t="s">
        <v>1</v>
      </c>
      <c r="C785" s="4" t="s">
        <v>9765</v>
      </c>
      <c r="D785" s="4" t="s">
        <v>21</v>
      </c>
      <c r="F785" s="4" t="s">
        <v>389</v>
      </c>
      <c r="G785" s="50" t="s">
        <v>2891</v>
      </c>
      <c r="H785" s="49" t="s">
        <v>2892</v>
      </c>
      <c r="I785" s="161">
        <v>30</v>
      </c>
      <c r="J785" s="4" t="s">
        <v>22</v>
      </c>
      <c r="K785" s="4" t="s">
        <v>4</v>
      </c>
      <c r="L785" s="4" t="s">
        <v>5873</v>
      </c>
      <c r="M785" s="4" t="s">
        <v>8303</v>
      </c>
      <c r="N785" s="4" t="s">
        <v>3996</v>
      </c>
      <c r="O785" s="48" t="s">
        <v>26</v>
      </c>
    </row>
    <row r="786" spans="1:15" ht="33" customHeight="1" x14ac:dyDescent="0.2">
      <c r="A786" s="57">
        <v>999</v>
      </c>
      <c r="B786" s="4" t="s">
        <v>1</v>
      </c>
      <c r="C786" s="4" t="s">
        <v>9765</v>
      </c>
      <c r="D786" s="4" t="s">
        <v>21</v>
      </c>
      <c r="F786" s="4" t="s">
        <v>388</v>
      </c>
      <c r="G786" s="50" t="s">
        <v>2889</v>
      </c>
      <c r="H786" s="49" t="s">
        <v>2890</v>
      </c>
      <c r="I786" s="161">
        <v>30</v>
      </c>
      <c r="J786" s="4" t="s">
        <v>22</v>
      </c>
      <c r="K786" s="4" t="s">
        <v>4</v>
      </c>
      <c r="L786" s="4" t="s">
        <v>5872</v>
      </c>
      <c r="M786" s="4" t="s">
        <v>8302</v>
      </c>
      <c r="N786" s="4" t="s">
        <v>4281</v>
      </c>
      <c r="O786" s="48" t="s">
        <v>26</v>
      </c>
    </row>
    <row r="787" spans="1:15" ht="33" customHeight="1" x14ac:dyDescent="0.2">
      <c r="A787" s="57">
        <v>999</v>
      </c>
      <c r="B787" s="4" t="s">
        <v>1</v>
      </c>
      <c r="C787" s="4" t="s">
        <v>9765</v>
      </c>
      <c r="D787" s="4" t="s">
        <v>21</v>
      </c>
      <c r="F787" s="4" t="s">
        <v>387</v>
      </c>
      <c r="G787" s="50" t="s">
        <v>2887</v>
      </c>
      <c r="H787" s="49" t="s">
        <v>2888</v>
      </c>
      <c r="I787" s="161">
        <v>30</v>
      </c>
      <c r="J787" s="4" t="s">
        <v>22</v>
      </c>
      <c r="K787" s="4" t="s">
        <v>4</v>
      </c>
      <c r="L787" s="4" t="s">
        <v>5871</v>
      </c>
      <c r="M787" s="4" t="s">
        <v>8301</v>
      </c>
      <c r="N787" s="4" t="s">
        <v>8300</v>
      </c>
      <c r="O787" s="48" t="s">
        <v>26</v>
      </c>
    </row>
    <row r="788" spans="1:15" ht="33" customHeight="1" x14ac:dyDescent="0.2">
      <c r="A788" s="57">
        <v>999</v>
      </c>
      <c r="B788" s="4" t="s">
        <v>1</v>
      </c>
      <c r="C788" s="4" t="s">
        <v>9765</v>
      </c>
      <c r="D788" s="4" t="s">
        <v>21</v>
      </c>
      <c r="F788" s="4" t="s">
        <v>386</v>
      </c>
      <c r="G788" s="50" t="s">
        <v>2885</v>
      </c>
      <c r="H788" s="49" t="s">
        <v>2886</v>
      </c>
      <c r="I788" s="161">
        <v>30</v>
      </c>
      <c r="J788" s="4" t="s">
        <v>22</v>
      </c>
      <c r="K788" s="4" t="s">
        <v>4</v>
      </c>
      <c r="L788" s="4" t="s">
        <v>5870</v>
      </c>
      <c r="M788" s="4" t="s">
        <v>8299</v>
      </c>
      <c r="N788" s="4" t="s">
        <v>8300</v>
      </c>
      <c r="O788" s="48" t="s">
        <v>26</v>
      </c>
    </row>
    <row r="789" spans="1:15" ht="33" customHeight="1" x14ac:dyDescent="0.2">
      <c r="A789" s="57">
        <v>999</v>
      </c>
      <c r="B789" s="4" t="s">
        <v>1</v>
      </c>
      <c r="C789" s="4" t="s">
        <v>9765</v>
      </c>
      <c r="D789" s="4" t="s">
        <v>21</v>
      </c>
      <c r="F789" s="4" t="s">
        <v>385</v>
      </c>
      <c r="G789" s="50" t="s">
        <v>2883</v>
      </c>
      <c r="H789" s="49" t="s">
        <v>2884</v>
      </c>
      <c r="I789" s="161">
        <v>30</v>
      </c>
      <c r="J789" s="4" t="s">
        <v>22</v>
      </c>
      <c r="K789" s="4" t="s">
        <v>4</v>
      </c>
      <c r="L789" s="4" t="s">
        <v>5869</v>
      </c>
      <c r="M789" s="4" t="s">
        <v>8298</v>
      </c>
      <c r="N789" s="4" t="s">
        <v>3891</v>
      </c>
      <c r="O789" s="48" t="s">
        <v>26</v>
      </c>
    </row>
    <row r="790" spans="1:15" ht="45" customHeight="1" x14ac:dyDescent="0.2">
      <c r="N790" s="116"/>
    </row>
    <row r="791" spans="1:15" ht="45" customHeight="1" x14ac:dyDescent="0.2">
      <c r="N791" s="116"/>
    </row>
    <row r="792" spans="1:15" ht="45" customHeight="1" x14ac:dyDescent="0.2">
      <c r="N792" s="116"/>
    </row>
    <row r="793" spans="1:15" ht="45" customHeight="1" x14ac:dyDescent="0.2">
      <c r="N793" s="116"/>
    </row>
    <row r="794" spans="1:15" ht="45" customHeight="1" x14ac:dyDescent="0.2">
      <c r="N794" s="116"/>
    </row>
    <row r="795" spans="1:15" ht="45" customHeight="1" x14ac:dyDescent="0.2">
      <c r="N795" s="116"/>
    </row>
    <row r="796" spans="1:15" ht="45" customHeight="1" x14ac:dyDescent="0.2">
      <c r="N796" s="116"/>
    </row>
    <row r="797" spans="1:15" ht="45" customHeight="1" x14ac:dyDescent="0.2">
      <c r="N797" s="116"/>
    </row>
    <row r="798" spans="1:15" ht="45" customHeight="1" x14ac:dyDescent="0.2">
      <c r="N798" s="116"/>
    </row>
    <row r="799" spans="1:15" ht="45" customHeight="1" x14ac:dyDescent="0.2">
      <c r="N799" s="116"/>
    </row>
    <row r="800" spans="1:15" ht="45" customHeight="1" x14ac:dyDescent="0.2">
      <c r="N800" s="116"/>
    </row>
    <row r="801" spans="1:14" ht="45" customHeight="1" x14ac:dyDescent="0.2">
      <c r="N801" s="116"/>
    </row>
    <row r="802" spans="1:14" ht="45" customHeight="1" x14ac:dyDescent="0.2">
      <c r="N802" s="116"/>
    </row>
    <row r="803" spans="1:14" ht="45" customHeight="1" x14ac:dyDescent="0.2">
      <c r="N803" s="116"/>
    </row>
    <row r="804" spans="1:14" ht="45" customHeight="1" x14ac:dyDescent="0.2">
      <c r="N804" s="116"/>
    </row>
    <row r="805" spans="1:14" ht="45" customHeight="1" x14ac:dyDescent="0.2">
      <c r="A805" s="103"/>
      <c r="H805" s="98"/>
      <c r="N805" s="110"/>
    </row>
    <row r="806" spans="1:14" ht="45" customHeight="1" x14ac:dyDescent="0.2">
      <c r="A806" s="103"/>
      <c r="H806" s="98"/>
    </row>
    <row r="807" spans="1:14" ht="45" customHeight="1" x14ac:dyDescent="0.2">
      <c r="A807" s="103"/>
      <c r="H807" s="98"/>
    </row>
    <row r="808" spans="1:14" ht="45" customHeight="1" x14ac:dyDescent="0.2">
      <c r="A808" s="103"/>
      <c r="H808" s="98"/>
      <c r="N808" s="110"/>
    </row>
    <row r="809" spans="1:14" ht="45" customHeight="1" x14ac:dyDescent="0.2">
      <c r="A809" s="103"/>
      <c r="H809" s="98"/>
    </row>
    <row r="810" spans="1:14" ht="45" customHeight="1" x14ac:dyDescent="0.2">
      <c r="A810" s="103"/>
      <c r="H810" s="98"/>
    </row>
    <row r="811" spans="1:14" ht="45" customHeight="1" x14ac:dyDescent="0.2">
      <c r="A811" s="103"/>
      <c r="H811" s="98"/>
    </row>
    <row r="812" spans="1:14" ht="45" customHeight="1" x14ac:dyDescent="0.2">
      <c r="A812" s="103"/>
      <c r="H812" s="98"/>
    </row>
    <row r="813" spans="1:14" ht="45" customHeight="1" x14ac:dyDescent="0.2">
      <c r="A813" s="103"/>
      <c r="H813" s="98"/>
    </row>
    <row r="814" spans="1:14" ht="45" customHeight="1" x14ac:dyDescent="0.2">
      <c r="A814" s="103"/>
      <c r="H814" s="98"/>
    </row>
    <row r="815" spans="1:14" ht="45" customHeight="1" x14ac:dyDescent="0.2">
      <c r="A815" s="103"/>
      <c r="H815" s="98"/>
      <c r="N815" s="110"/>
    </row>
    <row r="816" spans="1:14" ht="45" customHeight="1" x14ac:dyDescent="0.2">
      <c r="A816" s="103"/>
      <c r="H816" s="98"/>
    </row>
    <row r="817" spans="1:14" ht="45" customHeight="1" x14ac:dyDescent="0.2">
      <c r="A817" s="103"/>
      <c r="H817" s="98"/>
    </row>
    <row r="818" spans="1:14" ht="45" customHeight="1" x14ac:dyDescent="0.2">
      <c r="A818" s="103"/>
      <c r="H818" s="98"/>
    </row>
    <row r="819" spans="1:14" ht="45" customHeight="1" x14ac:dyDescent="0.2">
      <c r="A819" s="103"/>
      <c r="H819" s="98"/>
    </row>
    <row r="820" spans="1:14" ht="45" customHeight="1" x14ac:dyDescent="0.2">
      <c r="A820" s="103"/>
      <c r="H820" s="98"/>
    </row>
    <row r="821" spans="1:14" ht="45" customHeight="1" x14ac:dyDescent="0.2">
      <c r="A821" s="103"/>
      <c r="H821" s="98"/>
    </row>
    <row r="822" spans="1:14" ht="45" customHeight="1" x14ac:dyDescent="0.2">
      <c r="A822" s="103"/>
      <c r="H822" s="98"/>
    </row>
    <row r="823" spans="1:14" ht="45" customHeight="1" x14ac:dyDescent="0.2">
      <c r="A823" s="103"/>
      <c r="H823" s="98"/>
      <c r="N823" s="110"/>
    </row>
    <row r="824" spans="1:14" ht="45" customHeight="1" x14ac:dyDescent="0.2">
      <c r="A824" s="103"/>
      <c r="H824" s="98"/>
    </row>
    <row r="825" spans="1:14" ht="45" customHeight="1" x14ac:dyDescent="0.2">
      <c r="A825" s="103"/>
      <c r="H825" s="98"/>
      <c r="N825" s="110"/>
    </row>
    <row r="826" spans="1:14" ht="45" customHeight="1" x14ac:dyDescent="0.2">
      <c r="A826" s="103"/>
      <c r="H826" s="98"/>
    </row>
    <row r="827" spans="1:14" ht="45" customHeight="1" x14ac:dyDescent="0.2">
      <c r="A827" s="103"/>
      <c r="H827" s="98"/>
      <c r="N827" s="110"/>
    </row>
    <row r="828" spans="1:14" ht="45" customHeight="1" x14ac:dyDescent="0.2">
      <c r="A828" s="103"/>
      <c r="H828" s="98"/>
      <c r="N828" s="110"/>
    </row>
    <row r="829" spans="1:14" ht="45" customHeight="1" x14ac:dyDescent="0.2">
      <c r="A829" s="103"/>
      <c r="H829" s="98"/>
    </row>
    <row r="830" spans="1:14" ht="45" customHeight="1" x14ac:dyDescent="0.2">
      <c r="A830" s="103"/>
      <c r="H830" s="98"/>
    </row>
    <row r="831" spans="1:14" ht="45" customHeight="1" x14ac:dyDescent="0.2">
      <c r="A831" s="103"/>
      <c r="H831" s="98"/>
      <c r="N831" s="110"/>
    </row>
    <row r="832" spans="1:14" ht="45" customHeight="1" x14ac:dyDescent="0.2">
      <c r="A832" s="103"/>
      <c r="H832" s="98"/>
    </row>
    <row r="833" spans="1:14" ht="45" customHeight="1" x14ac:dyDescent="0.2">
      <c r="A833" s="103"/>
      <c r="H833" s="98"/>
      <c r="N833" s="110"/>
    </row>
    <row r="834" spans="1:14" ht="45" customHeight="1" x14ac:dyDescent="0.2">
      <c r="A834" s="103"/>
      <c r="H834" s="98"/>
    </row>
    <row r="835" spans="1:14" ht="45" customHeight="1" x14ac:dyDescent="0.2">
      <c r="A835" s="103"/>
    </row>
    <row r="836" spans="1:14" ht="45" customHeight="1" x14ac:dyDescent="0.2">
      <c r="A836" s="103"/>
    </row>
    <row r="837" spans="1:14" ht="45" customHeight="1" x14ac:dyDescent="0.2"/>
    <row r="838" spans="1:14" ht="45" customHeight="1" x14ac:dyDescent="0.2">
      <c r="A838" s="103"/>
      <c r="H838" s="98"/>
    </row>
    <row r="839" spans="1:14" ht="45" customHeight="1" x14ac:dyDescent="0.2">
      <c r="A839" s="103"/>
    </row>
    <row r="840" spans="1:14" ht="45" customHeight="1" x14ac:dyDescent="0.2">
      <c r="A840" s="103"/>
      <c r="H840" s="98"/>
      <c r="N840" s="110"/>
    </row>
    <row r="841" spans="1:14" ht="45" customHeight="1" x14ac:dyDescent="0.2">
      <c r="A841" s="103"/>
      <c r="H841" s="98"/>
      <c r="N841" s="110"/>
    </row>
    <row r="842" spans="1:14" ht="45" customHeight="1" x14ac:dyDescent="0.2">
      <c r="A842" s="103"/>
      <c r="H842" s="98"/>
      <c r="N842" s="110"/>
    </row>
    <row r="843" spans="1:14" ht="45" customHeight="1" x14ac:dyDescent="0.2">
      <c r="A843" s="103"/>
    </row>
    <row r="844" spans="1:14" ht="45" customHeight="1" x14ac:dyDescent="0.2">
      <c r="A844" s="103"/>
    </row>
    <row r="845" spans="1:14" ht="45" customHeight="1" x14ac:dyDescent="0.2">
      <c r="A845" s="103"/>
      <c r="H845" s="98"/>
    </row>
    <row r="846" spans="1:14" ht="45" customHeight="1" x14ac:dyDescent="0.2">
      <c r="A846" s="103"/>
    </row>
    <row r="847" spans="1:14" ht="45" customHeight="1" x14ac:dyDescent="0.2">
      <c r="A847" s="103"/>
    </row>
    <row r="848" spans="1:14" ht="45" customHeight="1" x14ac:dyDescent="0.2">
      <c r="A848" s="103"/>
      <c r="H848" s="98"/>
      <c r="N848" s="116"/>
    </row>
    <row r="849" spans="1:14" ht="45" customHeight="1" x14ac:dyDescent="0.2">
      <c r="A849" s="103"/>
      <c r="N849" s="116"/>
    </row>
    <row r="850" spans="1:14" ht="45" customHeight="1" x14ac:dyDescent="0.2">
      <c r="A850" s="103"/>
      <c r="N850" s="116"/>
    </row>
    <row r="851" spans="1:14" ht="45" customHeight="1" x14ac:dyDescent="0.2">
      <c r="N851" s="116"/>
    </row>
    <row r="852" spans="1:14" ht="45" customHeight="1" x14ac:dyDescent="0.2">
      <c r="A852" s="103"/>
      <c r="N852" s="116"/>
    </row>
    <row r="853" spans="1:14" ht="45" customHeight="1" x14ac:dyDescent="0.2">
      <c r="A853" s="103"/>
      <c r="N853" s="116"/>
    </row>
    <row r="854" spans="1:14" ht="45" customHeight="1" x14ac:dyDescent="0.2">
      <c r="A854" s="103"/>
      <c r="N854" s="116"/>
    </row>
    <row r="855" spans="1:14" ht="45" customHeight="1" x14ac:dyDescent="0.2">
      <c r="A855" s="103"/>
      <c r="N855" s="116"/>
    </row>
    <row r="856" spans="1:14" ht="45" customHeight="1" x14ac:dyDescent="0.2">
      <c r="A856" s="103"/>
      <c r="N856" s="116"/>
    </row>
    <row r="857" spans="1:14" ht="45" customHeight="1" x14ac:dyDescent="0.2">
      <c r="A857" s="103"/>
      <c r="N857" s="116"/>
    </row>
    <row r="858" spans="1:14" ht="45" customHeight="1" x14ac:dyDescent="0.2">
      <c r="A858" s="103"/>
      <c r="N858" s="116"/>
    </row>
    <row r="859" spans="1:14" ht="45" customHeight="1" x14ac:dyDescent="0.2">
      <c r="A859" s="103"/>
      <c r="N859" s="116"/>
    </row>
    <row r="860" spans="1:14" ht="45" customHeight="1" x14ac:dyDescent="0.2">
      <c r="N860" s="116"/>
    </row>
    <row r="861" spans="1:14" ht="45" customHeight="1" x14ac:dyDescent="0.2">
      <c r="N861" s="116"/>
    </row>
    <row r="862" spans="1:14" ht="45" customHeight="1" x14ac:dyDescent="0.2">
      <c r="N862" s="116"/>
    </row>
    <row r="863" spans="1:14" ht="45" customHeight="1" x14ac:dyDescent="0.2">
      <c r="N863" s="116"/>
    </row>
    <row r="864" spans="1:14" ht="45" customHeight="1" x14ac:dyDescent="0.2">
      <c r="N864" s="116"/>
    </row>
    <row r="865" spans="14:14" ht="45" customHeight="1" x14ac:dyDescent="0.2">
      <c r="N865" s="116"/>
    </row>
    <row r="866" spans="14:14" ht="45" customHeight="1" x14ac:dyDescent="0.2">
      <c r="N866" s="116"/>
    </row>
    <row r="867" spans="14:14" ht="45" customHeight="1" x14ac:dyDescent="0.2">
      <c r="N867" s="116"/>
    </row>
    <row r="868" spans="14:14" ht="45" customHeight="1" x14ac:dyDescent="0.2">
      <c r="N868" s="116"/>
    </row>
    <row r="869" spans="14:14" ht="45" customHeight="1" x14ac:dyDescent="0.2">
      <c r="N869" s="116"/>
    </row>
    <row r="870" spans="14:14" ht="45" customHeight="1" x14ac:dyDescent="0.2">
      <c r="N870" s="116"/>
    </row>
    <row r="871" spans="14:14" ht="45" customHeight="1" x14ac:dyDescent="0.2">
      <c r="N871" s="116"/>
    </row>
    <row r="872" spans="14:14" ht="45" customHeight="1" x14ac:dyDescent="0.2">
      <c r="N872" s="116"/>
    </row>
    <row r="873" spans="14:14" ht="45" customHeight="1" x14ac:dyDescent="0.2">
      <c r="N873" s="116"/>
    </row>
    <row r="874" spans="14:14" ht="45" customHeight="1" x14ac:dyDescent="0.2">
      <c r="N874" s="116"/>
    </row>
    <row r="875" spans="14:14" ht="45" customHeight="1" x14ac:dyDescent="0.2">
      <c r="N875" s="116"/>
    </row>
    <row r="876" spans="14:14" ht="45" customHeight="1" x14ac:dyDescent="0.2">
      <c r="N876" s="116"/>
    </row>
    <row r="877" spans="14:14" ht="45" customHeight="1" x14ac:dyDescent="0.2">
      <c r="N877" s="116"/>
    </row>
    <row r="878" spans="14:14" ht="45" customHeight="1" x14ac:dyDescent="0.2">
      <c r="N878" s="116"/>
    </row>
    <row r="879" spans="14:14" ht="45" customHeight="1" x14ac:dyDescent="0.2">
      <c r="N879" s="116"/>
    </row>
    <row r="880" spans="14:14" ht="45" customHeight="1" x14ac:dyDescent="0.2">
      <c r="N880" s="116"/>
    </row>
    <row r="881" spans="1:14" ht="45" customHeight="1" x14ac:dyDescent="0.2">
      <c r="N881" s="116"/>
    </row>
    <row r="882" spans="1:14" ht="45" customHeight="1" x14ac:dyDescent="0.2">
      <c r="N882" s="116"/>
    </row>
    <row r="883" spans="1:14" ht="45" customHeight="1" x14ac:dyDescent="0.2">
      <c r="A883" s="103"/>
      <c r="H883" s="98"/>
    </row>
    <row r="884" spans="1:14" ht="45" customHeight="1" x14ac:dyDescent="0.2">
      <c r="A884" s="103"/>
      <c r="H884" s="98"/>
      <c r="N884" s="110"/>
    </row>
    <row r="885" spans="1:14" ht="45" customHeight="1" x14ac:dyDescent="0.2">
      <c r="A885" s="103"/>
      <c r="H885" s="98"/>
      <c r="N885" s="110"/>
    </row>
    <row r="886" spans="1:14" ht="45" customHeight="1" x14ac:dyDescent="0.2">
      <c r="A886" s="103"/>
      <c r="H886" s="98"/>
    </row>
    <row r="887" spans="1:14" ht="45" customHeight="1" x14ac:dyDescent="0.2">
      <c r="A887" s="103"/>
      <c r="H887" s="98"/>
    </row>
    <row r="888" spans="1:14" ht="45" customHeight="1" x14ac:dyDescent="0.2">
      <c r="A888" s="103"/>
      <c r="H888" s="98"/>
    </row>
    <row r="889" spans="1:14" ht="45" customHeight="1" x14ac:dyDescent="0.2">
      <c r="A889" s="103"/>
      <c r="H889" s="98"/>
      <c r="N889" s="110"/>
    </row>
    <row r="890" spans="1:14" ht="45" customHeight="1" x14ac:dyDescent="0.2">
      <c r="A890" s="103"/>
      <c r="H890" s="98"/>
    </row>
    <row r="891" spans="1:14" ht="45" customHeight="1" x14ac:dyDescent="0.2">
      <c r="A891" s="103"/>
      <c r="H891" s="98"/>
    </row>
    <row r="892" spans="1:14" ht="45" customHeight="1" x14ac:dyDescent="0.2">
      <c r="A892" s="103"/>
      <c r="H892" s="98"/>
    </row>
    <row r="893" spans="1:14" ht="45" customHeight="1" x14ac:dyDescent="0.2">
      <c r="A893" s="103"/>
      <c r="H893" s="98"/>
      <c r="N893" s="110"/>
    </row>
    <row r="894" spans="1:14" ht="45" customHeight="1" x14ac:dyDescent="0.2">
      <c r="A894" s="103"/>
      <c r="H894" s="98"/>
    </row>
    <row r="895" spans="1:14" ht="45" customHeight="1" x14ac:dyDescent="0.2">
      <c r="A895" s="103"/>
      <c r="H895" s="98"/>
    </row>
    <row r="896" spans="1:14" ht="45" customHeight="1" x14ac:dyDescent="0.2">
      <c r="A896" s="103"/>
      <c r="H896" s="98"/>
    </row>
    <row r="897" spans="1:14" ht="45" customHeight="1" x14ac:dyDescent="0.2">
      <c r="A897" s="103"/>
      <c r="H897" s="98"/>
    </row>
    <row r="898" spans="1:14" ht="45" customHeight="1" x14ac:dyDescent="0.2">
      <c r="A898" s="103"/>
      <c r="H898" s="98"/>
      <c r="N898" s="110"/>
    </row>
    <row r="899" spans="1:14" ht="45" customHeight="1" x14ac:dyDescent="0.2">
      <c r="A899" s="103"/>
      <c r="H899" s="98"/>
    </row>
    <row r="900" spans="1:14" ht="45" customHeight="1" x14ac:dyDescent="0.2">
      <c r="A900" s="103"/>
      <c r="H900" s="98"/>
      <c r="N900" s="110"/>
    </row>
    <row r="901" spans="1:14" ht="45" customHeight="1" x14ac:dyDescent="0.2">
      <c r="A901" s="103"/>
      <c r="H901" s="98"/>
      <c r="N901" s="110"/>
    </row>
    <row r="902" spans="1:14" ht="45" customHeight="1" x14ac:dyDescent="0.2">
      <c r="A902" s="103"/>
      <c r="H902" s="98"/>
    </row>
    <row r="903" spans="1:14" ht="45" customHeight="1" x14ac:dyDescent="0.2">
      <c r="A903" s="103"/>
      <c r="H903" s="98"/>
    </row>
    <row r="904" spans="1:14" ht="45" customHeight="1" x14ac:dyDescent="0.2">
      <c r="A904" s="103"/>
      <c r="H904" s="98"/>
      <c r="N904" s="110"/>
    </row>
    <row r="905" spans="1:14" ht="45" customHeight="1" x14ac:dyDescent="0.2">
      <c r="A905" s="103"/>
      <c r="H905" s="98"/>
    </row>
    <row r="906" spans="1:14" ht="45" customHeight="1" x14ac:dyDescent="0.2">
      <c r="A906" s="103"/>
      <c r="H906" s="98"/>
      <c r="N906" s="110"/>
    </row>
    <row r="907" spans="1:14" ht="45" customHeight="1" x14ac:dyDescent="0.2">
      <c r="A907" s="103"/>
      <c r="H907" s="98"/>
      <c r="N907" s="110"/>
    </row>
    <row r="908" spans="1:14" ht="45" customHeight="1" x14ac:dyDescent="0.2">
      <c r="A908" s="103"/>
      <c r="H908" s="98"/>
      <c r="N908" s="110"/>
    </row>
    <row r="909" spans="1:14" ht="45" customHeight="1" x14ac:dyDescent="0.2">
      <c r="A909" s="103"/>
      <c r="H909" s="98"/>
    </row>
    <row r="910" spans="1:14" ht="45" customHeight="1" x14ac:dyDescent="0.2">
      <c r="A910" s="103"/>
      <c r="H910" s="98"/>
      <c r="N910" s="110"/>
    </row>
    <row r="911" spans="1:14" ht="45" customHeight="1" x14ac:dyDescent="0.2">
      <c r="A911" s="103"/>
      <c r="H911" s="98"/>
    </row>
    <row r="912" spans="1:14" ht="45" customHeight="1" x14ac:dyDescent="0.2">
      <c r="A912" s="103"/>
      <c r="H912" s="98"/>
      <c r="N912" s="110"/>
    </row>
    <row r="913" spans="1:14" ht="45" customHeight="1" x14ac:dyDescent="0.2">
      <c r="A913" s="103"/>
      <c r="H913" s="98"/>
    </row>
    <row r="914" spans="1:14" ht="45" customHeight="1" x14ac:dyDescent="0.2"/>
    <row r="915" spans="1:14" ht="45" customHeight="1" x14ac:dyDescent="0.2"/>
    <row r="916" spans="1:14" ht="45" customHeight="1" x14ac:dyDescent="0.2"/>
    <row r="917" spans="1:14" ht="45" customHeight="1" x14ac:dyDescent="0.2">
      <c r="A917" s="103"/>
      <c r="H917" s="98"/>
    </row>
    <row r="918" spans="1:14" ht="45" customHeight="1" x14ac:dyDescent="0.2">
      <c r="A918" s="103"/>
      <c r="H918" s="98"/>
    </row>
    <row r="919" spans="1:14" ht="45" customHeight="1" x14ac:dyDescent="0.2">
      <c r="A919" s="103"/>
      <c r="H919" s="98"/>
      <c r="N919" s="110"/>
    </row>
    <row r="920" spans="1:14" ht="45" customHeight="1" x14ac:dyDescent="0.2"/>
    <row r="921" spans="1:14" ht="45" customHeight="1" x14ac:dyDescent="0.2">
      <c r="A921" s="103"/>
    </row>
    <row r="922" spans="1:14" ht="45" customHeight="1" x14ac:dyDescent="0.2">
      <c r="A922" s="103"/>
    </row>
    <row r="923" spans="1:14" ht="45" customHeight="1" x14ac:dyDescent="0.2">
      <c r="A923" s="103"/>
    </row>
    <row r="924" spans="1:14" ht="45" customHeight="1" x14ac:dyDescent="0.2">
      <c r="A924" s="103"/>
    </row>
    <row r="925" spans="1:14" ht="45" customHeight="1" x14ac:dyDescent="0.2">
      <c r="A925" s="103"/>
    </row>
    <row r="926" spans="1:14" ht="45" customHeight="1" x14ac:dyDescent="0.2">
      <c r="A926" s="103"/>
    </row>
    <row r="927" spans="1:14" ht="45" customHeight="1" x14ac:dyDescent="0.2"/>
    <row r="928" spans="1:14" ht="45" customHeight="1" x14ac:dyDescent="0.2"/>
    <row r="929" spans="1:14" ht="45" customHeight="1" x14ac:dyDescent="0.2"/>
    <row r="930" spans="1:14" ht="45" customHeight="1" x14ac:dyDescent="0.2">
      <c r="A930" s="103"/>
    </row>
    <row r="931" spans="1:14" ht="45" customHeight="1" x14ac:dyDescent="0.2"/>
    <row r="932" spans="1:14" ht="45" customHeight="1" x14ac:dyDescent="0.2"/>
    <row r="933" spans="1:14" ht="45" customHeight="1" x14ac:dyDescent="0.2">
      <c r="A933" s="103"/>
      <c r="N933" s="116"/>
    </row>
    <row r="934" spans="1:14" ht="45" customHeight="1" x14ac:dyDescent="0.2">
      <c r="A934" s="103"/>
      <c r="N934" s="116"/>
    </row>
    <row r="935" spans="1:14" ht="45" customHeight="1" x14ac:dyDescent="0.2">
      <c r="A935" s="103"/>
      <c r="N935" s="116"/>
    </row>
    <row r="936" spans="1:14" ht="45" customHeight="1" x14ac:dyDescent="0.2">
      <c r="A936" s="103"/>
      <c r="N936" s="116"/>
    </row>
    <row r="937" spans="1:14" ht="45" customHeight="1" x14ac:dyDescent="0.2">
      <c r="A937" s="103"/>
      <c r="N937" s="116"/>
    </row>
    <row r="938" spans="1:14" ht="45" customHeight="1" x14ac:dyDescent="0.2">
      <c r="A938" s="103"/>
      <c r="N938" s="116"/>
    </row>
    <row r="939" spans="1:14" ht="45" customHeight="1" x14ac:dyDescent="0.2">
      <c r="A939" s="103"/>
      <c r="N939" s="116"/>
    </row>
    <row r="940" spans="1:14" ht="45" customHeight="1" x14ac:dyDescent="0.2">
      <c r="A940" s="103"/>
      <c r="N940" s="116"/>
    </row>
    <row r="941" spans="1:14" ht="45" customHeight="1" x14ac:dyDescent="0.2">
      <c r="A941" s="103"/>
      <c r="N941" s="116"/>
    </row>
    <row r="942" spans="1:14" ht="45" customHeight="1" x14ac:dyDescent="0.2">
      <c r="A942" s="103"/>
      <c r="N942" s="116"/>
    </row>
    <row r="943" spans="1:14" ht="45" customHeight="1" x14ac:dyDescent="0.2">
      <c r="A943" s="103"/>
      <c r="N943" s="116"/>
    </row>
    <row r="944" spans="1:14" ht="45" customHeight="1" x14ac:dyDescent="0.2">
      <c r="A944" s="103"/>
      <c r="N944" s="116"/>
    </row>
    <row r="945" spans="1:14" ht="45" customHeight="1" x14ac:dyDescent="0.2">
      <c r="A945" s="103"/>
      <c r="N945" s="116"/>
    </row>
    <row r="946" spans="1:14" ht="45" customHeight="1" x14ac:dyDescent="0.2">
      <c r="A946" s="103"/>
      <c r="N946" s="116"/>
    </row>
    <row r="947" spans="1:14" ht="45" customHeight="1" x14ac:dyDescent="0.2">
      <c r="A947" s="103"/>
      <c r="N947" s="116"/>
    </row>
    <row r="948" spans="1:14" ht="45" customHeight="1" x14ac:dyDescent="0.2">
      <c r="N948" s="116"/>
    </row>
    <row r="949" spans="1:14" ht="45" customHeight="1" x14ac:dyDescent="0.2">
      <c r="A949" s="103"/>
      <c r="N949" s="116"/>
    </row>
    <row r="950" spans="1:14" ht="45" customHeight="1" x14ac:dyDescent="0.2">
      <c r="A950" s="103"/>
      <c r="N950" s="116"/>
    </row>
    <row r="951" spans="1:14" ht="45" customHeight="1" x14ac:dyDescent="0.2">
      <c r="A951" s="103"/>
      <c r="N951" s="116"/>
    </row>
    <row r="952" spans="1:14" ht="45" customHeight="1" x14ac:dyDescent="0.2">
      <c r="A952" s="103"/>
      <c r="N952" s="116"/>
    </row>
    <row r="953" spans="1:14" ht="45" customHeight="1" x14ac:dyDescent="0.2">
      <c r="A953" s="103"/>
      <c r="N953" s="116"/>
    </row>
    <row r="954" spans="1:14" ht="45" customHeight="1" x14ac:dyDescent="0.2">
      <c r="N954" s="116"/>
    </row>
    <row r="955" spans="1:14" ht="45" customHeight="1" x14ac:dyDescent="0.2">
      <c r="N955" s="116"/>
    </row>
    <row r="956" spans="1:14" ht="45" customHeight="1" x14ac:dyDescent="0.2">
      <c r="N956" s="116"/>
    </row>
    <row r="957" spans="1:14" ht="45" customHeight="1" x14ac:dyDescent="0.2">
      <c r="N957" s="116"/>
    </row>
    <row r="958" spans="1:14" ht="45" customHeight="1" x14ac:dyDescent="0.2">
      <c r="N958" s="116"/>
    </row>
    <row r="959" spans="1:14" ht="45" customHeight="1" x14ac:dyDescent="0.2">
      <c r="N959" s="116"/>
    </row>
    <row r="960" spans="1:14" ht="45" customHeight="1" x14ac:dyDescent="0.2">
      <c r="N960" s="116"/>
    </row>
    <row r="961" spans="14:14" ht="45" customHeight="1" x14ac:dyDescent="0.2">
      <c r="N961" s="116"/>
    </row>
    <row r="962" spans="14:14" ht="45" customHeight="1" x14ac:dyDescent="0.2">
      <c r="N962" s="116"/>
    </row>
    <row r="963" spans="14:14" ht="45" customHeight="1" x14ac:dyDescent="0.2">
      <c r="N963" s="116"/>
    </row>
    <row r="964" spans="14:14" ht="45" customHeight="1" x14ac:dyDescent="0.2">
      <c r="N964" s="116"/>
    </row>
    <row r="965" spans="14:14" ht="45" customHeight="1" x14ac:dyDescent="0.2">
      <c r="N965" s="116"/>
    </row>
    <row r="966" spans="14:14" ht="45" customHeight="1" x14ac:dyDescent="0.2">
      <c r="N966" s="116"/>
    </row>
    <row r="967" spans="14:14" ht="45" customHeight="1" x14ac:dyDescent="0.2">
      <c r="N967" s="116"/>
    </row>
    <row r="968" spans="14:14" ht="45" customHeight="1" x14ac:dyDescent="0.2">
      <c r="N968" s="116"/>
    </row>
    <row r="969" spans="14:14" ht="45" customHeight="1" x14ac:dyDescent="0.2">
      <c r="N969" s="116"/>
    </row>
    <row r="970" spans="14:14" ht="45" customHeight="1" x14ac:dyDescent="0.2">
      <c r="N970" s="116"/>
    </row>
    <row r="971" spans="14:14" ht="45" customHeight="1" x14ac:dyDescent="0.2">
      <c r="N971" s="116"/>
    </row>
    <row r="972" spans="14:14" ht="45" customHeight="1" x14ac:dyDescent="0.2">
      <c r="N972" s="116"/>
    </row>
    <row r="973" spans="14:14" ht="45" customHeight="1" x14ac:dyDescent="0.2">
      <c r="N973" s="116"/>
    </row>
    <row r="974" spans="14:14" ht="45" customHeight="1" x14ac:dyDescent="0.2">
      <c r="N974" s="116"/>
    </row>
    <row r="975" spans="14:14" ht="45" customHeight="1" x14ac:dyDescent="0.2">
      <c r="N975" s="116"/>
    </row>
    <row r="976" spans="14:14" ht="45" customHeight="1" x14ac:dyDescent="0.2">
      <c r="N976" s="116"/>
    </row>
    <row r="977" spans="1:14" ht="45" customHeight="1" x14ac:dyDescent="0.2">
      <c r="N977" s="116"/>
    </row>
    <row r="978" spans="1:14" ht="45" customHeight="1" x14ac:dyDescent="0.2">
      <c r="N978" s="116"/>
    </row>
    <row r="979" spans="1:14" ht="45" customHeight="1" x14ac:dyDescent="0.2">
      <c r="N979" s="116"/>
    </row>
    <row r="980" spans="1:14" ht="45" customHeight="1" x14ac:dyDescent="0.2">
      <c r="N980" s="116"/>
    </row>
    <row r="981" spans="1:14" ht="45" customHeight="1" x14ac:dyDescent="0.2">
      <c r="N981" s="116"/>
    </row>
    <row r="982" spans="1:14" ht="45" customHeight="1" x14ac:dyDescent="0.2">
      <c r="N982" s="116"/>
    </row>
    <row r="983" spans="1:14" ht="45" customHeight="1" x14ac:dyDescent="0.2">
      <c r="N983" s="116"/>
    </row>
    <row r="984" spans="1:14" ht="45" customHeight="1" x14ac:dyDescent="0.2">
      <c r="N984" s="116"/>
    </row>
    <row r="985" spans="1:14" ht="45" customHeight="1" x14ac:dyDescent="0.2">
      <c r="N985" s="116"/>
    </row>
    <row r="986" spans="1:14" ht="45" customHeight="1" x14ac:dyDescent="0.2">
      <c r="N986" s="116"/>
    </row>
    <row r="987" spans="1:14" ht="45" customHeight="1" x14ac:dyDescent="0.2">
      <c r="N987" s="116"/>
    </row>
    <row r="988" spans="1:14" ht="45" customHeight="1" x14ac:dyDescent="0.2">
      <c r="A988" s="103"/>
      <c r="H988" s="98"/>
      <c r="N988" s="110"/>
    </row>
    <row r="989" spans="1:14" ht="45" customHeight="1" x14ac:dyDescent="0.2">
      <c r="A989" s="103"/>
      <c r="H989" s="98"/>
    </row>
    <row r="990" spans="1:14" ht="45" customHeight="1" x14ac:dyDescent="0.2">
      <c r="A990" s="103"/>
      <c r="H990" s="98"/>
      <c r="N990" s="110"/>
    </row>
    <row r="991" spans="1:14" ht="45" customHeight="1" x14ac:dyDescent="0.2">
      <c r="A991" s="103"/>
      <c r="H991" s="98"/>
    </row>
    <row r="992" spans="1:14" ht="45" customHeight="1" x14ac:dyDescent="0.2">
      <c r="A992" s="103"/>
      <c r="H992" s="98"/>
    </row>
    <row r="993" spans="1:14" ht="45" customHeight="1" x14ac:dyDescent="0.2">
      <c r="A993" s="103"/>
      <c r="H993" s="98"/>
    </row>
    <row r="994" spans="1:14" ht="45" customHeight="1" x14ac:dyDescent="0.2">
      <c r="A994" s="103"/>
      <c r="H994" s="98"/>
    </row>
    <row r="995" spans="1:14" ht="45" customHeight="1" x14ac:dyDescent="0.2">
      <c r="A995" s="103"/>
      <c r="H995" s="98"/>
    </row>
    <row r="996" spans="1:14" ht="45" customHeight="1" x14ac:dyDescent="0.2">
      <c r="A996" s="103"/>
      <c r="H996" s="98"/>
      <c r="N996" s="110"/>
    </row>
    <row r="997" spans="1:14" ht="45" customHeight="1" x14ac:dyDescent="0.2">
      <c r="A997" s="103"/>
      <c r="H997" s="98"/>
    </row>
    <row r="998" spans="1:14" ht="45" customHeight="1" x14ac:dyDescent="0.2">
      <c r="A998" s="103"/>
      <c r="H998" s="98"/>
      <c r="N998" s="110"/>
    </row>
    <row r="999" spans="1:14" ht="45" customHeight="1" x14ac:dyDescent="0.2">
      <c r="A999" s="103"/>
      <c r="H999" s="98"/>
    </row>
    <row r="1000" spans="1:14" ht="45" customHeight="1" x14ac:dyDescent="0.2">
      <c r="A1000" s="103"/>
      <c r="H1000" s="98"/>
      <c r="N1000" s="110"/>
    </row>
    <row r="1001" spans="1:14" ht="45" customHeight="1" x14ac:dyDescent="0.2">
      <c r="A1001" s="103"/>
      <c r="H1001" s="98"/>
      <c r="N1001" s="110"/>
    </row>
    <row r="1002" spans="1:14" ht="45" customHeight="1" x14ac:dyDescent="0.2">
      <c r="A1002" s="103"/>
      <c r="H1002" s="98"/>
      <c r="N1002" s="110"/>
    </row>
    <row r="1003" spans="1:14" ht="45" customHeight="1" x14ac:dyDescent="0.2">
      <c r="A1003" s="103"/>
      <c r="H1003" s="98"/>
    </row>
    <row r="1004" spans="1:14" ht="45" customHeight="1" x14ac:dyDescent="0.2">
      <c r="A1004" s="103"/>
      <c r="H1004" s="98"/>
      <c r="N1004" s="110"/>
    </row>
    <row r="1005" spans="1:14" ht="45" customHeight="1" x14ac:dyDescent="0.2">
      <c r="A1005" s="103"/>
      <c r="H1005" s="98"/>
      <c r="N1005" s="110"/>
    </row>
    <row r="1006" spans="1:14" ht="45" customHeight="1" x14ac:dyDescent="0.2">
      <c r="A1006" s="103"/>
      <c r="H1006" s="98"/>
      <c r="N1006" s="110"/>
    </row>
    <row r="1007" spans="1:14" ht="45" customHeight="1" x14ac:dyDescent="0.2">
      <c r="A1007" s="103"/>
      <c r="H1007" s="98"/>
      <c r="N1007" s="110"/>
    </row>
    <row r="1008" spans="1:14" ht="45" customHeight="1" x14ac:dyDescent="0.2">
      <c r="A1008" s="103"/>
      <c r="H1008" s="98"/>
      <c r="N1008" s="110"/>
    </row>
    <row r="1009" spans="1:14" ht="45" customHeight="1" x14ac:dyDescent="0.2">
      <c r="A1009" s="103"/>
      <c r="H1009" s="98"/>
    </row>
    <row r="1010" spans="1:14" ht="45" customHeight="1" x14ac:dyDescent="0.2">
      <c r="A1010" s="103"/>
      <c r="H1010" s="98"/>
    </row>
    <row r="1011" spans="1:14" ht="45" customHeight="1" x14ac:dyDescent="0.2"/>
    <row r="1012" spans="1:14" ht="45" customHeight="1" x14ac:dyDescent="0.2"/>
    <row r="1013" spans="1:14" ht="45" customHeight="1" x14ac:dyDescent="0.2">
      <c r="A1013" s="103"/>
    </row>
    <row r="1014" spans="1:14" ht="45" customHeight="1" x14ac:dyDescent="0.2">
      <c r="A1014" s="103"/>
    </row>
    <row r="1015" spans="1:14" ht="45" customHeight="1" x14ac:dyDescent="0.2">
      <c r="A1015" s="103"/>
      <c r="H1015" s="98"/>
      <c r="N1015" s="110"/>
    </row>
    <row r="1016" spans="1:14" ht="45" customHeight="1" x14ac:dyDescent="0.2">
      <c r="A1016" s="103"/>
      <c r="H1016" s="98"/>
    </row>
    <row r="1017" spans="1:14" ht="45" customHeight="1" x14ac:dyDescent="0.2"/>
    <row r="1018" spans="1:14" ht="45" customHeight="1" x14ac:dyDescent="0.2">
      <c r="A1018" s="103"/>
    </row>
    <row r="1019" spans="1:14" ht="45" customHeight="1" x14ac:dyDescent="0.2"/>
    <row r="1020" spans="1:14" ht="45" customHeight="1" x14ac:dyDescent="0.2">
      <c r="A1020" s="103"/>
    </row>
    <row r="1021" spans="1:14" ht="45" customHeight="1" x14ac:dyDescent="0.2">
      <c r="A1021" s="103"/>
    </row>
    <row r="1022" spans="1:14" ht="45" customHeight="1" x14ac:dyDescent="0.2">
      <c r="A1022" s="103"/>
    </row>
    <row r="1023" spans="1:14" ht="45" customHeight="1" x14ac:dyDescent="0.2">
      <c r="A1023" s="103"/>
    </row>
    <row r="1024" spans="1:14" ht="45" customHeight="1" x14ac:dyDescent="0.2">
      <c r="A1024" s="103"/>
    </row>
    <row r="1025" spans="1:14" ht="45" customHeight="1" x14ac:dyDescent="0.2"/>
    <row r="1026" spans="1:14" ht="45" customHeight="1" x14ac:dyDescent="0.2"/>
    <row r="1027" spans="1:14" ht="45" customHeight="1" x14ac:dyDescent="0.2"/>
    <row r="1028" spans="1:14" ht="45" customHeight="1" x14ac:dyDescent="0.2">
      <c r="A1028" s="103"/>
      <c r="H1028" s="98"/>
      <c r="N1028" s="116"/>
    </row>
    <row r="1029" spans="1:14" ht="45" customHeight="1" x14ac:dyDescent="0.2">
      <c r="A1029" s="103"/>
      <c r="N1029" s="116"/>
    </row>
    <row r="1030" spans="1:14" ht="45" customHeight="1" x14ac:dyDescent="0.2">
      <c r="A1030" s="103"/>
      <c r="N1030" s="116"/>
    </row>
    <row r="1031" spans="1:14" ht="45" customHeight="1" x14ac:dyDescent="0.2">
      <c r="A1031" s="103"/>
      <c r="N1031" s="116"/>
    </row>
    <row r="1032" spans="1:14" ht="45" customHeight="1" x14ac:dyDescent="0.2">
      <c r="A1032" s="103"/>
      <c r="N1032" s="116"/>
    </row>
    <row r="1033" spans="1:14" ht="45" customHeight="1" x14ac:dyDescent="0.2">
      <c r="A1033" s="103"/>
      <c r="N1033" s="116"/>
    </row>
    <row r="1034" spans="1:14" ht="45" customHeight="1" x14ac:dyDescent="0.2">
      <c r="A1034" s="103"/>
      <c r="N1034" s="116"/>
    </row>
    <row r="1035" spans="1:14" ht="45" customHeight="1" x14ac:dyDescent="0.2">
      <c r="A1035" s="103"/>
      <c r="N1035" s="116"/>
    </row>
    <row r="1036" spans="1:14" ht="45" customHeight="1" x14ac:dyDescent="0.2">
      <c r="A1036" s="103"/>
      <c r="N1036" s="116"/>
    </row>
    <row r="1037" spans="1:14" ht="45" customHeight="1" x14ac:dyDescent="0.2">
      <c r="A1037" s="103"/>
      <c r="N1037" s="116"/>
    </row>
    <row r="1038" spans="1:14" ht="45" customHeight="1" x14ac:dyDescent="0.2">
      <c r="A1038" s="103"/>
      <c r="N1038" s="116"/>
    </row>
    <row r="1039" spans="1:14" ht="45" customHeight="1" x14ac:dyDescent="0.2">
      <c r="A1039" s="103"/>
      <c r="N1039" s="116"/>
    </row>
    <row r="1040" spans="1:14" ht="45" customHeight="1" x14ac:dyDescent="0.2">
      <c r="A1040" s="103"/>
      <c r="N1040" s="116"/>
    </row>
    <row r="1041" spans="1:14" ht="45" customHeight="1" x14ac:dyDescent="0.2">
      <c r="A1041" s="103"/>
      <c r="N1041" s="116"/>
    </row>
    <row r="1042" spans="1:14" ht="45" customHeight="1" x14ac:dyDescent="0.2">
      <c r="A1042" s="103"/>
      <c r="N1042" s="116"/>
    </row>
    <row r="1043" spans="1:14" ht="45" customHeight="1" x14ac:dyDescent="0.2">
      <c r="A1043" s="103"/>
      <c r="N1043" s="116"/>
    </row>
    <row r="1044" spans="1:14" ht="45" customHeight="1" x14ac:dyDescent="0.2">
      <c r="A1044" s="103"/>
      <c r="N1044" s="116"/>
    </row>
    <row r="1045" spans="1:14" ht="45" customHeight="1" x14ac:dyDescent="0.2">
      <c r="A1045" s="103"/>
      <c r="N1045" s="116"/>
    </row>
    <row r="1046" spans="1:14" ht="45" customHeight="1" x14ac:dyDescent="0.2">
      <c r="A1046" s="103"/>
      <c r="N1046" s="116"/>
    </row>
    <row r="1047" spans="1:14" ht="45" customHeight="1" x14ac:dyDescent="0.2">
      <c r="A1047" s="103"/>
      <c r="N1047" s="116"/>
    </row>
    <row r="1048" spans="1:14" ht="45" customHeight="1" x14ac:dyDescent="0.2">
      <c r="N1048" s="116"/>
    </row>
    <row r="1049" spans="1:14" ht="45" customHeight="1" x14ac:dyDescent="0.2">
      <c r="A1049" s="103"/>
      <c r="N1049" s="116"/>
    </row>
    <row r="1050" spans="1:14" ht="45" customHeight="1" x14ac:dyDescent="0.2">
      <c r="A1050" s="103"/>
      <c r="N1050" s="116"/>
    </row>
    <row r="1051" spans="1:14" ht="45" customHeight="1" x14ac:dyDescent="0.2">
      <c r="A1051" s="103"/>
      <c r="N1051" s="116"/>
    </row>
    <row r="1052" spans="1:14" ht="45" customHeight="1" x14ac:dyDescent="0.2">
      <c r="N1052" s="116"/>
    </row>
    <row r="1053" spans="1:14" ht="45" customHeight="1" x14ac:dyDescent="0.2">
      <c r="N1053" s="116"/>
    </row>
    <row r="1054" spans="1:14" ht="45" customHeight="1" x14ac:dyDescent="0.2">
      <c r="N1054" s="116"/>
    </row>
    <row r="1055" spans="1:14" ht="45" customHeight="1" x14ac:dyDescent="0.2">
      <c r="N1055" s="116"/>
    </row>
    <row r="1056" spans="1:14" ht="45" customHeight="1" x14ac:dyDescent="0.2">
      <c r="N1056" s="116"/>
    </row>
    <row r="1057" spans="1:14" ht="45" customHeight="1" x14ac:dyDescent="0.2">
      <c r="N1057" s="116"/>
    </row>
    <row r="1058" spans="1:14" ht="45" customHeight="1" x14ac:dyDescent="0.2">
      <c r="N1058" s="116"/>
    </row>
    <row r="1059" spans="1:14" ht="45" customHeight="1" x14ac:dyDescent="0.2">
      <c r="N1059" s="116"/>
    </row>
    <row r="1060" spans="1:14" ht="45" customHeight="1" x14ac:dyDescent="0.2">
      <c r="N1060" s="116"/>
    </row>
    <row r="1061" spans="1:14" ht="45" customHeight="1" x14ac:dyDescent="0.2">
      <c r="N1061" s="116"/>
    </row>
    <row r="1062" spans="1:14" ht="45" customHeight="1" x14ac:dyDescent="0.2">
      <c r="N1062" s="116"/>
    </row>
    <row r="1063" spans="1:14" ht="45" customHeight="1" x14ac:dyDescent="0.2">
      <c r="N1063" s="116"/>
    </row>
    <row r="1064" spans="1:14" ht="45" customHeight="1" x14ac:dyDescent="0.2">
      <c r="N1064" s="116"/>
    </row>
    <row r="1065" spans="1:14" ht="45" customHeight="1" x14ac:dyDescent="0.2">
      <c r="N1065" s="116"/>
    </row>
    <row r="1066" spans="1:14" ht="45" customHeight="1" x14ac:dyDescent="0.2">
      <c r="A1066" s="103"/>
      <c r="H1066" s="98"/>
    </row>
    <row r="1067" spans="1:14" ht="45" customHeight="1" x14ac:dyDescent="0.2">
      <c r="A1067" s="103"/>
      <c r="H1067" s="98"/>
    </row>
    <row r="1068" spans="1:14" ht="45" customHeight="1" x14ac:dyDescent="0.2">
      <c r="A1068" s="103"/>
      <c r="H1068" s="98"/>
      <c r="N1068" s="110"/>
    </row>
    <row r="1069" spans="1:14" ht="86.25" customHeight="1" x14ac:dyDescent="0.2">
      <c r="A1069" s="103"/>
      <c r="H1069" s="98"/>
    </row>
    <row r="1070" spans="1:14" ht="45" customHeight="1" x14ac:dyDescent="0.2">
      <c r="A1070" s="103"/>
      <c r="H1070" s="98"/>
    </row>
    <row r="1071" spans="1:14" ht="45" customHeight="1" x14ac:dyDescent="0.2">
      <c r="A1071" s="103"/>
      <c r="H1071" s="98"/>
    </row>
    <row r="1072" spans="1:14" ht="45" customHeight="1" x14ac:dyDescent="0.2">
      <c r="A1072" s="103"/>
      <c r="H1072" s="98"/>
    </row>
    <row r="1073" spans="1:14" ht="45" customHeight="1" x14ac:dyDescent="0.2">
      <c r="A1073" s="103"/>
      <c r="H1073" s="98"/>
    </row>
    <row r="1074" spans="1:14" ht="45" customHeight="1" x14ac:dyDescent="0.2">
      <c r="A1074" s="103"/>
      <c r="H1074" s="98"/>
      <c r="N1074" s="110"/>
    </row>
    <row r="1075" spans="1:14" ht="45" customHeight="1" x14ac:dyDescent="0.2">
      <c r="A1075" s="103"/>
      <c r="H1075" s="98"/>
      <c r="N1075" s="110"/>
    </row>
    <row r="1076" spans="1:14" ht="45" customHeight="1" x14ac:dyDescent="0.2">
      <c r="A1076" s="103"/>
      <c r="H1076" s="98"/>
      <c r="N1076" s="110"/>
    </row>
    <row r="1077" spans="1:14" ht="45" customHeight="1" x14ac:dyDescent="0.2">
      <c r="A1077" s="103"/>
      <c r="H1077" s="98"/>
      <c r="N1077" s="110"/>
    </row>
    <row r="1078" spans="1:14" ht="45" customHeight="1" x14ac:dyDescent="0.2">
      <c r="A1078" s="103"/>
      <c r="H1078" s="98"/>
      <c r="N1078" s="110"/>
    </row>
    <row r="1079" spans="1:14" ht="45" customHeight="1" x14ac:dyDescent="0.2">
      <c r="A1079" s="103"/>
      <c r="H1079" s="98"/>
      <c r="N1079" s="110"/>
    </row>
    <row r="1080" spans="1:14" ht="45" customHeight="1" x14ac:dyDescent="0.2">
      <c r="A1080" s="103"/>
    </row>
    <row r="1081" spans="1:14" ht="45" customHeight="1" x14ac:dyDescent="0.2"/>
    <row r="1082" spans="1:14" ht="45" customHeight="1" x14ac:dyDescent="0.2">
      <c r="A1082" s="103"/>
      <c r="H1082" s="98"/>
      <c r="N1082" s="110"/>
    </row>
    <row r="1083" spans="1:14" ht="45" customHeight="1" x14ac:dyDescent="0.2">
      <c r="A1083" s="103"/>
      <c r="H1083" s="98"/>
      <c r="N1083" s="110"/>
    </row>
    <row r="1084" spans="1:14" ht="45" customHeight="1" x14ac:dyDescent="0.2">
      <c r="A1084" s="103"/>
      <c r="H1084" s="98"/>
    </row>
    <row r="1085" spans="1:14" ht="45" customHeight="1" x14ac:dyDescent="0.2">
      <c r="A1085" s="103"/>
    </row>
    <row r="1086" spans="1:14" ht="45" customHeight="1" x14ac:dyDescent="0.2">
      <c r="A1086" s="103"/>
      <c r="H1086" s="98"/>
    </row>
    <row r="1087" spans="1:14" ht="45" customHeight="1" x14ac:dyDescent="0.2">
      <c r="A1087" s="103"/>
    </row>
    <row r="1088" spans="1:14" ht="45" customHeight="1" x14ac:dyDescent="0.2">
      <c r="A1088" s="103"/>
      <c r="H1088" s="98"/>
      <c r="N1088" s="110"/>
    </row>
    <row r="1089" spans="1:16" ht="45" customHeight="1" x14ac:dyDescent="0.2">
      <c r="A1089" s="103"/>
      <c r="H1089" s="98"/>
      <c r="N1089" s="110"/>
    </row>
    <row r="1090" spans="1:16" ht="45" customHeight="1" x14ac:dyDescent="0.2">
      <c r="A1090" s="103"/>
      <c r="H1090" s="98"/>
    </row>
    <row r="1091" spans="1:16" ht="45" customHeight="1" x14ac:dyDescent="0.2">
      <c r="A1091" s="103"/>
      <c r="H1091" s="98"/>
    </row>
    <row r="1092" spans="1:16" ht="45" customHeight="1" x14ac:dyDescent="0.2">
      <c r="A1092" s="103"/>
      <c r="H1092" s="98"/>
    </row>
    <row r="1093" spans="1:16" ht="45" customHeight="1" x14ac:dyDescent="0.2">
      <c r="A1093" s="103"/>
      <c r="H1093" s="98"/>
    </row>
    <row r="1094" spans="1:16" ht="45" customHeight="1" x14ac:dyDescent="0.2">
      <c r="A1094" s="103"/>
    </row>
    <row r="1095" spans="1:16" ht="45" customHeight="1" x14ac:dyDescent="0.2">
      <c r="A1095" s="103"/>
    </row>
    <row r="1096" spans="1:16" ht="45" customHeight="1" x14ac:dyDescent="0.2">
      <c r="A1096" s="103"/>
    </row>
    <row r="1097" spans="1:16" ht="45" customHeight="1" x14ac:dyDescent="0.2">
      <c r="A1097" s="103"/>
    </row>
    <row r="1098" spans="1:16" ht="45" customHeight="1" x14ac:dyDescent="0.2">
      <c r="A1098" s="103"/>
    </row>
    <row r="1099" spans="1:16" ht="45" customHeight="1" x14ac:dyDescent="0.2">
      <c r="A1099" s="103"/>
      <c r="N1099" s="116"/>
    </row>
    <row r="1100" spans="1:16" ht="45" customHeight="1" x14ac:dyDescent="0.2">
      <c r="A1100" s="103"/>
      <c r="N1100" s="116"/>
      <c r="P1100" s="117"/>
    </row>
    <row r="1101" spans="1:16" ht="45" customHeight="1" x14ac:dyDescent="0.2">
      <c r="A1101" s="103"/>
      <c r="N1101" s="116"/>
    </row>
    <row r="1102" spans="1:16" ht="45" customHeight="1" x14ac:dyDescent="0.2">
      <c r="A1102" s="103"/>
      <c r="N1102" s="116"/>
    </row>
    <row r="1103" spans="1:16" ht="45" customHeight="1" x14ac:dyDescent="0.2">
      <c r="A1103" s="103"/>
      <c r="N1103" s="116"/>
    </row>
    <row r="1104" spans="1:16" ht="45" customHeight="1" x14ac:dyDescent="0.2">
      <c r="A1104" s="103"/>
      <c r="N1104" s="116"/>
    </row>
    <row r="1105" spans="1:14" ht="45" customHeight="1" x14ac:dyDescent="0.2">
      <c r="A1105" s="103"/>
      <c r="N1105" s="116"/>
    </row>
    <row r="1106" spans="1:14" ht="45" customHeight="1" x14ac:dyDescent="0.2">
      <c r="A1106" s="103"/>
      <c r="N1106" s="116"/>
    </row>
    <row r="1107" spans="1:14" ht="45" customHeight="1" x14ac:dyDescent="0.2">
      <c r="A1107" s="103"/>
      <c r="N1107" s="116"/>
    </row>
    <row r="1108" spans="1:14" ht="45" customHeight="1" x14ac:dyDescent="0.2">
      <c r="A1108" s="103"/>
      <c r="N1108" s="116"/>
    </row>
    <row r="1109" spans="1:14" ht="45" customHeight="1" x14ac:dyDescent="0.2">
      <c r="A1109" s="103"/>
      <c r="N1109" s="116"/>
    </row>
    <row r="1110" spans="1:14" ht="45" customHeight="1" x14ac:dyDescent="0.2">
      <c r="A1110" s="103"/>
      <c r="N1110" s="116"/>
    </row>
    <row r="1111" spans="1:14" ht="45" customHeight="1" x14ac:dyDescent="0.2">
      <c r="A1111" s="103"/>
      <c r="N1111" s="116"/>
    </row>
    <row r="1112" spans="1:14" ht="45" customHeight="1" x14ac:dyDescent="0.2">
      <c r="A1112" s="103"/>
      <c r="N1112" s="116"/>
    </row>
    <row r="1113" spans="1:14" ht="45" customHeight="1" x14ac:dyDescent="0.2">
      <c r="A1113" s="103"/>
      <c r="N1113" s="116"/>
    </row>
    <row r="1114" spans="1:14" ht="45" customHeight="1" x14ac:dyDescent="0.2">
      <c r="A1114" s="103"/>
      <c r="N1114" s="116"/>
    </row>
    <row r="1115" spans="1:14" ht="45" customHeight="1" x14ac:dyDescent="0.2">
      <c r="A1115" s="103"/>
      <c r="N1115" s="116"/>
    </row>
    <row r="1116" spans="1:14" ht="45" customHeight="1" x14ac:dyDescent="0.2">
      <c r="A1116" s="103"/>
      <c r="N1116" s="116"/>
    </row>
    <row r="1117" spans="1:14" ht="45" customHeight="1" x14ac:dyDescent="0.2">
      <c r="A1117" s="103"/>
      <c r="N1117" s="116"/>
    </row>
    <row r="1118" spans="1:14" ht="45" customHeight="1" x14ac:dyDescent="0.2">
      <c r="A1118" s="103"/>
      <c r="N1118" s="116"/>
    </row>
    <row r="1119" spans="1:14" ht="45" customHeight="1" x14ac:dyDescent="0.2">
      <c r="A1119" s="103"/>
      <c r="N1119" s="116"/>
    </row>
    <row r="1120" spans="1:14" ht="45" customHeight="1" x14ac:dyDescent="0.2">
      <c r="A1120" s="103"/>
      <c r="N1120" s="116"/>
    </row>
    <row r="1121" spans="1:14" ht="45" customHeight="1" x14ac:dyDescent="0.2">
      <c r="A1121" s="103"/>
      <c r="N1121" s="116"/>
    </row>
    <row r="1122" spans="1:14" ht="45" customHeight="1" x14ac:dyDescent="0.2">
      <c r="A1122" s="103"/>
      <c r="N1122" s="116"/>
    </row>
    <row r="1123" spans="1:14" ht="45" customHeight="1" x14ac:dyDescent="0.2">
      <c r="A1123" s="103"/>
      <c r="N1123" s="116"/>
    </row>
    <row r="1124" spans="1:14" x14ac:dyDescent="0.2">
      <c r="A1124" s="103"/>
      <c r="N1124" s="116"/>
    </row>
    <row r="1125" spans="1:14" x14ac:dyDescent="0.2">
      <c r="A1125" s="103"/>
      <c r="N1125" s="116"/>
    </row>
    <row r="1126" spans="1:14" x14ac:dyDescent="0.2">
      <c r="N1126" s="116"/>
    </row>
    <row r="1127" spans="1:14" x14ac:dyDescent="0.2">
      <c r="N1127" s="116"/>
    </row>
    <row r="1128" spans="1:14" x14ac:dyDescent="0.2">
      <c r="N1128" s="116"/>
    </row>
    <row r="1129" spans="1:14" x14ac:dyDescent="0.2">
      <c r="N1129" s="116"/>
    </row>
    <row r="1130" spans="1:14" x14ac:dyDescent="0.2">
      <c r="N1130" s="116"/>
    </row>
    <row r="1131" spans="1:14" x14ac:dyDescent="0.2">
      <c r="N1131" s="116"/>
    </row>
    <row r="1132" spans="1:14" x14ac:dyDescent="0.2">
      <c r="N1132" s="116"/>
    </row>
    <row r="1133" spans="1:14" x14ac:dyDescent="0.2">
      <c r="N1133" s="116"/>
    </row>
    <row r="1134" spans="1:14" x14ac:dyDescent="0.2">
      <c r="N1134" s="116"/>
    </row>
    <row r="1135" spans="1:14" x14ac:dyDescent="0.2">
      <c r="A1135" s="103"/>
      <c r="H1135" s="98"/>
    </row>
    <row r="1136" spans="1:14" x14ac:dyDescent="0.2">
      <c r="A1136" s="103"/>
      <c r="H1136" s="98"/>
    </row>
    <row r="1137" spans="1:14" x14ac:dyDescent="0.2">
      <c r="A1137" s="103"/>
      <c r="H1137" s="98"/>
      <c r="N1137" s="110"/>
    </row>
    <row r="1138" spans="1:14" x14ac:dyDescent="0.2">
      <c r="A1138" s="103"/>
      <c r="H1138" s="98"/>
    </row>
    <row r="1139" spans="1:14" x14ac:dyDescent="0.2">
      <c r="A1139" s="103"/>
      <c r="H1139" s="98"/>
    </row>
    <row r="1140" spans="1:14" x14ac:dyDescent="0.2">
      <c r="A1140" s="103"/>
      <c r="H1140" s="98"/>
      <c r="N1140" s="110"/>
    </row>
    <row r="1141" spans="1:14" x14ac:dyDescent="0.2">
      <c r="A1141" s="103"/>
      <c r="H1141" s="98"/>
    </row>
    <row r="1142" spans="1:14" x14ac:dyDescent="0.2">
      <c r="A1142" s="103"/>
      <c r="H1142" s="98"/>
      <c r="N1142" s="110"/>
    </row>
    <row r="1143" spans="1:14" x14ac:dyDescent="0.2">
      <c r="A1143" s="103"/>
      <c r="H1143" s="98"/>
    </row>
    <row r="1144" spans="1:14" x14ac:dyDescent="0.2">
      <c r="A1144" s="103"/>
    </row>
    <row r="1146" spans="1:14" x14ac:dyDescent="0.2">
      <c r="A1146" s="103"/>
      <c r="H1146" s="98"/>
    </row>
    <row r="1147" spans="1:14" x14ac:dyDescent="0.2">
      <c r="A1147" s="103"/>
      <c r="H1147" s="98"/>
      <c r="N1147" s="110"/>
    </row>
    <row r="1148" spans="1:14" x14ac:dyDescent="0.2">
      <c r="A1148" s="103"/>
      <c r="H1148" s="98"/>
      <c r="N1148" s="110"/>
    </row>
    <row r="1149" spans="1:14" x14ac:dyDescent="0.2">
      <c r="A1149" s="103"/>
      <c r="H1149" s="98"/>
      <c r="N1149" s="110"/>
    </row>
    <row r="1150" spans="1:14" x14ac:dyDescent="0.2">
      <c r="A1150" s="103"/>
      <c r="H1150" s="98"/>
      <c r="N1150" s="110"/>
    </row>
    <row r="1151" spans="1:14" x14ac:dyDescent="0.2">
      <c r="A1151" s="103"/>
      <c r="H1151" s="98"/>
    </row>
    <row r="1152" spans="1:14" x14ac:dyDescent="0.2">
      <c r="A1152" s="103"/>
      <c r="H1152" s="98"/>
      <c r="N1152" s="110"/>
    </row>
    <row r="1153" spans="1:14" x14ac:dyDescent="0.2">
      <c r="A1153" s="103"/>
      <c r="H1153" s="98"/>
      <c r="N1153" s="110"/>
    </row>
    <row r="1154" spans="1:14" x14ac:dyDescent="0.2">
      <c r="A1154" s="103"/>
      <c r="H1154" s="98"/>
      <c r="N1154" s="110"/>
    </row>
    <row r="1155" spans="1:14" x14ac:dyDescent="0.2">
      <c r="A1155" s="103"/>
      <c r="H1155" s="98"/>
    </row>
    <row r="1156" spans="1:14" x14ac:dyDescent="0.2">
      <c r="A1156" s="103"/>
      <c r="H1156" s="98"/>
    </row>
    <row r="1162" spans="1:14" x14ac:dyDescent="0.2">
      <c r="A1162" s="103"/>
      <c r="H1162" s="98"/>
    </row>
    <row r="1163" spans="1:14" x14ac:dyDescent="0.2">
      <c r="A1163" s="103"/>
      <c r="H1163" s="98"/>
    </row>
    <row r="1164" spans="1:14" x14ac:dyDescent="0.2">
      <c r="A1164" s="103"/>
    </row>
    <row r="1165" spans="1:14" x14ac:dyDescent="0.2">
      <c r="A1165" s="103"/>
      <c r="H1165" s="98"/>
    </row>
    <row r="1166" spans="1:14" x14ac:dyDescent="0.2">
      <c r="A1166" s="103"/>
    </row>
    <row r="1167" spans="1:14" x14ac:dyDescent="0.2">
      <c r="A1167" s="103"/>
      <c r="H1167" s="98"/>
      <c r="N1167" s="110"/>
    </row>
    <row r="1168" spans="1:14" x14ac:dyDescent="0.2">
      <c r="A1168" s="103"/>
      <c r="H1168" s="98"/>
      <c r="N1168" s="110"/>
    </row>
    <row r="1169" spans="1:14" x14ac:dyDescent="0.2">
      <c r="A1169" s="103"/>
      <c r="H1169" s="98"/>
    </row>
    <row r="1170" spans="1:14" x14ac:dyDescent="0.2">
      <c r="A1170" s="103"/>
      <c r="H1170" s="98"/>
      <c r="N1170" s="110"/>
    </row>
    <row r="1171" spans="1:14" x14ac:dyDescent="0.2">
      <c r="A1171" s="103"/>
      <c r="H1171" s="98"/>
      <c r="N1171" s="110"/>
    </row>
    <row r="1172" spans="1:14" x14ac:dyDescent="0.2">
      <c r="A1172" s="103"/>
      <c r="H1172" s="98"/>
      <c r="N1172" s="110"/>
    </row>
    <row r="1173" spans="1:14" x14ac:dyDescent="0.2">
      <c r="A1173" s="103"/>
      <c r="H1173" s="98"/>
      <c r="N1173" s="110"/>
    </row>
    <row r="1174" spans="1:14" x14ac:dyDescent="0.2">
      <c r="A1174" s="103"/>
      <c r="H1174" s="98"/>
      <c r="N1174" s="110"/>
    </row>
    <row r="1175" spans="1:14" x14ac:dyDescent="0.2">
      <c r="A1175" s="103"/>
      <c r="H1175" s="98"/>
    </row>
    <row r="1176" spans="1:14" x14ac:dyDescent="0.2">
      <c r="A1176" s="103"/>
      <c r="H1176" s="98"/>
      <c r="N1176" s="110"/>
    </row>
    <row r="1177" spans="1:14" x14ac:dyDescent="0.2">
      <c r="A1177" s="103"/>
      <c r="H1177" s="98"/>
    </row>
    <row r="1178" spans="1:14" x14ac:dyDescent="0.2">
      <c r="A1178" s="103"/>
      <c r="H1178" s="98"/>
      <c r="N1178" s="110"/>
    </row>
    <row r="1179" spans="1:14" x14ac:dyDescent="0.2">
      <c r="A1179" s="103"/>
      <c r="H1179" s="98"/>
    </row>
    <row r="1180" spans="1:14" x14ac:dyDescent="0.2">
      <c r="A1180" s="103"/>
      <c r="H1180" s="98"/>
    </row>
    <row r="1181" spans="1:14" x14ac:dyDescent="0.2">
      <c r="A1181" s="103"/>
      <c r="H1181" s="98"/>
      <c r="N1181" s="110"/>
    </row>
    <row r="1182" spans="1:14" x14ac:dyDescent="0.2">
      <c r="A1182" s="103"/>
      <c r="H1182" s="98"/>
      <c r="N1182" s="110"/>
    </row>
    <row r="1183" spans="1:14" x14ac:dyDescent="0.2">
      <c r="A1183" s="103"/>
      <c r="H1183" s="98"/>
      <c r="N1183" s="110"/>
    </row>
    <row r="1184" spans="1:14" x14ac:dyDescent="0.2">
      <c r="A1184" s="103"/>
      <c r="H1184" s="98"/>
      <c r="N1184" s="110"/>
    </row>
    <row r="1185" spans="1:14" x14ac:dyDescent="0.2">
      <c r="A1185" s="103"/>
      <c r="H1185" s="98"/>
    </row>
    <row r="1186" spans="1:14" x14ac:dyDescent="0.2">
      <c r="A1186" s="103"/>
    </row>
    <row r="1188" spans="1:14" x14ac:dyDescent="0.2">
      <c r="A1188" s="103"/>
    </row>
    <row r="1189" spans="1:14" x14ac:dyDescent="0.2">
      <c r="A1189" s="103"/>
    </row>
    <row r="1190" spans="1:14" x14ac:dyDescent="0.2">
      <c r="A1190" s="103"/>
      <c r="N1190" s="116"/>
    </row>
    <row r="1191" spans="1:14" x14ac:dyDescent="0.2">
      <c r="A1191" s="103"/>
      <c r="N1191" s="116"/>
    </row>
    <row r="1192" spans="1:14" x14ac:dyDescent="0.2">
      <c r="A1192" s="103"/>
      <c r="N1192" s="116"/>
    </row>
    <row r="1193" spans="1:14" x14ac:dyDescent="0.2">
      <c r="A1193" s="103"/>
      <c r="N1193" s="116"/>
    </row>
    <row r="1194" spans="1:14" x14ac:dyDescent="0.2">
      <c r="A1194" s="103"/>
      <c r="N1194" s="116"/>
    </row>
    <row r="1195" spans="1:14" x14ac:dyDescent="0.2">
      <c r="A1195" s="103"/>
      <c r="N1195" s="116"/>
    </row>
    <row r="1196" spans="1:14" x14ac:dyDescent="0.2">
      <c r="A1196" s="103"/>
      <c r="N1196" s="116"/>
    </row>
    <row r="1197" spans="1:14" x14ac:dyDescent="0.2">
      <c r="A1197" s="103"/>
      <c r="N1197" s="116"/>
    </row>
    <row r="1198" spans="1:14" x14ac:dyDescent="0.2">
      <c r="A1198" s="103"/>
      <c r="N1198" s="116"/>
    </row>
    <row r="1199" spans="1:14" x14ac:dyDescent="0.2">
      <c r="A1199" s="103"/>
      <c r="N1199" s="116"/>
    </row>
    <row r="1200" spans="1:14" x14ac:dyDescent="0.2">
      <c r="A1200" s="103"/>
      <c r="N1200" s="116"/>
    </row>
    <row r="1201" spans="1:14" x14ac:dyDescent="0.2">
      <c r="A1201" s="103"/>
      <c r="N1201" s="116"/>
    </row>
    <row r="1202" spans="1:14" x14ac:dyDescent="0.2">
      <c r="N1202" s="116"/>
    </row>
    <row r="1203" spans="1:14" x14ac:dyDescent="0.2">
      <c r="N1203" s="116"/>
    </row>
    <row r="1204" spans="1:14" x14ac:dyDescent="0.2">
      <c r="N1204" s="116"/>
    </row>
    <row r="1205" spans="1:14" x14ac:dyDescent="0.2">
      <c r="N1205" s="116"/>
    </row>
    <row r="1206" spans="1:14" x14ac:dyDescent="0.2">
      <c r="N1206" s="116"/>
    </row>
    <row r="1207" spans="1:14" x14ac:dyDescent="0.2">
      <c r="N1207" s="116"/>
    </row>
    <row r="1208" spans="1:14" x14ac:dyDescent="0.2">
      <c r="N1208" s="116"/>
    </row>
    <row r="1209" spans="1:14" x14ac:dyDescent="0.2">
      <c r="N1209" s="116"/>
    </row>
    <row r="1210" spans="1:14" x14ac:dyDescent="0.2">
      <c r="N1210" s="116"/>
    </row>
    <row r="1211" spans="1:14" x14ac:dyDescent="0.2">
      <c r="N1211" s="116"/>
    </row>
    <row r="1212" spans="1:14" x14ac:dyDescent="0.2">
      <c r="N1212" s="116"/>
    </row>
    <row r="1213" spans="1:14" x14ac:dyDescent="0.2">
      <c r="N1213" s="116"/>
    </row>
    <row r="1214" spans="1:14" x14ac:dyDescent="0.2">
      <c r="N1214" s="116"/>
    </row>
    <row r="1215" spans="1:14" x14ac:dyDescent="0.2">
      <c r="N1215" s="116"/>
    </row>
    <row r="1216" spans="1:14" x14ac:dyDescent="0.2">
      <c r="N1216" s="116"/>
    </row>
    <row r="1217" spans="1:14" x14ac:dyDescent="0.2">
      <c r="A1217" s="103"/>
      <c r="H1217" s="98"/>
      <c r="N1217" s="110"/>
    </row>
    <row r="1218" spans="1:14" x14ac:dyDescent="0.2">
      <c r="A1218" s="103"/>
      <c r="H1218" s="98"/>
    </row>
    <row r="1219" spans="1:14" x14ac:dyDescent="0.2">
      <c r="A1219" s="103"/>
      <c r="H1219" s="98"/>
    </row>
    <row r="1220" spans="1:14" x14ac:dyDescent="0.2">
      <c r="A1220" s="103"/>
      <c r="H1220" s="98"/>
      <c r="N1220" s="110"/>
    </row>
    <row r="1221" spans="1:14" x14ac:dyDescent="0.2">
      <c r="A1221" s="103"/>
      <c r="H1221" s="98"/>
    </row>
    <row r="1222" spans="1:14" x14ac:dyDescent="0.2">
      <c r="A1222" s="103"/>
      <c r="H1222" s="98"/>
    </row>
    <row r="1223" spans="1:14" x14ac:dyDescent="0.2">
      <c r="A1223" s="103"/>
      <c r="H1223" s="98"/>
    </row>
    <row r="1224" spans="1:14" x14ac:dyDescent="0.2">
      <c r="A1224" s="103"/>
      <c r="H1224" s="98"/>
    </row>
    <row r="1225" spans="1:14" x14ac:dyDescent="0.2">
      <c r="A1225" s="103"/>
      <c r="H1225" s="98"/>
    </row>
    <row r="1226" spans="1:14" x14ac:dyDescent="0.2">
      <c r="A1226" s="103"/>
    </row>
    <row r="1228" spans="1:14" x14ac:dyDescent="0.2">
      <c r="A1228" s="103"/>
      <c r="N1228" s="116"/>
    </row>
    <row r="1229" spans="1:14" x14ac:dyDescent="0.2">
      <c r="A1229" s="103"/>
      <c r="N1229" s="116"/>
    </row>
    <row r="1230" spans="1:14" x14ac:dyDescent="0.2">
      <c r="A1230" s="103"/>
      <c r="N1230" s="116"/>
    </row>
    <row r="1231" spans="1:14" x14ac:dyDescent="0.2">
      <c r="A1231" s="103"/>
      <c r="N1231" s="116"/>
    </row>
    <row r="1232" spans="1:14" x14ac:dyDescent="0.2">
      <c r="A1232" s="103"/>
      <c r="N1232" s="116"/>
    </row>
    <row r="1233" spans="1:14" x14ac:dyDescent="0.2">
      <c r="A1233" s="103"/>
      <c r="N1233" s="116"/>
    </row>
    <row r="1234" spans="1:14" x14ac:dyDescent="0.2">
      <c r="A1234" s="103"/>
      <c r="N1234" s="116"/>
    </row>
    <row r="1235" spans="1:14" x14ac:dyDescent="0.2">
      <c r="A1235" s="103"/>
      <c r="N1235" s="116"/>
    </row>
    <row r="1236" spans="1:14" x14ac:dyDescent="0.2">
      <c r="A1236" s="103"/>
      <c r="N1236" s="116"/>
    </row>
    <row r="1237" spans="1:14" x14ac:dyDescent="0.2">
      <c r="A1237" s="103"/>
      <c r="N1237" s="116"/>
    </row>
    <row r="1238" spans="1:14" x14ac:dyDescent="0.2">
      <c r="A1238" s="103"/>
      <c r="N1238" s="116"/>
    </row>
    <row r="1239" spans="1:14" x14ac:dyDescent="0.2">
      <c r="A1239" s="103"/>
      <c r="N1239" s="116"/>
    </row>
    <row r="1240" spans="1:14" x14ac:dyDescent="0.2">
      <c r="A1240" s="103"/>
      <c r="N1240" s="116"/>
    </row>
    <row r="1241" spans="1:14" x14ac:dyDescent="0.2">
      <c r="A1241" s="103"/>
      <c r="N1241" s="116"/>
    </row>
    <row r="1242" spans="1:14" x14ac:dyDescent="0.2">
      <c r="A1242" s="103"/>
      <c r="N1242" s="116"/>
    </row>
    <row r="1243" spans="1:14" x14ac:dyDescent="0.2">
      <c r="A1243" s="103"/>
      <c r="N1243" s="116"/>
    </row>
    <row r="1244" spans="1:14" x14ac:dyDescent="0.2">
      <c r="N1244" s="116"/>
    </row>
    <row r="1245" spans="1:14" x14ac:dyDescent="0.2">
      <c r="N1245" s="116"/>
    </row>
    <row r="1246" spans="1:14" x14ac:dyDescent="0.2">
      <c r="N1246" s="116"/>
    </row>
    <row r="1247" spans="1:14" x14ac:dyDescent="0.2">
      <c r="N1247" s="116"/>
    </row>
    <row r="1248" spans="1:14" x14ac:dyDescent="0.2">
      <c r="N1248" s="116"/>
    </row>
    <row r="1249" spans="1:14" x14ac:dyDescent="0.2">
      <c r="N1249" s="116"/>
    </row>
    <row r="1250" spans="1:14" x14ac:dyDescent="0.2">
      <c r="N1250" s="116"/>
    </row>
    <row r="1251" spans="1:14" x14ac:dyDescent="0.2">
      <c r="N1251" s="116"/>
    </row>
    <row r="1252" spans="1:14" x14ac:dyDescent="0.2">
      <c r="N1252" s="116"/>
    </row>
    <row r="1253" spans="1:14" x14ac:dyDescent="0.2">
      <c r="N1253" s="116"/>
    </row>
    <row r="1254" spans="1:14" x14ac:dyDescent="0.2">
      <c r="N1254" s="116"/>
    </row>
    <row r="1255" spans="1:14" x14ac:dyDescent="0.2">
      <c r="A1255" s="103"/>
      <c r="H1255" s="98"/>
    </row>
    <row r="1256" spans="1:14" x14ac:dyDescent="0.2">
      <c r="A1256" s="103"/>
      <c r="H1256" s="98"/>
    </row>
    <row r="1257" spans="1:14" x14ac:dyDescent="0.2">
      <c r="A1257" s="103"/>
      <c r="H1257" s="98"/>
    </row>
    <row r="1259" spans="1:14" x14ac:dyDescent="0.2">
      <c r="A1259" s="103"/>
    </row>
    <row r="1260" spans="1:14" x14ac:dyDescent="0.2">
      <c r="A1260" s="103"/>
    </row>
    <row r="1261" spans="1:14" x14ac:dyDescent="0.2">
      <c r="A1261" s="103"/>
      <c r="N1261" s="116"/>
    </row>
    <row r="1262" spans="1:14" x14ac:dyDescent="0.2">
      <c r="A1262" s="103"/>
      <c r="N1262" s="116"/>
    </row>
    <row r="1263" spans="1:14" x14ac:dyDescent="0.2">
      <c r="A1263" s="103"/>
      <c r="N1263" s="116"/>
    </row>
    <row r="1264" spans="1:14" x14ac:dyDescent="0.2">
      <c r="A1264" s="103"/>
      <c r="N1264" s="116"/>
    </row>
    <row r="1265" spans="1:14" x14ac:dyDescent="0.2">
      <c r="A1265" s="103"/>
      <c r="N1265" s="116"/>
    </row>
    <row r="1266" spans="1:14" x14ac:dyDescent="0.2">
      <c r="A1266" s="103"/>
      <c r="N1266" s="116"/>
    </row>
    <row r="1267" spans="1:14" x14ac:dyDescent="0.2">
      <c r="A1267" s="103"/>
      <c r="N1267" s="116"/>
    </row>
    <row r="1268" spans="1:14" x14ac:dyDescent="0.2">
      <c r="A1268" s="103"/>
      <c r="N1268" s="116"/>
    </row>
    <row r="1269" spans="1:14" x14ac:dyDescent="0.2">
      <c r="A1269" s="103"/>
      <c r="N1269" s="116"/>
    </row>
    <row r="1270" spans="1:14" x14ac:dyDescent="0.2">
      <c r="A1270" s="103"/>
      <c r="N1270" s="116"/>
    </row>
    <row r="1271" spans="1:14" x14ac:dyDescent="0.2">
      <c r="N1271" s="116"/>
    </row>
    <row r="1272" spans="1:14" x14ac:dyDescent="0.2">
      <c r="A1272" s="103"/>
      <c r="N1272" s="116"/>
    </row>
    <row r="1273" spans="1:14" x14ac:dyDescent="0.2">
      <c r="N1273" s="116"/>
    </row>
    <row r="1274" spans="1:14" x14ac:dyDescent="0.2">
      <c r="N1274" s="116"/>
    </row>
    <row r="1275" spans="1:14" x14ac:dyDescent="0.2">
      <c r="A1275" s="103"/>
      <c r="N1275" s="116"/>
    </row>
    <row r="1276" spans="1:14" x14ac:dyDescent="0.2">
      <c r="A1276" s="103"/>
      <c r="N1276" s="116"/>
    </row>
    <row r="1277" spans="1:14" x14ac:dyDescent="0.2">
      <c r="A1277" s="103"/>
      <c r="N1277" s="116"/>
    </row>
    <row r="1278" spans="1:14" x14ac:dyDescent="0.2">
      <c r="A1278" s="103"/>
      <c r="N1278" s="116"/>
    </row>
    <row r="1279" spans="1:14" x14ac:dyDescent="0.2">
      <c r="A1279" s="103"/>
      <c r="N1279" s="116"/>
    </row>
    <row r="1280" spans="1:14" x14ac:dyDescent="0.2">
      <c r="A1280" s="103"/>
      <c r="N1280" s="116"/>
    </row>
    <row r="1281" spans="1:14" x14ac:dyDescent="0.2">
      <c r="A1281" s="103"/>
      <c r="N1281" s="116"/>
    </row>
    <row r="1282" spans="1:14" x14ac:dyDescent="0.2">
      <c r="A1282" s="103"/>
      <c r="N1282" s="116"/>
    </row>
    <row r="1283" spans="1:14" x14ac:dyDescent="0.2">
      <c r="N1283" s="116"/>
    </row>
    <row r="1284" spans="1:14" x14ac:dyDescent="0.2">
      <c r="N1284" s="116"/>
    </row>
    <row r="1285" spans="1:14" x14ac:dyDescent="0.2">
      <c r="N1285" s="116"/>
    </row>
    <row r="1286" spans="1:14" x14ac:dyDescent="0.2">
      <c r="N1286" s="116"/>
    </row>
    <row r="1287" spans="1:14" x14ac:dyDescent="0.2">
      <c r="N1287" s="116"/>
    </row>
    <row r="1288" spans="1:14" x14ac:dyDescent="0.2">
      <c r="N1288" s="116"/>
    </row>
    <row r="1289" spans="1:14" x14ac:dyDescent="0.2">
      <c r="N1289" s="116"/>
    </row>
    <row r="1290" spans="1:14" x14ac:dyDescent="0.2">
      <c r="N1290" s="116"/>
    </row>
    <row r="1291" spans="1:14" x14ac:dyDescent="0.2">
      <c r="N1291" s="116"/>
    </row>
    <row r="1292" spans="1:14" x14ac:dyDescent="0.2">
      <c r="A1292" s="103"/>
      <c r="H1292" s="98"/>
    </row>
    <row r="1293" spans="1:14" x14ac:dyDescent="0.2">
      <c r="A1293" s="103"/>
      <c r="H1293" s="98"/>
      <c r="N1293" s="110"/>
    </row>
    <row r="1294" spans="1:14" x14ac:dyDescent="0.2">
      <c r="A1294" s="103"/>
      <c r="H1294" s="98"/>
    </row>
    <row r="1295" spans="1:14" x14ac:dyDescent="0.2">
      <c r="A1295" s="103"/>
      <c r="H1295" s="98"/>
      <c r="N1295" s="110"/>
    </row>
    <row r="1296" spans="1:14" x14ac:dyDescent="0.2">
      <c r="A1296" s="103"/>
      <c r="H1296" s="98"/>
    </row>
    <row r="1297" spans="1:14" x14ac:dyDescent="0.2">
      <c r="A1297" s="103"/>
    </row>
    <row r="1298" spans="1:14" x14ac:dyDescent="0.2">
      <c r="A1298" s="103"/>
      <c r="H1298" s="98"/>
      <c r="N1298" s="110"/>
    </row>
    <row r="1299" spans="1:14" x14ac:dyDescent="0.2">
      <c r="A1299" s="103"/>
    </row>
    <row r="1300" spans="1:14" x14ac:dyDescent="0.2">
      <c r="A1300" s="103"/>
      <c r="N1300" s="116"/>
    </row>
    <row r="1301" spans="1:14" x14ac:dyDescent="0.2">
      <c r="A1301" s="103"/>
      <c r="N1301" s="116"/>
    </row>
    <row r="1302" spans="1:14" x14ac:dyDescent="0.2">
      <c r="A1302" s="103"/>
      <c r="N1302" s="116"/>
    </row>
    <row r="1303" spans="1:14" x14ac:dyDescent="0.2">
      <c r="A1303" s="103"/>
      <c r="N1303" s="116"/>
    </row>
    <row r="1304" spans="1:14" x14ac:dyDescent="0.2">
      <c r="A1304" s="103"/>
      <c r="N1304" s="116"/>
    </row>
    <row r="1305" spans="1:14" x14ac:dyDescent="0.2">
      <c r="A1305" s="103"/>
      <c r="N1305" s="116"/>
    </row>
    <row r="1306" spans="1:14" x14ac:dyDescent="0.2">
      <c r="A1306" s="103"/>
      <c r="N1306" s="116"/>
    </row>
    <row r="1307" spans="1:14" x14ac:dyDescent="0.2">
      <c r="A1307" s="103"/>
      <c r="N1307" s="116"/>
    </row>
    <row r="1308" spans="1:14" x14ac:dyDescent="0.2">
      <c r="A1308" s="103"/>
      <c r="N1308" s="116"/>
    </row>
    <row r="1309" spans="1:14" x14ac:dyDescent="0.2">
      <c r="A1309" s="103"/>
      <c r="N1309" s="116"/>
    </row>
    <row r="1310" spans="1:14" x14ac:dyDescent="0.2">
      <c r="A1310" s="103"/>
      <c r="N1310" s="116"/>
    </row>
    <row r="1311" spans="1:14" x14ac:dyDescent="0.2">
      <c r="A1311" s="103"/>
      <c r="N1311" s="116"/>
    </row>
    <row r="1312" spans="1:14" x14ac:dyDescent="0.2">
      <c r="A1312" s="103"/>
      <c r="N1312" s="116"/>
    </row>
    <row r="1313" spans="1:14" x14ac:dyDescent="0.2">
      <c r="A1313" s="103"/>
      <c r="N1313" s="116"/>
    </row>
    <row r="1314" spans="1:14" x14ac:dyDescent="0.2">
      <c r="A1314" s="103"/>
      <c r="N1314" s="116"/>
    </row>
    <row r="1315" spans="1:14" x14ac:dyDescent="0.2">
      <c r="A1315" s="103"/>
      <c r="N1315" s="116"/>
    </row>
    <row r="1316" spans="1:14" x14ac:dyDescent="0.2">
      <c r="A1316" s="103"/>
      <c r="N1316" s="116"/>
    </row>
    <row r="1317" spans="1:14" x14ac:dyDescent="0.2">
      <c r="A1317" s="103"/>
      <c r="N1317" s="116"/>
    </row>
    <row r="1318" spans="1:14" x14ac:dyDescent="0.2">
      <c r="A1318" s="103"/>
      <c r="N1318" s="116"/>
    </row>
    <row r="1319" spans="1:14" x14ac:dyDescent="0.2">
      <c r="A1319" s="103"/>
      <c r="N1319" s="116"/>
    </row>
    <row r="1320" spans="1:14" x14ac:dyDescent="0.2">
      <c r="A1320" s="103"/>
      <c r="N1320" s="116"/>
    </row>
    <row r="1321" spans="1:14" x14ac:dyDescent="0.2">
      <c r="A1321" s="103"/>
      <c r="N1321" s="116"/>
    </row>
    <row r="1322" spans="1:14" x14ac:dyDescent="0.2">
      <c r="A1322" s="103"/>
      <c r="N1322" s="116"/>
    </row>
    <row r="1323" spans="1:14" x14ac:dyDescent="0.2">
      <c r="A1323" s="103"/>
      <c r="N1323" s="116"/>
    </row>
    <row r="1324" spans="1:14" x14ac:dyDescent="0.2">
      <c r="A1324" s="103"/>
      <c r="N1324" s="116"/>
    </row>
    <row r="1325" spans="1:14" x14ac:dyDescent="0.2">
      <c r="A1325" s="103"/>
      <c r="N1325" s="116"/>
    </row>
    <row r="1326" spans="1:14" x14ac:dyDescent="0.2">
      <c r="A1326" s="103"/>
      <c r="N1326" s="116"/>
    </row>
    <row r="1327" spans="1:14" x14ac:dyDescent="0.2">
      <c r="A1327" s="103"/>
      <c r="N1327" s="116"/>
    </row>
    <row r="1328" spans="1:14" x14ac:dyDescent="0.2">
      <c r="A1328" s="103"/>
      <c r="N1328" s="116"/>
    </row>
    <row r="1329" spans="1:14" x14ac:dyDescent="0.2">
      <c r="N1329" s="116"/>
    </row>
    <row r="1330" spans="1:14" x14ac:dyDescent="0.2">
      <c r="N1330" s="116"/>
    </row>
    <row r="1331" spans="1:14" x14ac:dyDescent="0.2">
      <c r="N1331" s="116"/>
    </row>
    <row r="1332" spans="1:14" x14ac:dyDescent="0.2">
      <c r="N1332" s="116"/>
    </row>
    <row r="1333" spans="1:14" x14ac:dyDescent="0.2">
      <c r="N1333" s="116"/>
    </row>
    <row r="1334" spans="1:14" x14ac:dyDescent="0.2">
      <c r="N1334" s="116"/>
    </row>
    <row r="1335" spans="1:14" x14ac:dyDescent="0.2">
      <c r="N1335" s="116"/>
    </row>
    <row r="1336" spans="1:14" x14ac:dyDescent="0.2">
      <c r="N1336" s="116"/>
    </row>
    <row r="1337" spans="1:14" x14ac:dyDescent="0.2">
      <c r="N1337" s="116"/>
    </row>
    <row r="1338" spans="1:14" x14ac:dyDescent="0.2">
      <c r="A1338" s="103"/>
      <c r="H1338" s="98"/>
    </row>
    <row r="1339" spans="1:14" x14ac:dyDescent="0.2">
      <c r="A1339" s="103"/>
      <c r="H1339" s="98"/>
    </row>
    <row r="1340" spans="1:14" x14ac:dyDescent="0.2">
      <c r="A1340" s="103"/>
      <c r="H1340" s="98"/>
    </row>
    <row r="1341" spans="1:14" x14ac:dyDescent="0.2">
      <c r="A1341" s="103"/>
      <c r="H1341" s="98"/>
    </row>
    <row r="1342" spans="1:14" x14ac:dyDescent="0.2">
      <c r="A1342" s="103"/>
      <c r="H1342" s="98"/>
    </row>
    <row r="1343" spans="1:14" x14ac:dyDescent="0.2">
      <c r="A1343" s="103"/>
      <c r="H1343" s="98"/>
      <c r="N1343" s="110"/>
    </row>
    <row r="1344" spans="1:14" x14ac:dyDescent="0.2">
      <c r="A1344" s="103"/>
      <c r="H1344" s="98"/>
    </row>
    <row r="1345" spans="1:14" x14ac:dyDescent="0.2">
      <c r="A1345" s="103"/>
      <c r="H1345" s="98"/>
    </row>
    <row r="1346" spans="1:14" x14ac:dyDescent="0.2">
      <c r="A1346" s="103"/>
      <c r="H1346" s="98"/>
    </row>
    <row r="1347" spans="1:14" x14ac:dyDescent="0.2">
      <c r="A1347" s="103"/>
      <c r="H1347" s="98"/>
    </row>
    <row r="1348" spans="1:14" x14ac:dyDescent="0.2">
      <c r="A1348" s="103"/>
    </row>
    <row r="1349" spans="1:14" x14ac:dyDescent="0.2">
      <c r="A1349" s="103"/>
      <c r="H1349" s="98"/>
      <c r="N1349" s="110"/>
    </row>
    <row r="1350" spans="1:14" x14ac:dyDescent="0.2">
      <c r="A1350" s="103"/>
    </row>
    <row r="1352" spans="1:14" x14ac:dyDescent="0.2">
      <c r="A1352" s="103"/>
      <c r="N1352" s="116"/>
    </row>
    <row r="1353" spans="1:14" x14ac:dyDescent="0.2">
      <c r="A1353" s="103"/>
      <c r="N1353" s="116"/>
    </row>
    <row r="1354" spans="1:14" x14ac:dyDescent="0.2">
      <c r="A1354" s="103"/>
      <c r="N1354" s="116"/>
    </row>
    <row r="1355" spans="1:14" x14ac:dyDescent="0.2">
      <c r="A1355" s="103"/>
      <c r="N1355" s="116"/>
    </row>
    <row r="1356" spans="1:14" x14ac:dyDescent="0.2">
      <c r="A1356" s="103"/>
      <c r="N1356" s="116"/>
    </row>
    <row r="1357" spans="1:14" x14ac:dyDescent="0.2">
      <c r="A1357" s="103"/>
      <c r="N1357" s="116"/>
    </row>
    <row r="1358" spans="1:14" x14ac:dyDescent="0.2">
      <c r="A1358" s="103"/>
      <c r="N1358" s="116"/>
    </row>
    <row r="1359" spans="1:14" x14ac:dyDescent="0.2">
      <c r="A1359" s="103"/>
      <c r="N1359" s="116"/>
    </row>
    <row r="1360" spans="1:14" x14ac:dyDescent="0.2">
      <c r="A1360" s="103"/>
      <c r="N1360" s="116"/>
    </row>
    <row r="1361" spans="1:14" x14ac:dyDescent="0.2">
      <c r="A1361" s="103"/>
      <c r="N1361" s="116"/>
    </row>
    <row r="1362" spans="1:14" x14ac:dyDescent="0.2">
      <c r="N1362" s="116"/>
    </row>
    <row r="1363" spans="1:14" x14ac:dyDescent="0.2">
      <c r="N1363" s="116"/>
    </row>
    <row r="1364" spans="1:14" x14ac:dyDescent="0.2">
      <c r="N1364" s="116"/>
    </row>
    <row r="1365" spans="1:14" x14ac:dyDescent="0.2">
      <c r="A1365" s="103"/>
      <c r="H1365" s="98"/>
    </row>
    <row r="1366" spans="1:14" x14ac:dyDescent="0.2">
      <c r="A1366" s="103"/>
      <c r="H1366" s="98"/>
      <c r="N1366" s="110"/>
    </row>
    <row r="1367" spans="1:14" x14ac:dyDescent="0.2">
      <c r="A1367" s="103"/>
      <c r="H1367" s="98"/>
      <c r="N1367" s="110"/>
    </row>
    <row r="1368" spans="1:14" x14ac:dyDescent="0.2">
      <c r="A1368" s="103"/>
      <c r="H1368" s="98"/>
    </row>
    <row r="1369" spans="1:14" x14ac:dyDescent="0.2">
      <c r="A1369" s="103"/>
      <c r="H1369" s="98"/>
      <c r="N1369" s="110"/>
    </row>
    <row r="1370" spans="1:14" x14ac:dyDescent="0.2">
      <c r="A1370" s="103"/>
      <c r="H1370" s="98"/>
      <c r="N1370" s="110"/>
    </row>
    <row r="1371" spans="1:14" x14ac:dyDescent="0.2">
      <c r="A1371" s="103"/>
      <c r="H1371" s="98"/>
      <c r="N1371" s="110"/>
    </row>
    <row r="1372" spans="1:14" x14ac:dyDescent="0.2">
      <c r="A1372" s="103"/>
      <c r="H1372" s="98"/>
    </row>
    <row r="1373" spans="1:14" x14ac:dyDescent="0.2">
      <c r="A1373" s="103"/>
      <c r="H1373" s="98"/>
    </row>
    <row r="1374" spans="1:14" x14ac:dyDescent="0.2">
      <c r="A1374" s="103"/>
      <c r="H1374" s="98"/>
      <c r="N1374" s="110"/>
    </row>
    <row r="1375" spans="1:14" x14ac:dyDescent="0.2">
      <c r="A1375" s="103"/>
      <c r="H1375" s="98"/>
      <c r="N1375" s="110"/>
    </row>
    <row r="1376" spans="1:14" x14ac:dyDescent="0.2">
      <c r="A1376" s="103"/>
      <c r="H1376" s="98"/>
    </row>
    <row r="1377" spans="1:16" x14ac:dyDescent="0.2">
      <c r="A1377" s="103"/>
      <c r="H1377" s="98"/>
      <c r="N1377" s="110"/>
    </row>
    <row r="1378" spans="1:16" x14ac:dyDescent="0.2">
      <c r="A1378" s="103"/>
      <c r="H1378" s="98"/>
    </row>
    <row r="1379" spans="1:16" x14ac:dyDescent="0.2">
      <c r="A1379" s="103"/>
    </row>
    <row r="1380" spans="1:16" x14ac:dyDescent="0.2">
      <c r="A1380" s="103"/>
      <c r="H1380" s="98"/>
    </row>
    <row r="1381" spans="1:16" x14ac:dyDescent="0.2">
      <c r="A1381" s="103"/>
      <c r="H1381" s="98"/>
    </row>
    <row r="1382" spans="1:16" x14ac:dyDescent="0.2">
      <c r="A1382" s="103"/>
      <c r="N1382" s="116"/>
    </row>
    <row r="1383" spans="1:16" x14ac:dyDescent="0.2">
      <c r="A1383" s="103"/>
      <c r="N1383" s="116"/>
    </row>
    <row r="1384" spans="1:16" x14ac:dyDescent="0.2">
      <c r="A1384" s="103"/>
      <c r="N1384" s="116"/>
    </row>
    <row r="1385" spans="1:16" x14ac:dyDescent="0.2">
      <c r="A1385" s="103"/>
      <c r="N1385" s="116"/>
    </row>
    <row r="1386" spans="1:16" x14ac:dyDescent="0.2">
      <c r="A1386" s="103"/>
      <c r="N1386" s="116"/>
    </row>
    <row r="1387" spans="1:16" x14ac:dyDescent="0.2">
      <c r="A1387" s="103"/>
      <c r="N1387" s="116"/>
    </row>
    <row r="1388" spans="1:16" x14ac:dyDescent="0.2">
      <c r="A1388" s="103"/>
      <c r="N1388" s="116"/>
    </row>
    <row r="1389" spans="1:16" x14ac:dyDescent="0.2">
      <c r="A1389" s="103"/>
      <c r="N1389" s="116"/>
    </row>
    <row r="1390" spans="1:16" x14ac:dyDescent="0.2">
      <c r="A1390" s="103"/>
      <c r="N1390" s="116"/>
    </row>
    <row r="1391" spans="1:16" x14ac:dyDescent="0.2">
      <c r="A1391" s="103"/>
      <c r="N1391" s="116"/>
      <c r="P1391" s="99"/>
    </row>
    <row r="1392" spans="1:16" x14ac:dyDescent="0.2">
      <c r="A1392" s="103"/>
      <c r="N1392" s="116"/>
    </row>
    <row r="1393" spans="1:14" x14ac:dyDescent="0.2">
      <c r="A1393" s="103"/>
      <c r="N1393" s="116"/>
    </row>
    <row r="1394" spans="1:14" x14ac:dyDescent="0.2">
      <c r="N1394" s="116"/>
    </row>
    <row r="1395" spans="1:14" x14ac:dyDescent="0.2">
      <c r="N1395" s="116"/>
    </row>
    <row r="1396" spans="1:14" x14ac:dyDescent="0.2">
      <c r="N1396" s="116"/>
    </row>
    <row r="1397" spans="1:14" x14ac:dyDescent="0.2">
      <c r="N1397" s="116"/>
    </row>
    <row r="1398" spans="1:14" x14ac:dyDescent="0.2">
      <c r="N1398" s="116"/>
    </row>
    <row r="1399" spans="1:14" x14ac:dyDescent="0.2">
      <c r="N1399" s="116"/>
    </row>
    <row r="1400" spans="1:14" x14ac:dyDescent="0.2">
      <c r="N1400" s="116"/>
    </row>
    <row r="1401" spans="1:14" x14ac:dyDescent="0.2">
      <c r="N1401" s="116"/>
    </row>
    <row r="1402" spans="1:14" x14ac:dyDescent="0.2">
      <c r="N1402" s="116"/>
    </row>
    <row r="1403" spans="1:14" x14ac:dyDescent="0.2">
      <c r="A1403" s="103"/>
      <c r="H1403" s="98"/>
      <c r="N1403" s="110"/>
    </row>
    <row r="1404" spans="1:14" x14ac:dyDescent="0.2">
      <c r="A1404" s="103"/>
    </row>
    <row r="1405" spans="1:14" x14ac:dyDescent="0.2">
      <c r="A1405" s="103"/>
    </row>
    <row r="1406" spans="1:14" x14ac:dyDescent="0.2">
      <c r="A1406" s="103"/>
      <c r="N1406" s="116"/>
    </row>
    <row r="1407" spans="1:14" x14ac:dyDescent="0.2">
      <c r="A1407" s="103"/>
      <c r="N1407" s="116"/>
    </row>
    <row r="1408" spans="1:14" x14ac:dyDescent="0.2">
      <c r="A1408" s="103"/>
      <c r="N1408" s="116"/>
    </row>
    <row r="1409" spans="1:14" x14ac:dyDescent="0.2">
      <c r="A1409" s="103"/>
      <c r="N1409" s="116"/>
    </row>
    <row r="1410" spans="1:14" x14ac:dyDescent="0.2">
      <c r="A1410" s="103"/>
      <c r="N1410" s="116"/>
    </row>
    <row r="1411" spans="1:14" x14ac:dyDescent="0.2">
      <c r="A1411" s="103"/>
      <c r="N1411" s="116"/>
    </row>
    <row r="1412" spans="1:14" x14ac:dyDescent="0.2">
      <c r="A1412" s="103"/>
      <c r="N1412" s="116"/>
    </row>
    <row r="1413" spans="1:14" x14ac:dyDescent="0.2">
      <c r="A1413" s="103"/>
      <c r="N1413" s="116"/>
    </row>
    <row r="1414" spans="1:14" x14ac:dyDescent="0.2">
      <c r="A1414" s="103"/>
      <c r="N1414" s="116"/>
    </row>
    <row r="1415" spans="1:14" x14ac:dyDescent="0.2">
      <c r="A1415" s="103"/>
      <c r="N1415" s="116"/>
    </row>
    <row r="1416" spans="1:14" x14ac:dyDescent="0.2">
      <c r="A1416" s="103"/>
      <c r="N1416" s="116"/>
    </row>
    <row r="1417" spans="1:14" x14ac:dyDescent="0.2">
      <c r="A1417" s="103"/>
      <c r="N1417" s="116"/>
    </row>
    <row r="1418" spans="1:14" x14ac:dyDescent="0.2">
      <c r="A1418" s="103"/>
      <c r="N1418" s="116"/>
    </row>
    <row r="1419" spans="1:14" x14ac:dyDescent="0.2">
      <c r="A1419" s="103"/>
      <c r="N1419" s="116"/>
    </row>
    <row r="1420" spans="1:14" x14ac:dyDescent="0.2">
      <c r="N1420" s="116"/>
    </row>
    <row r="1421" spans="1:14" x14ac:dyDescent="0.2">
      <c r="N1421" s="116"/>
    </row>
    <row r="1422" spans="1:14" x14ac:dyDescent="0.2">
      <c r="N1422" s="116"/>
    </row>
    <row r="1423" spans="1:14" x14ac:dyDescent="0.2">
      <c r="N1423" s="116"/>
    </row>
    <row r="1424" spans="1:14" x14ac:dyDescent="0.2">
      <c r="N1424" s="116"/>
    </row>
    <row r="1425" spans="1:14" x14ac:dyDescent="0.2">
      <c r="N1425" s="116"/>
    </row>
    <row r="1426" spans="1:14" x14ac:dyDescent="0.2">
      <c r="A1426" s="103"/>
      <c r="H1426" s="98"/>
      <c r="N1426" s="110"/>
    </row>
    <row r="1427" spans="1:14" x14ac:dyDescent="0.2">
      <c r="A1427" s="103"/>
      <c r="H1427" s="98"/>
    </row>
    <row r="1428" spans="1:14" x14ac:dyDescent="0.2">
      <c r="A1428" s="103"/>
      <c r="H1428" s="98"/>
      <c r="N1428" s="116"/>
    </row>
    <row r="1429" spans="1:14" x14ac:dyDescent="0.2">
      <c r="A1429" s="103"/>
      <c r="N1429" s="116"/>
    </row>
    <row r="1430" spans="1:14" x14ac:dyDescent="0.2">
      <c r="A1430" s="103"/>
      <c r="N1430" s="116"/>
    </row>
    <row r="1431" spans="1:14" x14ac:dyDescent="0.2">
      <c r="A1431" s="103"/>
      <c r="N1431" s="116"/>
    </row>
    <row r="1432" spans="1:14" x14ac:dyDescent="0.2">
      <c r="A1432" s="103"/>
      <c r="N1432" s="116"/>
    </row>
    <row r="1433" spans="1:14" x14ac:dyDescent="0.2">
      <c r="A1433" s="103"/>
      <c r="N1433" s="116"/>
    </row>
    <row r="1434" spans="1:14" x14ac:dyDescent="0.2">
      <c r="A1434" s="103"/>
      <c r="N1434" s="116"/>
    </row>
    <row r="1435" spans="1:14" x14ac:dyDescent="0.2">
      <c r="A1435" s="103"/>
      <c r="N1435" s="116"/>
    </row>
    <row r="1436" spans="1:14" x14ac:dyDescent="0.2">
      <c r="A1436" s="103"/>
      <c r="N1436" s="116"/>
    </row>
    <row r="1437" spans="1:14" x14ac:dyDescent="0.2">
      <c r="A1437" s="103"/>
      <c r="N1437" s="116"/>
    </row>
    <row r="1438" spans="1:14" x14ac:dyDescent="0.2">
      <c r="A1438" s="103"/>
      <c r="N1438" s="116"/>
    </row>
    <row r="1439" spans="1:14" x14ac:dyDescent="0.2">
      <c r="A1439" s="103"/>
      <c r="N1439" s="116"/>
    </row>
    <row r="1440" spans="1:14" x14ac:dyDescent="0.2">
      <c r="A1440" s="103"/>
      <c r="N1440" s="116"/>
    </row>
    <row r="1441" spans="1:14" x14ac:dyDescent="0.2">
      <c r="A1441" s="103"/>
      <c r="N1441" s="116"/>
    </row>
    <row r="1442" spans="1:14" x14ac:dyDescent="0.2">
      <c r="N1442" s="116"/>
    </row>
    <row r="1443" spans="1:14" x14ac:dyDescent="0.2">
      <c r="A1443" s="103"/>
      <c r="N1443" s="116"/>
    </row>
    <row r="1444" spans="1:14" x14ac:dyDescent="0.2">
      <c r="N1444" s="116"/>
    </row>
    <row r="1445" spans="1:14" x14ac:dyDescent="0.2">
      <c r="N1445" s="116"/>
    </row>
    <row r="1446" spans="1:14" x14ac:dyDescent="0.2">
      <c r="N1446" s="116"/>
    </row>
    <row r="1447" spans="1:14" x14ac:dyDescent="0.2">
      <c r="N1447" s="116"/>
    </row>
    <row r="1448" spans="1:14" x14ac:dyDescent="0.2">
      <c r="N1448" s="116"/>
    </row>
    <row r="1449" spans="1:14" x14ac:dyDescent="0.2">
      <c r="N1449" s="116"/>
    </row>
    <row r="1450" spans="1:14" x14ac:dyDescent="0.2">
      <c r="N1450" s="116"/>
    </row>
    <row r="1451" spans="1:14" x14ac:dyDescent="0.2">
      <c r="N1451" s="116"/>
    </row>
    <row r="1452" spans="1:14" x14ac:dyDescent="0.2">
      <c r="N1452" s="116"/>
    </row>
    <row r="1453" spans="1:14" x14ac:dyDescent="0.2">
      <c r="N1453" s="116"/>
    </row>
    <row r="1454" spans="1:14" x14ac:dyDescent="0.2">
      <c r="A1454" s="103"/>
      <c r="H1454" s="98"/>
      <c r="N1454" s="110"/>
    </row>
    <row r="1455" spans="1:14" x14ac:dyDescent="0.2">
      <c r="A1455" s="103"/>
      <c r="H1455" s="98"/>
    </row>
    <row r="1456" spans="1:14" x14ac:dyDescent="0.2">
      <c r="A1456" s="103"/>
      <c r="H1456" s="98"/>
    </row>
    <row r="1457" spans="1:14" x14ac:dyDescent="0.2">
      <c r="A1457" s="103"/>
    </row>
    <row r="1458" spans="1:14" x14ac:dyDescent="0.2">
      <c r="A1458" s="103"/>
      <c r="H1458" s="98"/>
      <c r="N1458" s="110"/>
    </row>
    <row r="1459" spans="1:14" x14ac:dyDescent="0.2">
      <c r="A1459" s="103"/>
    </row>
    <row r="1460" spans="1:14" x14ac:dyDescent="0.2">
      <c r="A1460" s="103"/>
      <c r="N1460" s="116"/>
    </row>
    <row r="1461" spans="1:14" x14ac:dyDescent="0.2">
      <c r="A1461" s="103"/>
      <c r="N1461" s="116"/>
    </row>
    <row r="1462" spans="1:14" x14ac:dyDescent="0.2">
      <c r="A1462" s="103"/>
      <c r="N1462" s="116"/>
    </row>
    <row r="1463" spans="1:14" x14ac:dyDescent="0.2">
      <c r="A1463" s="103"/>
      <c r="N1463" s="116"/>
    </row>
    <row r="1464" spans="1:14" x14ac:dyDescent="0.2">
      <c r="A1464" s="103"/>
      <c r="N1464" s="116"/>
    </row>
    <row r="1465" spans="1:14" x14ac:dyDescent="0.2">
      <c r="A1465" s="103"/>
      <c r="N1465" s="116"/>
    </row>
    <row r="1466" spans="1:14" x14ac:dyDescent="0.2">
      <c r="A1466" s="103"/>
      <c r="N1466" s="116"/>
    </row>
    <row r="1467" spans="1:14" x14ac:dyDescent="0.2">
      <c r="A1467" s="103"/>
      <c r="N1467" s="116"/>
    </row>
    <row r="1468" spans="1:14" x14ac:dyDescent="0.2">
      <c r="A1468" s="103"/>
      <c r="N1468" s="116"/>
    </row>
    <row r="1469" spans="1:14" x14ac:dyDescent="0.2">
      <c r="A1469" s="103"/>
      <c r="N1469" s="116"/>
    </row>
    <row r="1470" spans="1:14" x14ac:dyDescent="0.2">
      <c r="A1470" s="103"/>
      <c r="N1470" s="116"/>
    </row>
    <row r="1471" spans="1:14" x14ac:dyDescent="0.2">
      <c r="A1471" s="103"/>
      <c r="N1471" s="116"/>
    </row>
    <row r="1472" spans="1:14" x14ac:dyDescent="0.2">
      <c r="A1472" s="103"/>
      <c r="N1472" s="116"/>
    </row>
    <row r="1473" spans="1:14" x14ac:dyDescent="0.2">
      <c r="A1473" s="103"/>
      <c r="N1473" s="116"/>
    </row>
    <row r="1474" spans="1:14" x14ac:dyDescent="0.2">
      <c r="A1474" s="103"/>
      <c r="N1474" s="116"/>
    </row>
    <row r="1475" spans="1:14" x14ac:dyDescent="0.2">
      <c r="A1475" s="103"/>
      <c r="N1475" s="116"/>
    </row>
    <row r="1476" spans="1:14" x14ac:dyDescent="0.2">
      <c r="A1476" s="103"/>
      <c r="N1476" s="116"/>
    </row>
    <row r="1477" spans="1:14" x14ac:dyDescent="0.2">
      <c r="A1477" s="103"/>
      <c r="N1477" s="116"/>
    </row>
    <row r="1478" spans="1:14" x14ac:dyDescent="0.2">
      <c r="A1478" s="103"/>
      <c r="N1478" s="116"/>
    </row>
    <row r="1479" spans="1:14" x14ac:dyDescent="0.2">
      <c r="A1479" s="103"/>
      <c r="N1479" s="116"/>
    </row>
    <row r="1480" spans="1:14" x14ac:dyDescent="0.2">
      <c r="A1480" s="103"/>
      <c r="N1480" s="116"/>
    </row>
    <row r="1481" spans="1:14" x14ac:dyDescent="0.2">
      <c r="A1481" s="103"/>
      <c r="N1481" s="116"/>
    </row>
    <row r="1482" spans="1:14" x14ac:dyDescent="0.2">
      <c r="A1482" s="103"/>
      <c r="N1482" s="116"/>
    </row>
    <row r="1483" spans="1:14" x14ac:dyDescent="0.2">
      <c r="A1483" s="103"/>
      <c r="N1483" s="116"/>
    </row>
    <row r="1484" spans="1:14" x14ac:dyDescent="0.2">
      <c r="A1484" s="103"/>
      <c r="N1484" s="116"/>
    </row>
    <row r="1485" spans="1:14" x14ac:dyDescent="0.2">
      <c r="A1485" s="103"/>
      <c r="N1485" s="116"/>
    </row>
    <row r="1486" spans="1:14" x14ac:dyDescent="0.2">
      <c r="N1486" s="116"/>
    </row>
    <row r="1487" spans="1:14" x14ac:dyDescent="0.2">
      <c r="N1487" s="116"/>
    </row>
    <row r="1488" spans="1:14" x14ac:dyDescent="0.2">
      <c r="N1488" s="116"/>
    </row>
    <row r="1489" spans="1:14" x14ac:dyDescent="0.2">
      <c r="N1489" s="116"/>
    </row>
    <row r="1490" spans="1:14" x14ac:dyDescent="0.2">
      <c r="N1490" s="116"/>
    </row>
    <row r="1491" spans="1:14" x14ac:dyDescent="0.2">
      <c r="N1491" s="116"/>
    </row>
    <row r="1492" spans="1:14" x14ac:dyDescent="0.2">
      <c r="N1492" s="116"/>
    </row>
    <row r="1493" spans="1:14" x14ac:dyDescent="0.2">
      <c r="N1493" s="116"/>
    </row>
    <row r="1494" spans="1:14" x14ac:dyDescent="0.2">
      <c r="A1494" s="103"/>
      <c r="H1494" s="98"/>
    </row>
    <row r="1495" spans="1:14" x14ac:dyDescent="0.2">
      <c r="A1495" s="103"/>
      <c r="H1495" s="98"/>
    </row>
    <row r="1496" spans="1:14" x14ac:dyDescent="0.2">
      <c r="A1496" s="103"/>
      <c r="H1496" s="98"/>
    </row>
    <row r="1498" spans="1:14" x14ac:dyDescent="0.2">
      <c r="A1498" s="103"/>
    </row>
    <row r="1499" spans="1:14" x14ac:dyDescent="0.2">
      <c r="A1499" s="103"/>
      <c r="H1499" s="98"/>
      <c r="N1499" s="110"/>
    </row>
    <row r="1500" spans="1:14" x14ac:dyDescent="0.2">
      <c r="A1500" s="103"/>
      <c r="H1500" s="98"/>
      <c r="N1500" s="110"/>
    </row>
    <row r="1501" spans="1:14" x14ac:dyDescent="0.2">
      <c r="A1501" s="103"/>
      <c r="H1501" s="98"/>
    </row>
    <row r="1502" spans="1:14" x14ac:dyDescent="0.2">
      <c r="A1502" s="103"/>
      <c r="H1502" s="98"/>
    </row>
    <row r="1503" spans="1:14" x14ac:dyDescent="0.2">
      <c r="A1503" s="103"/>
      <c r="H1503" s="98"/>
      <c r="N1503" s="110"/>
    </row>
    <row r="1504" spans="1:14" x14ac:dyDescent="0.2">
      <c r="A1504" s="103"/>
      <c r="H1504" s="98"/>
      <c r="N1504" s="110"/>
    </row>
    <row r="1505" spans="1:16" x14ac:dyDescent="0.2">
      <c r="A1505" s="103"/>
      <c r="H1505" s="98"/>
      <c r="N1505" s="110"/>
    </row>
    <row r="1506" spans="1:16" x14ac:dyDescent="0.2">
      <c r="A1506" s="103"/>
    </row>
    <row r="1507" spans="1:16" x14ac:dyDescent="0.2">
      <c r="A1507" s="103"/>
    </row>
    <row r="1509" spans="1:16" x14ac:dyDescent="0.2">
      <c r="A1509" s="103"/>
      <c r="H1509" s="98"/>
    </row>
    <row r="1510" spans="1:16" x14ac:dyDescent="0.2">
      <c r="A1510" s="103"/>
      <c r="H1510" s="98"/>
      <c r="N1510" s="110"/>
    </row>
    <row r="1511" spans="1:16" x14ac:dyDescent="0.2">
      <c r="A1511" s="103"/>
      <c r="H1511" s="98"/>
      <c r="N1511" s="110"/>
      <c r="P1511" s="117"/>
    </row>
    <row r="1512" spans="1:16" x14ac:dyDescent="0.2">
      <c r="A1512" s="103"/>
      <c r="H1512" s="98"/>
      <c r="N1512" s="110"/>
    </row>
    <row r="1513" spans="1:16" x14ac:dyDescent="0.2">
      <c r="A1513" s="103"/>
      <c r="H1513" s="98"/>
    </row>
    <row r="1514" spans="1:16" x14ac:dyDescent="0.2">
      <c r="A1514" s="103"/>
      <c r="H1514" s="98"/>
    </row>
    <row r="1515" spans="1:16" x14ac:dyDescent="0.2">
      <c r="A1515" s="103"/>
      <c r="H1515" s="98"/>
    </row>
    <row r="1516" spans="1:16" x14ac:dyDescent="0.2">
      <c r="A1516" s="103"/>
      <c r="H1516" s="98"/>
    </row>
    <row r="1517" spans="1:16" x14ac:dyDescent="0.2">
      <c r="A1517" s="103"/>
    </row>
    <row r="1518" spans="1:16" x14ac:dyDescent="0.2">
      <c r="A1518" s="103"/>
      <c r="H1518" s="98"/>
    </row>
    <row r="1519" spans="1:16" x14ac:dyDescent="0.2">
      <c r="A1519" s="118"/>
      <c r="B1519" s="119"/>
      <c r="C1519" s="119"/>
      <c r="D1519" s="119"/>
      <c r="E1519" s="119"/>
      <c r="F1519" s="119"/>
      <c r="G1519" s="119"/>
      <c r="H1519" s="120"/>
      <c r="I1519" s="121"/>
      <c r="J1519" s="119"/>
      <c r="K1519" s="119"/>
      <c r="L1519" s="119"/>
      <c r="M1519" s="119"/>
      <c r="N1519" s="119"/>
      <c r="O1519" s="122"/>
    </row>
    <row r="1520" spans="1:16" x14ac:dyDescent="0.2">
      <c r="A1520" s="103"/>
      <c r="H1520" s="98"/>
      <c r="N1520" s="110"/>
    </row>
    <row r="1521" spans="1:14" x14ac:dyDescent="0.2">
      <c r="A1521" s="103"/>
    </row>
    <row r="1522" spans="1:14" x14ac:dyDescent="0.2">
      <c r="A1522" s="103"/>
      <c r="N1522" s="116"/>
    </row>
    <row r="1523" spans="1:14" x14ac:dyDescent="0.2">
      <c r="A1523" s="103"/>
      <c r="N1523" s="116"/>
    </row>
    <row r="1524" spans="1:14" x14ac:dyDescent="0.2">
      <c r="A1524" s="103"/>
      <c r="N1524" s="116"/>
    </row>
    <row r="1525" spans="1:14" x14ac:dyDescent="0.2">
      <c r="A1525" s="103"/>
      <c r="N1525" s="116"/>
    </row>
    <row r="1526" spans="1:14" x14ac:dyDescent="0.2">
      <c r="A1526" s="103"/>
      <c r="N1526" s="116"/>
    </row>
    <row r="1527" spans="1:14" x14ac:dyDescent="0.2">
      <c r="A1527" s="103"/>
      <c r="N1527" s="116"/>
    </row>
    <row r="1528" spans="1:14" x14ac:dyDescent="0.2">
      <c r="A1528" s="103"/>
      <c r="N1528" s="116"/>
    </row>
    <row r="1529" spans="1:14" x14ac:dyDescent="0.2">
      <c r="A1529" s="103"/>
      <c r="N1529" s="116"/>
    </row>
    <row r="1530" spans="1:14" x14ac:dyDescent="0.2">
      <c r="A1530" s="103"/>
      <c r="N1530" s="116"/>
    </row>
    <row r="1531" spans="1:14" x14ac:dyDescent="0.2">
      <c r="A1531" s="103"/>
      <c r="N1531" s="116"/>
    </row>
    <row r="1532" spans="1:14" x14ac:dyDescent="0.2">
      <c r="A1532" s="103"/>
      <c r="N1532" s="116"/>
    </row>
    <row r="1533" spans="1:14" x14ac:dyDescent="0.2">
      <c r="A1533" s="103"/>
      <c r="N1533" s="116"/>
    </row>
    <row r="1534" spans="1:14" x14ac:dyDescent="0.2">
      <c r="A1534" s="103"/>
      <c r="N1534" s="116"/>
    </row>
    <row r="1535" spans="1:14" x14ac:dyDescent="0.2">
      <c r="A1535" s="103"/>
      <c r="N1535" s="116"/>
    </row>
    <row r="1536" spans="1:14" x14ac:dyDescent="0.2">
      <c r="A1536" s="103"/>
      <c r="N1536" s="116"/>
    </row>
    <row r="1537" spans="1:14" x14ac:dyDescent="0.2">
      <c r="A1537" s="103"/>
      <c r="N1537" s="116"/>
    </row>
    <row r="1538" spans="1:14" x14ac:dyDescent="0.2">
      <c r="A1538" s="103"/>
      <c r="N1538" s="116"/>
    </row>
    <row r="1539" spans="1:14" x14ac:dyDescent="0.2">
      <c r="A1539" s="103"/>
      <c r="N1539" s="116"/>
    </row>
    <row r="1540" spans="1:14" x14ac:dyDescent="0.2">
      <c r="A1540" s="103"/>
      <c r="N1540" s="116"/>
    </row>
    <row r="1541" spans="1:14" x14ac:dyDescent="0.2">
      <c r="A1541" s="103"/>
      <c r="N1541" s="116"/>
    </row>
    <row r="1542" spans="1:14" x14ac:dyDescent="0.2">
      <c r="N1542" s="116"/>
    </row>
    <row r="1543" spans="1:14" x14ac:dyDescent="0.2">
      <c r="A1543" s="103"/>
      <c r="N1543" s="116"/>
    </row>
    <row r="1544" spans="1:14" x14ac:dyDescent="0.2">
      <c r="N1544" s="116"/>
    </row>
    <row r="1545" spans="1:14" x14ac:dyDescent="0.2">
      <c r="A1545" s="103"/>
      <c r="N1545" s="116"/>
    </row>
    <row r="1546" spans="1:14" x14ac:dyDescent="0.2">
      <c r="A1546" s="103"/>
      <c r="N1546" s="116"/>
    </row>
    <row r="1547" spans="1:14" x14ac:dyDescent="0.2">
      <c r="N1547" s="116"/>
    </row>
    <row r="1548" spans="1:14" x14ac:dyDescent="0.2">
      <c r="N1548" s="116"/>
    </row>
    <row r="1549" spans="1:14" x14ac:dyDescent="0.2">
      <c r="N1549" s="116"/>
    </row>
    <row r="1550" spans="1:14" x14ac:dyDescent="0.2">
      <c r="A1550" s="103"/>
    </row>
    <row r="1552" spans="1:14" x14ac:dyDescent="0.2">
      <c r="A1552" s="103"/>
      <c r="H1552" s="98"/>
      <c r="N1552" s="116"/>
    </row>
    <row r="1553" spans="1:14" x14ac:dyDescent="0.2">
      <c r="A1553" s="103"/>
      <c r="H1553" s="98"/>
      <c r="N1553" s="116"/>
    </row>
    <row r="1554" spans="1:14" x14ac:dyDescent="0.2">
      <c r="A1554" s="103"/>
      <c r="H1554" s="98"/>
      <c r="N1554" s="116"/>
    </row>
    <row r="1555" spans="1:14" x14ac:dyDescent="0.2">
      <c r="A1555" s="103"/>
      <c r="H1555" s="98"/>
      <c r="N1555" s="116"/>
    </row>
    <row r="1556" spans="1:14" x14ac:dyDescent="0.2">
      <c r="A1556" s="103"/>
      <c r="H1556" s="98"/>
      <c r="N1556" s="116"/>
    </row>
    <row r="1557" spans="1:14" x14ac:dyDescent="0.2">
      <c r="A1557" s="103"/>
      <c r="H1557" s="98"/>
      <c r="N1557" s="116"/>
    </row>
    <row r="1558" spans="1:14" x14ac:dyDescent="0.2">
      <c r="A1558" s="103"/>
      <c r="H1558" s="98"/>
      <c r="N1558" s="116"/>
    </row>
    <row r="1559" spans="1:14" x14ac:dyDescent="0.2">
      <c r="A1559" s="103"/>
      <c r="H1559" s="98"/>
      <c r="N1559" s="116"/>
    </row>
    <row r="1560" spans="1:14" x14ac:dyDescent="0.2">
      <c r="A1560" s="103"/>
      <c r="H1560" s="98"/>
      <c r="N1560" s="116"/>
    </row>
    <row r="1561" spans="1:14" x14ac:dyDescent="0.2">
      <c r="A1561" s="103"/>
      <c r="H1561" s="98"/>
      <c r="N1561" s="116"/>
    </row>
    <row r="1562" spans="1:14" x14ac:dyDescent="0.2">
      <c r="A1562" s="103"/>
      <c r="H1562" s="98"/>
      <c r="N1562" s="116"/>
    </row>
    <row r="1563" spans="1:14" x14ac:dyDescent="0.2">
      <c r="A1563" s="103"/>
      <c r="N1563" s="116"/>
    </row>
    <row r="1564" spans="1:14" x14ac:dyDescent="0.2">
      <c r="N1564" s="116"/>
    </row>
    <row r="1565" spans="1:14" x14ac:dyDescent="0.2">
      <c r="N1565" s="116"/>
    </row>
    <row r="1566" spans="1:14" x14ac:dyDescent="0.2">
      <c r="N1566" s="116"/>
    </row>
    <row r="1567" spans="1:14" x14ac:dyDescent="0.2">
      <c r="N1567" s="116"/>
    </row>
    <row r="1568" spans="1:14" x14ac:dyDescent="0.2">
      <c r="N1568" s="116"/>
    </row>
    <row r="1569" spans="1:14" x14ac:dyDescent="0.2">
      <c r="N1569" s="116"/>
    </row>
    <row r="1570" spans="1:14" x14ac:dyDescent="0.2">
      <c r="N1570" s="116"/>
    </row>
    <row r="1571" spans="1:14" x14ac:dyDescent="0.2">
      <c r="A1571" s="103"/>
      <c r="H1571" s="98"/>
      <c r="N1571" s="110"/>
    </row>
    <row r="1572" spans="1:14" x14ac:dyDescent="0.2">
      <c r="A1572" s="103"/>
      <c r="H1572" s="98"/>
    </row>
    <row r="1573" spans="1:14" x14ac:dyDescent="0.2">
      <c r="A1573" s="103"/>
      <c r="H1573" s="98"/>
      <c r="N1573" s="116"/>
    </row>
    <row r="1574" spans="1:14" x14ac:dyDescent="0.2">
      <c r="A1574" s="103"/>
      <c r="H1574" s="98"/>
      <c r="N1574" s="116"/>
    </row>
    <row r="1575" spans="1:14" x14ac:dyDescent="0.2">
      <c r="A1575" s="103"/>
      <c r="N1575" s="116"/>
    </row>
    <row r="1576" spans="1:14" x14ac:dyDescent="0.2">
      <c r="A1576" s="103"/>
      <c r="N1576" s="116"/>
    </row>
    <row r="1577" spans="1:14" x14ac:dyDescent="0.2">
      <c r="A1577" s="103"/>
      <c r="H1577" s="98"/>
      <c r="N1577" s="116"/>
    </row>
    <row r="1578" spans="1:14" x14ac:dyDescent="0.2">
      <c r="A1578" s="103"/>
      <c r="H1578" s="98"/>
      <c r="N1578" s="116"/>
    </row>
    <row r="1579" spans="1:14" x14ac:dyDescent="0.2">
      <c r="A1579" s="103"/>
      <c r="H1579" s="98"/>
      <c r="N1579" s="116"/>
    </row>
    <row r="1580" spans="1:14" x14ac:dyDescent="0.2">
      <c r="A1580" s="103"/>
      <c r="H1580" s="98"/>
      <c r="N1580" s="116"/>
    </row>
    <row r="1581" spans="1:14" x14ac:dyDescent="0.2">
      <c r="A1581" s="103"/>
      <c r="H1581" s="98"/>
      <c r="N1581" s="116"/>
    </row>
    <row r="1582" spans="1:14" x14ac:dyDescent="0.2">
      <c r="A1582" s="103"/>
      <c r="H1582" s="98"/>
      <c r="N1582" s="116"/>
    </row>
    <row r="1583" spans="1:14" x14ac:dyDescent="0.2">
      <c r="A1583" s="103"/>
      <c r="H1583" s="98"/>
      <c r="N1583" s="116"/>
    </row>
    <row r="1584" spans="1:14" x14ac:dyDescent="0.2">
      <c r="A1584" s="103"/>
      <c r="H1584" s="98"/>
      <c r="N1584" s="116"/>
    </row>
    <row r="1585" spans="1:14" x14ac:dyDescent="0.2">
      <c r="A1585" s="103"/>
      <c r="H1585" s="98"/>
      <c r="N1585" s="116"/>
    </row>
    <row r="1586" spans="1:14" x14ac:dyDescent="0.2">
      <c r="A1586" s="103"/>
      <c r="H1586" s="98"/>
      <c r="N1586" s="116"/>
    </row>
    <row r="1587" spans="1:14" x14ac:dyDescent="0.2">
      <c r="A1587" s="103"/>
      <c r="H1587" s="98"/>
      <c r="N1587" s="116"/>
    </row>
    <row r="1588" spans="1:14" x14ac:dyDescent="0.2">
      <c r="A1588" s="103"/>
      <c r="H1588" s="98"/>
      <c r="N1588" s="116"/>
    </row>
    <row r="1589" spans="1:14" x14ac:dyDescent="0.2">
      <c r="A1589" s="103"/>
      <c r="H1589" s="98"/>
      <c r="N1589" s="116"/>
    </row>
    <row r="1590" spans="1:14" x14ac:dyDescent="0.2">
      <c r="A1590" s="103"/>
      <c r="H1590" s="98"/>
      <c r="N1590" s="116"/>
    </row>
    <row r="1591" spans="1:14" x14ac:dyDescent="0.2">
      <c r="A1591" s="103"/>
      <c r="H1591" s="98"/>
      <c r="N1591" s="116"/>
    </row>
    <row r="1592" spans="1:14" x14ac:dyDescent="0.2">
      <c r="A1592" s="103"/>
      <c r="H1592" s="98"/>
      <c r="N1592" s="116"/>
    </row>
    <row r="1593" spans="1:14" x14ac:dyDescent="0.2">
      <c r="A1593" s="103"/>
      <c r="H1593" s="98"/>
      <c r="N1593" s="116"/>
    </row>
    <row r="1594" spans="1:14" x14ac:dyDescent="0.2">
      <c r="A1594" s="103"/>
      <c r="H1594" s="98"/>
      <c r="N1594" s="116"/>
    </row>
    <row r="1595" spans="1:14" x14ac:dyDescent="0.2">
      <c r="A1595" s="103"/>
      <c r="H1595" s="98"/>
      <c r="N1595" s="116"/>
    </row>
    <row r="1596" spans="1:14" x14ac:dyDescent="0.2">
      <c r="A1596" s="103"/>
      <c r="N1596" s="116"/>
    </row>
    <row r="1597" spans="1:14" x14ac:dyDescent="0.2">
      <c r="A1597" s="103"/>
      <c r="N1597" s="116"/>
    </row>
    <row r="1598" spans="1:14" x14ac:dyDescent="0.2">
      <c r="N1598" s="116"/>
    </row>
    <row r="1599" spans="1:14" x14ac:dyDescent="0.2">
      <c r="N1599" s="116"/>
    </row>
    <row r="1600" spans="1:14" x14ac:dyDescent="0.2">
      <c r="N1600" s="116"/>
    </row>
    <row r="1601" spans="1:14" x14ac:dyDescent="0.2">
      <c r="N1601" s="116"/>
    </row>
    <row r="1602" spans="1:14" x14ac:dyDescent="0.2">
      <c r="N1602" s="116"/>
    </row>
    <row r="1603" spans="1:14" x14ac:dyDescent="0.2">
      <c r="N1603" s="116"/>
    </row>
    <row r="1604" spans="1:14" x14ac:dyDescent="0.2">
      <c r="N1604" s="116"/>
    </row>
    <row r="1605" spans="1:14" x14ac:dyDescent="0.2">
      <c r="N1605" s="116"/>
    </row>
    <row r="1606" spans="1:14" x14ac:dyDescent="0.2">
      <c r="N1606" s="116"/>
    </row>
    <row r="1607" spans="1:14" x14ac:dyDescent="0.2">
      <c r="A1607" s="103"/>
      <c r="H1607" s="98"/>
      <c r="N1607" s="116"/>
    </row>
    <row r="1608" spans="1:14" x14ac:dyDescent="0.2">
      <c r="A1608" s="103"/>
      <c r="H1608" s="98"/>
    </row>
    <row r="1609" spans="1:14" x14ac:dyDescent="0.2">
      <c r="A1609" s="103"/>
      <c r="H1609" s="98"/>
      <c r="N1609" s="110"/>
    </row>
    <row r="1610" spans="1:14" x14ac:dyDescent="0.2">
      <c r="A1610" s="103"/>
      <c r="H1610" s="98"/>
    </row>
    <row r="1611" spans="1:14" x14ac:dyDescent="0.2">
      <c r="A1611" s="103"/>
      <c r="H1611" s="98"/>
      <c r="N1611" s="110"/>
    </row>
    <row r="1612" spans="1:14" x14ac:dyDescent="0.2">
      <c r="A1612" s="103"/>
      <c r="H1612" s="98"/>
      <c r="N1612" s="110"/>
    </row>
    <row r="1613" spans="1:14" x14ac:dyDescent="0.2">
      <c r="A1613" s="103"/>
      <c r="H1613" s="98"/>
    </row>
    <row r="1614" spans="1:14" x14ac:dyDescent="0.2">
      <c r="A1614" s="103"/>
    </row>
    <row r="1615" spans="1:14" x14ac:dyDescent="0.2">
      <c r="A1615" s="103"/>
    </row>
    <row r="1616" spans="1:14" x14ac:dyDescent="0.2">
      <c r="A1616" s="103"/>
      <c r="H1616" s="98"/>
      <c r="N1616" s="116"/>
    </row>
    <row r="1617" spans="1:14" x14ac:dyDescent="0.2">
      <c r="A1617" s="103"/>
      <c r="H1617" s="98"/>
      <c r="N1617" s="116"/>
    </row>
    <row r="1618" spans="1:14" x14ac:dyDescent="0.2">
      <c r="A1618" s="103"/>
      <c r="H1618" s="98"/>
      <c r="N1618" s="116"/>
    </row>
    <row r="1619" spans="1:14" x14ac:dyDescent="0.2">
      <c r="A1619" s="103"/>
      <c r="H1619" s="98"/>
      <c r="N1619" s="116"/>
    </row>
    <row r="1620" spans="1:14" x14ac:dyDescent="0.2">
      <c r="A1620" s="103"/>
      <c r="H1620" s="98"/>
      <c r="N1620" s="116"/>
    </row>
    <row r="1621" spans="1:14" x14ac:dyDescent="0.2">
      <c r="A1621" s="103"/>
      <c r="H1621" s="98"/>
      <c r="N1621" s="116"/>
    </row>
    <row r="1622" spans="1:14" x14ac:dyDescent="0.2">
      <c r="A1622" s="103"/>
      <c r="H1622" s="98"/>
      <c r="N1622" s="116"/>
    </row>
    <row r="1623" spans="1:14" x14ac:dyDescent="0.2">
      <c r="A1623" s="103"/>
      <c r="H1623" s="98"/>
      <c r="N1623" s="116"/>
    </row>
    <row r="1624" spans="1:14" x14ac:dyDescent="0.2">
      <c r="A1624" s="103"/>
      <c r="H1624" s="98"/>
      <c r="N1624" s="116"/>
    </row>
    <row r="1625" spans="1:14" x14ac:dyDescent="0.2">
      <c r="A1625" s="103"/>
      <c r="H1625" s="98"/>
      <c r="N1625" s="116"/>
    </row>
    <row r="1626" spans="1:14" x14ac:dyDescent="0.2">
      <c r="A1626" s="103"/>
      <c r="H1626" s="98"/>
      <c r="N1626" s="116"/>
    </row>
    <row r="1627" spans="1:14" x14ac:dyDescent="0.2">
      <c r="A1627" s="103"/>
      <c r="H1627" s="98"/>
      <c r="N1627" s="116"/>
    </row>
    <row r="1628" spans="1:14" x14ac:dyDescent="0.2">
      <c r="A1628" s="103"/>
      <c r="H1628" s="98"/>
      <c r="N1628" s="116"/>
    </row>
    <row r="1629" spans="1:14" x14ac:dyDescent="0.2">
      <c r="A1629" s="103"/>
      <c r="H1629" s="98"/>
      <c r="N1629" s="116"/>
    </row>
    <row r="1630" spans="1:14" x14ac:dyDescent="0.2">
      <c r="A1630" s="103"/>
      <c r="H1630" s="98"/>
      <c r="N1630" s="116"/>
    </row>
    <row r="1631" spans="1:14" x14ac:dyDescent="0.2">
      <c r="A1631" s="103"/>
      <c r="H1631" s="98"/>
      <c r="N1631" s="116"/>
    </row>
    <row r="1632" spans="1:14" x14ac:dyDescent="0.2">
      <c r="A1632" s="103"/>
      <c r="H1632" s="98"/>
      <c r="N1632" s="116"/>
    </row>
    <row r="1633" spans="1:14" x14ac:dyDescent="0.2">
      <c r="A1633" s="103"/>
      <c r="H1633" s="98"/>
      <c r="N1633" s="116"/>
    </row>
    <row r="1634" spans="1:14" x14ac:dyDescent="0.2">
      <c r="A1634" s="103"/>
      <c r="H1634" s="98"/>
      <c r="N1634" s="116"/>
    </row>
    <row r="1635" spans="1:14" x14ac:dyDescent="0.2">
      <c r="A1635" s="103"/>
      <c r="H1635" s="98"/>
      <c r="N1635" s="116"/>
    </row>
    <row r="1636" spans="1:14" x14ac:dyDescent="0.2">
      <c r="A1636" s="103"/>
      <c r="H1636" s="98"/>
      <c r="N1636" s="116"/>
    </row>
    <row r="1637" spans="1:14" x14ac:dyDescent="0.2">
      <c r="A1637" s="103"/>
      <c r="H1637" s="98"/>
      <c r="N1637" s="116"/>
    </row>
    <row r="1638" spans="1:14" x14ac:dyDescent="0.2">
      <c r="A1638" s="103"/>
      <c r="H1638" s="98"/>
      <c r="N1638" s="116"/>
    </row>
    <row r="1639" spans="1:14" x14ac:dyDescent="0.2">
      <c r="A1639" s="103"/>
      <c r="H1639" s="98"/>
      <c r="N1639" s="116"/>
    </row>
    <row r="1640" spans="1:14" x14ac:dyDescent="0.2">
      <c r="A1640" s="103"/>
      <c r="H1640" s="98"/>
      <c r="N1640" s="116"/>
    </row>
    <row r="1641" spans="1:14" x14ac:dyDescent="0.2">
      <c r="A1641" s="103"/>
      <c r="H1641" s="98"/>
      <c r="N1641" s="116"/>
    </row>
    <row r="1642" spans="1:14" x14ac:dyDescent="0.2">
      <c r="A1642" s="103"/>
      <c r="N1642" s="116"/>
    </row>
    <row r="1643" spans="1:14" x14ac:dyDescent="0.2">
      <c r="A1643" s="103"/>
      <c r="N1643" s="116"/>
    </row>
    <row r="1644" spans="1:14" x14ac:dyDescent="0.2">
      <c r="A1644" s="103"/>
      <c r="N1644" s="116"/>
    </row>
    <row r="1645" spans="1:14" x14ac:dyDescent="0.2">
      <c r="N1645" s="116"/>
    </row>
    <row r="1646" spans="1:14" x14ac:dyDescent="0.2">
      <c r="N1646" s="116"/>
    </row>
    <row r="1647" spans="1:14" x14ac:dyDescent="0.2">
      <c r="A1647" s="103"/>
    </row>
    <row r="1650" spans="1:14" x14ac:dyDescent="0.2">
      <c r="A1650" s="103"/>
      <c r="N1650" s="116"/>
    </row>
    <row r="1651" spans="1:14" x14ac:dyDescent="0.2">
      <c r="A1651" s="103"/>
      <c r="N1651" s="116"/>
    </row>
    <row r="1652" spans="1:14" x14ac:dyDescent="0.2">
      <c r="A1652" s="103"/>
      <c r="N1652" s="116"/>
    </row>
    <row r="1653" spans="1:14" x14ac:dyDescent="0.2">
      <c r="N1653" s="116"/>
    </row>
    <row r="1654" spans="1:14" x14ac:dyDescent="0.2">
      <c r="A1654" s="103"/>
      <c r="N1654" s="116"/>
    </row>
    <row r="1655" spans="1:14" x14ac:dyDescent="0.2">
      <c r="A1655" s="103"/>
      <c r="N1655" s="116"/>
    </row>
    <row r="1656" spans="1:14" x14ac:dyDescent="0.2">
      <c r="A1656" s="103"/>
      <c r="N1656" s="116"/>
    </row>
    <row r="1657" spans="1:14" x14ac:dyDescent="0.2">
      <c r="A1657" s="103"/>
      <c r="N1657" s="116"/>
    </row>
    <row r="1658" spans="1:14" x14ac:dyDescent="0.2">
      <c r="A1658" s="103"/>
      <c r="N1658" s="116"/>
    </row>
    <row r="1659" spans="1:14" x14ac:dyDescent="0.2">
      <c r="A1659" s="103"/>
      <c r="H1659" s="98"/>
      <c r="N1659" s="116"/>
    </row>
    <row r="1660" spans="1:14" x14ac:dyDescent="0.2">
      <c r="A1660" s="103"/>
      <c r="H1660" s="98"/>
      <c r="N1660" s="116"/>
    </row>
    <row r="1661" spans="1:14" x14ac:dyDescent="0.2">
      <c r="A1661" s="103"/>
      <c r="H1661" s="98"/>
      <c r="N1661" s="116"/>
    </row>
    <row r="1662" spans="1:14" x14ac:dyDescent="0.2">
      <c r="A1662" s="103"/>
      <c r="H1662" s="98"/>
      <c r="N1662" s="116"/>
    </row>
    <row r="1663" spans="1:14" x14ac:dyDescent="0.2">
      <c r="A1663" s="103"/>
      <c r="H1663" s="98"/>
      <c r="N1663" s="116"/>
    </row>
    <row r="1664" spans="1:14" x14ac:dyDescent="0.2">
      <c r="A1664" s="103"/>
      <c r="H1664" s="98"/>
      <c r="N1664" s="116"/>
    </row>
    <row r="1665" spans="1:14" x14ac:dyDescent="0.2">
      <c r="N1665" s="116"/>
    </row>
    <row r="1666" spans="1:14" x14ac:dyDescent="0.2">
      <c r="N1666" s="116"/>
    </row>
    <row r="1667" spans="1:14" x14ac:dyDescent="0.2">
      <c r="A1667" s="103"/>
      <c r="N1667" s="116"/>
    </row>
    <row r="1668" spans="1:14" x14ac:dyDescent="0.2">
      <c r="A1668" s="103"/>
      <c r="N1668" s="116"/>
    </row>
    <row r="1669" spans="1:14" x14ac:dyDescent="0.2">
      <c r="N1669" s="116"/>
    </row>
    <row r="1670" spans="1:14" x14ac:dyDescent="0.2">
      <c r="N1670" s="116"/>
    </row>
    <row r="1671" spans="1:14" x14ac:dyDescent="0.2">
      <c r="N1671" s="116"/>
    </row>
    <row r="1672" spans="1:14" x14ac:dyDescent="0.2">
      <c r="N1672" s="116"/>
    </row>
    <row r="1673" spans="1:14" x14ac:dyDescent="0.2">
      <c r="N1673" s="116"/>
    </row>
    <row r="1675" spans="1:14" x14ac:dyDescent="0.2">
      <c r="A1675" s="103"/>
      <c r="H1675" s="98"/>
      <c r="N1675" s="116"/>
    </row>
    <row r="1676" spans="1:14" x14ac:dyDescent="0.2">
      <c r="A1676" s="103"/>
      <c r="N1676" s="116"/>
    </row>
    <row r="1677" spans="1:14" x14ac:dyDescent="0.2">
      <c r="A1677" s="103"/>
      <c r="N1677" s="116"/>
    </row>
    <row r="1678" spans="1:14" x14ac:dyDescent="0.2">
      <c r="A1678" s="103"/>
      <c r="N1678" s="116"/>
    </row>
    <row r="1679" spans="1:14" x14ac:dyDescent="0.2">
      <c r="A1679" s="103"/>
      <c r="N1679" s="116"/>
    </row>
    <row r="1680" spans="1:14" x14ac:dyDescent="0.2">
      <c r="A1680" s="103"/>
      <c r="N1680" s="116"/>
    </row>
    <row r="1681" spans="1:14" x14ac:dyDescent="0.2">
      <c r="A1681" s="103"/>
      <c r="N1681" s="116"/>
    </row>
    <row r="1682" spans="1:14" x14ac:dyDescent="0.2">
      <c r="A1682" s="103"/>
      <c r="N1682" s="116"/>
    </row>
    <row r="1683" spans="1:14" x14ac:dyDescent="0.2">
      <c r="N1683" s="116"/>
    </row>
    <row r="1684" spans="1:14" x14ac:dyDescent="0.2">
      <c r="A1684" s="103"/>
      <c r="N1684" s="116"/>
    </row>
    <row r="1685" spans="1:14" x14ac:dyDescent="0.2">
      <c r="A1685" s="103"/>
      <c r="N1685" s="116"/>
    </row>
    <row r="1686" spans="1:14" x14ac:dyDescent="0.2">
      <c r="N1686" s="116"/>
    </row>
    <row r="1687" spans="1:14" x14ac:dyDescent="0.2">
      <c r="A1687" s="103"/>
      <c r="N1687" s="116"/>
    </row>
    <row r="1688" spans="1:14" x14ac:dyDescent="0.2">
      <c r="A1688" s="103"/>
      <c r="N1688" s="116"/>
    </row>
    <row r="1689" spans="1:14" x14ac:dyDescent="0.2">
      <c r="A1689" s="103"/>
      <c r="N1689" s="116"/>
    </row>
    <row r="1690" spans="1:14" x14ac:dyDescent="0.2">
      <c r="N1690" s="116"/>
    </row>
    <row r="1691" spans="1:14" x14ac:dyDescent="0.2">
      <c r="N1691" s="116"/>
    </row>
    <row r="1692" spans="1:14" x14ac:dyDescent="0.2">
      <c r="N1692" s="116"/>
    </row>
    <row r="1693" spans="1:14" x14ac:dyDescent="0.2">
      <c r="N1693" s="116"/>
    </row>
    <row r="1694" spans="1:14" x14ac:dyDescent="0.2">
      <c r="A1694" s="103"/>
      <c r="N1694" s="116"/>
    </row>
    <row r="1695" spans="1:14" x14ac:dyDescent="0.2">
      <c r="A1695" s="103"/>
      <c r="N1695" s="116"/>
    </row>
    <row r="1696" spans="1:14" x14ac:dyDescent="0.2">
      <c r="A1696" s="103"/>
      <c r="N1696" s="116"/>
    </row>
    <row r="1697" spans="1:14" x14ac:dyDescent="0.2">
      <c r="A1697" s="103"/>
      <c r="N1697" s="116"/>
    </row>
    <row r="1698" spans="1:14" x14ac:dyDescent="0.2">
      <c r="A1698" s="103"/>
      <c r="N1698" s="116"/>
    </row>
    <row r="1699" spans="1:14" x14ac:dyDescent="0.2">
      <c r="A1699" s="103"/>
      <c r="N1699" s="116"/>
    </row>
    <row r="1700" spans="1:14" x14ac:dyDescent="0.2">
      <c r="A1700" s="103"/>
      <c r="N1700" s="116"/>
    </row>
    <row r="1701" spans="1:14" x14ac:dyDescent="0.2">
      <c r="A1701" s="103"/>
      <c r="N1701" s="116"/>
    </row>
    <row r="1702" spans="1:14" x14ac:dyDescent="0.2">
      <c r="A1702" s="103"/>
      <c r="N1702" s="116"/>
    </row>
    <row r="1703" spans="1:14" x14ac:dyDescent="0.2">
      <c r="A1703" s="103"/>
      <c r="N1703" s="116"/>
    </row>
    <row r="1704" spans="1:14" x14ac:dyDescent="0.2">
      <c r="A1704" s="103"/>
      <c r="N1704" s="116"/>
    </row>
    <row r="1705" spans="1:14" x14ac:dyDescent="0.2">
      <c r="A1705" s="103"/>
      <c r="N1705" s="116"/>
    </row>
    <row r="1706" spans="1:14" x14ac:dyDescent="0.2">
      <c r="A1706" s="103"/>
      <c r="N1706" s="116"/>
    </row>
    <row r="1707" spans="1:14" x14ac:dyDescent="0.2">
      <c r="A1707" s="103"/>
      <c r="N1707" s="116"/>
    </row>
    <row r="1708" spans="1:14" x14ac:dyDescent="0.2">
      <c r="A1708" s="103"/>
      <c r="N1708" s="116"/>
    </row>
    <row r="1709" spans="1:14" x14ac:dyDescent="0.2">
      <c r="A1709" s="103"/>
      <c r="N1709" s="116"/>
    </row>
    <row r="1710" spans="1:14" x14ac:dyDescent="0.2">
      <c r="A1710" s="103"/>
      <c r="N1710" s="116"/>
    </row>
    <row r="1711" spans="1:14" x14ac:dyDescent="0.2">
      <c r="A1711" s="103"/>
      <c r="N1711" s="116"/>
    </row>
    <row r="1712" spans="1:14" x14ac:dyDescent="0.2">
      <c r="A1712" s="103"/>
      <c r="N1712" s="116"/>
    </row>
    <row r="1713" spans="1:14" x14ac:dyDescent="0.2">
      <c r="A1713" s="103"/>
      <c r="N1713" s="116"/>
    </row>
    <row r="1714" spans="1:14" x14ac:dyDescent="0.2">
      <c r="A1714" s="103"/>
      <c r="N1714" s="116"/>
    </row>
    <row r="1715" spans="1:14" x14ac:dyDescent="0.2">
      <c r="A1715" s="103"/>
      <c r="N1715" s="116"/>
    </row>
    <row r="1716" spans="1:14" x14ac:dyDescent="0.2">
      <c r="N1716" s="116"/>
    </row>
    <row r="1717" spans="1:14" x14ac:dyDescent="0.2">
      <c r="N1717" s="116"/>
    </row>
    <row r="1718" spans="1:14" x14ac:dyDescent="0.2">
      <c r="N1718" s="116"/>
    </row>
    <row r="1719" spans="1:14" x14ac:dyDescent="0.2">
      <c r="N1719" s="116"/>
    </row>
    <row r="1720" spans="1:14" x14ac:dyDescent="0.2">
      <c r="N1720" s="116"/>
    </row>
    <row r="1721" spans="1:14" x14ac:dyDescent="0.2">
      <c r="N1721" s="116"/>
    </row>
    <row r="1722" spans="1:14" x14ac:dyDescent="0.2">
      <c r="N1722" s="116"/>
    </row>
    <row r="1723" spans="1:14" x14ac:dyDescent="0.2">
      <c r="N1723" s="116"/>
    </row>
    <row r="1724" spans="1:14" x14ac:dyDescent="0.2">
      <c r="N1724" s="116"/>
    </row>
    <row r="1725" spans="1:14" x14ac:dyDescent="0.2">
      <c r="N1725" s="116"/>
    </row>
    <row r="1726" spans="1:14" x14ac:dyDescent="0.2">
      <c r="N1726" s="116"/>
    </row>
    <row r="1727" spans="1:14" x14ac:dyDescent="0.2">
      <c r="N1727" s="116"/>
    </row>
    <row r="1728" spans="1:14" x14ac:dyDescent="0.2">
      <c r="N1728" s="116"/>
    </row>
    <row r="1729" spans="1:14" x14ac:dyDescent="0.2">
      <c r="A1729" s="103"/>
      <c r="N1729" s="116"/>
    </row>
    <row r="1730" spans="1:14" x14ac:dyDescent="0.2">
      <c r="A1730" s="103"/>
      <c r="N1730" s="116"/>
    </row>
    <row r="1731" spans="1:14" x14ac:dyDescent="0.2">
      <c r="A1731" s="103"/>
      <c r="N1731" s="116"/>
    </row>
    <row r="1732" spans="1:14" x14ac:dyDescent="0.2">
      <c r="A1732" s="103"/>
      <c r="N1732" s="116"/>
    </row>
    <row r="1733" spans="1:14" x14ac:dyDescent="0.2">
      <c r="A1733" s="103"/>
      <c r="N1733" s="116"/>
    </row>
    <row r="1734" spans="1:14" x14ac:dyDescent="0.2">
      <c r="A1734" s="103"/>
      <c r="N1734" s="116"/>
    </row>
    <row r="1735" spans="1:14" x14ac:dyDescent="0.2">
      <c r="A1735" s="103"/>
      <c r="N1735" s="116"/>
    </row>
    <row r="1736" spans="1:14" x14ac:dyDescent="0.2">
      <c r="A1736" s="103"/>
      <c r="N1736" s="116"/>
    </row>
    <row r="1737" spans="1:14" x14ac:dyDescent="0.2">
      <c r="A1737" s="103"/>
      <c r="N1737" s="116"/>
    </row>
    <row r="1738" spans="1:14" x14ac:dyDescent="0.2">
      <c r="A1738" s="103"/>
      <c r="N1738" s="116"/>
    </row>
    <row r="1739" spans="1:14" x14ac:dyDescent="0.2">
      <c r="A1739" s="103"/>
      <c r="N1739" s="116"/>
    </row>
    <row r="1740" spans="1:14" x14ac:dyDescent="0.2">
      <c r="A1740" s="103"/>
      <c r="N1740" s="116"/>
    </row>
    <row r="1741" spans="1:14" x14ac:dyDescent="0.2">
      <c r="A1741" s="103"/>
      <c r="N1741" s="116"/>
    </row>
    <row r="1742" spans="1:14" x14ac:dyDescent="0.2">
      <c r="A1742" s="103"/>
      <c r="N1742" s="116"/>
    </row>
    <row r="1743" spans="1:14" x14ac:dyDescent="0.2">
      <c r="A1743" s="103"/>
      <c r="N1743" s="116"/>
    </row>
    <row r="1744" spans="1:14" x14ac:dyDescent="0.2">
      <c r="A1744" s="103"/>
      <c r="N1744" s="116"/>
    </row>
    <row r="1745" spans="1:14" x14ac:dyDescent="0.2">
      <c r="A1745" s="103"/>
      <c r="N1745" s="116"/>
    </row>
    <row r="1746" spans="1:14" x14ac:dyDescent="0.2">
      <c r="A1746" s="103"/>
      <c r="N1746" s="116"/>
    </row>
    <row r="1747" spans="1:14" x14ac:dyDescent="0.2">
      <c r="N1747" s="116"/>
    </row>
    <row r="1748" spans="1:14" x14ac:dyDescent="0.2">
      <c r="N1748" s="116"/>
    </row>
    <row r="1749" spans="1:14" x14ac:dyDescent="0.2">
      <c r="N1749" s="116"/>
    </row>
    <row r="1750" spans="1:14" x14ac:dyDescent="0.2">
      <c r="N1750" s="116"/>
    </row>
    <row r="1751" spans="1:14" x14ac:dyDescent="0.2">
      <c r="N1751" s="116"/>
    </row>
    <row r="1752" spans="1:14" x14ac:dyDescent="0.2">
      <c r="N1752" s="116"/>
    </row>
    <row r="1753" spans="1:14" x14ac:dyDescent="0.2">
      <c r="N1753" s="116"/>
    </row>
    <row r="1754" spans="1:14" x14ac:dyDescent="0.2">
      <c r="N1754" s="116"/>
    </row>
    <row r="1756" spans="1:14" x14ac:dyDescent="0.2">
      <c r="A1756" s="103"/>
      <c r="H1756" s="98"/>
      <c r="N1756" s="116"/>
    </row>
    <row r="1757" spans="1:14" x14ac:dyDescent="0.2">
      <c r="A1757" s="103"/>
      <c r="H1757" s="98"/>
      <c r="N1757" s="116"/>
    </row>
    <row r="1758" spans="1:14" x14ac:dyDescent="0.2">
      <c r="A1758" s="103"/>
      <c r="H1758" s="98"/>
      <c r="N1758" s="116"/>
    </row>
    <row r="1759" spans="1:14" x14ac:dyDescent="0.2">
      <c r="A1759" s="103"/>
      <c r="H1759" s="98"/>
      <c r="N1759" s="116"/>
    </row>
    <row r="1760" spans="1:14" x14ac:dyDescent="0.2">
      <c r="A1760" s="103"/>
      <c r="N1760" s="116"/>
    </row>
    <row r="1761" spans="1:14" x14ac:dyDescent="0.2">
      <c r="A1761" s="103"/>
      <c r="N1761" s="116"/>
    </row>
    <row r="1762" spans="1:14" x14ac:dyDescent="0.2">
      <c r="A1762" s="103"/>
      <c r="N1762" s="116"/>
    </row>
    <row r="1763" spans="1:14" x14ac:dyDescent="0.2">
      <c r="A1763" s="103"/>
      <c r="N1763" s="116"/>
    </row>
    <row r="1764" spans="1:14" x14ac:dyDescent="0.2">
      <c r="A1764" s="103"/>
      <c r="N1764" s="116"/>
    </row>
    <row r="1765" spans="1:14" x14ac:dyDescent="0.2">
      <c r="A1765" s="103"/>
      <c r="N1765" s="116"/>
    </row>
    <row r="1766" spans="1:14" x14ac:dyDescent="0.2">
      <c r="A1766" s="103"/>
      <c r="N1766" s="116"/>
    </row>
    <row r="1767" spans="1:14" x14ac:dyDescent="0.2">
      <c r="A1767" s="103"/>
      <c r="N1767" s="116"/>
    </row>
    <row r="1768" spans="1:14" x14ac:dyDescent="0.2">
      <c r="A1768" s="103"/>
      <c r="N1768" s="116"/>
    </row>
    <row r="1769" spans="1:14" x14ac:dyDescent="0.2">
      <c r="A1769" s="103"/>
      <c r="N1769" s="116"/>
    </row>
    <row r="1770" spans="1:14" x14ac:dyDescent="0.2">
      <c r="A1770" s="103"/>
      <c r="N1770" s="116"/>
    </row>
    <row r="1771" spans="1:14" x14ac:dyDescent="0.2">
      <c r="N1771" s="116"/>
    </row>
    <row r="1772" spans="1:14" x14ac:dyDescent="0.2">
      <c r="N1772" s="116"/>
    </row>
    <row r="1773" spans="1:14" x14ac:dyDescent="0.2">
      <c r="N1773" s="116"/>
    </row>
    <row r="1774" spans="1:14" x14ac:dyDescent="0.2">
      <c r="N1774" s="116"/>
    </row>
    <row r="1775" spans="1:14" x14ac:dyDescent="0.2">
      <c r="N1775" s="116"/>
    </row>
    <row r="1776" spans="1:14" x14ac:dyDescent="0.2">
      <c r="N1776" s="116"/>
    </row>
    <row r="1777" spans="1:14" x14ac:dyDescent="0.2">
      <c r="N1777" s="116"/>
    </row>
    <row r="1778" spans="1:14" x14ac:dyDescent="0.2">
      <c r="N1778" s="116"/>
    </row>
    <row r="1779" spans="1:14" x14ac:dyDescent="0.2">
      <c r="A1779" s="103"/>
      <c r="H1779" s="98"/>
      <c r="N1779" s="116"/>
    </row>
    <row r="1781" spans="1:14" x14ac:dyDescent="0.2">
      <c r="A1781" s="103"/>
      <c r="H1781" s="98"/>
      <c r="N1781" s="116"/>
    </row>
    <row r="1782" spans="1:14" x14ac:dyDescent="0.2">
      <c r="A1782" s="103"/>
      <c r="H1782" s="98"/>
      <c r="N1782" s="116"/>
    </row>
    <row r="1783" spans="1:14" x14ac:dyDescent="0.2">
      <c r="A1783" s="103"/>
      <c r="H1783" s="98"/>
      <c r="N1783" s="116"/>
    </row>
    <row r="1784" spans="1:14" x14ac:dyDescent="0.2">
      <c r="A1784" s="103"/>
      <c r="H1784" s="98"/>
      <c r="N1784" s="116"/>
    </row>
    <row r="1785" spans="1:14" x14ac:dyDescent="0.2">
      <c r="A1785" s="103"/>
      <c r="H1785" s="98"/>
      <c r="N1785" s="116"/>
    </row>
    <row r="1786" spans="1:14" x14ac:dyDescent="0.2">
      <c r="A1786" s="103"/>
      <c r="H1786" s="98"/>
      <c r="N1786" s="116"/>
    </row>
    <row r="1787" spans="1:14" x14ac:dyDescent="0.2">
      <c r="A1787" s="103"/>
      <c r="H1787" s="98"/>
      <c r="N1787" s="116"/>
    </row>
    <row r="1788" spans="1:14" x14ac:dyDescent="0.2">
      <c r="A1788" s="103"/>
      <c r="H1788" s="98"/>
      <c r="N1788" s="116"/>
    </row>
    <row r="1789" spans="1:14" x14ac:dyDescent="0.2">
      <c r="A1789" s="103"/>
      <c r="H1789" s="98"/>
      <c r="N1789" s="116"/>
    </row>
    <row r="1790" spans="1:14" x14ac:dyDescent="0.2">
      <c r="A1790" s="103"/>
      <c r="N1790" s="116"/>
    </row>
    <row r="1791" spans="1:14" x14ac:dyDescent="0.2">
      <c r="A1791" s="103"/>
      <c r="N1791" s="116"/>
    </row>
    <row r="1792" spans="1:14" x14ac:dyDescent="0.2">
      <c r="A1792" s="103"/>
      <c r="N1792" s="116"/>
    </row>
    <row r="1793" spans="1:14" x14ac:dyDescent="0.2">
      <c r="A1793" s="103"/>
      <c r="N1793" s="116"/>
    </row>
    <row r="1794" spans="1:14" x14ac:dyDescent="0.2">
      <c r="N1794" s="116"/>
    </row>
    <row r="1795" spans="1:14" x14ac:dyDescent="0.2">
      <c r="N1795" s="116"/>
    </row>
    <row r="1796" spans="1:14" x14ac:dyDescent="0.2">
      <c r="N1796" s="116"/>
    </row>
    <row r="1797" spans="1:14" x14ac:dyDescent="0.2">
      <c r="N1797" s="116"/>
    </row>
    <row r="1798" spans="1:14" x14ac:dyDescent="0.2">
      <c r="N1798" s="116"/>
    </row>
    <row r="1800" spans="1:14" x14ac:dyDescent="0.2">
      <c r="A1800" s="103"/>
      <c r="H1800" s="98"/>
      <c r="N1800" s="116"/>
    </row>
    <row r="1801" spans="1:14" x14ac:dyDescent="0.2">
      <c r="A1801" s="103"/>
      <c r="H1801" s="98"/>
      <c r="N1801" s="116"/>
    </row>
    <row r="1802" spans="1:14" x14ac:dyDescent="0.2">
      <c r="A1802" s="103"/>
      <c r="H1802" s="98"/>
      <c r="N1802" s="116"/>
    </row>
    <row r="1803" spans="1:14" x14ac:dyDescent="0.2">
      <c r="A1803" s="103"/>
      <c r="H1803" s="98"/>
      <c r="N1803" s="116"/>
    </row>
    <row r="1804" spans="1:14" x14ac:dyDescent="0.2">
      <c r="A1804" s="103"/>
      <c r="H1804" s="98"/>
      <c r="N1804" s="116"/>
    </row>
    <row r="1805" spans="1:14" x14ac:dyDescent="0.2">
      <c r="A1805" s="103"/>
      <c r="H1805" s="98"/>
      <c r="N1805" s="116"/>
    </row>
    <row r="1806" spans="1:14" x14ac:dyDescent="0.2">
      <c r="A1806" s="103"/>
      <c r="H1806" s="98"/>
      <c r="N1806" s="116"/>
    </row>
    <row r="1807" spans="1:14" x14ac:dyDescent="0.2">
      <c r="A1807" s="103"/>
      <c r="H1807" s="98"/>
      <c r="N1807" s="116"/>
    </row>
    <row r="1808" spans="1:14" x14ac:dyDescent="0.2">
      <c r="A1808" s="103"/>
      <c r="H1808" s="98"/>
      <c r="N1808" s="116"/>
    </row>
    <row r="1809" spans="1:14" x14ac:dyDescent="0.2">
      <c r="A1809" s="103"/>
      <c r="H1809" s="98"/>
      <c r="N1809" s="116"/>
    </row>
    <row r="1810" spans="1:14" x14ac:dyDescent="0.2">
      <c r="A1810" s="103"/>
      <c r="H1810" s="98"/>
      <c r="N1810" s="116"/>
    </row>
    <row r="1811" spans="1:14" x14ac:dyDescent="0.2">
      <c r="A1811" s="103"/>
      <c r="H1811" s="98"/>
      <c r="N1811" s="116"/>
    </row>
    <row r="1812" spans="1:14" x14ac:dyDescent="0.2">
      <c r="A1812" s="103"/>
      <c r="H1812" s="98"/>
      <c r="N1812" s="116"/>
    </row>
    <row r="1813" spans="1:14" x14ac:dyDescent="0.2">
      <c r="A1813" s="103"/>
      <c r="H1813" s="98"/>
      <c r="N1813" s="116"/>
    </row>
    <row r="1814" spans="1:14" x14ac:dyDescent="0.2">
      <c r="A1814" s="103"/>
      <c r="N1814" s="116"/>
    </row>
    <row r="1815" spans="1:14" x14ac:dyDescent="0.2">
      <c r="N1815" s="116"/>
    </row>
    <row r="1816" spans="1:14" x14ac:dyDescent="0.2">
      <c r="N1816" s="116"/>
    </row>
    <row r="1817" spans="1:14" x14ac:dyDescent="0.2">
      <c r="N1817" s="116"/>
    </row>
    <row r="1818" spans="1:14" x14ac:dyDescent="0.2">
      <c r="N1818" s="116"/>
    </row>
    <row r="1819" spans="1:14" x14ac:dyDescent="0.2">
      <c r="N1819" s="116"/>
    </row>
    <row r="1820" spans="1:14" x14ac:dyDescent="0.2">
      <c r="N1820" s="116"/>
    </row>
    <row r="1821" spans="1:14" x14ac:dyDescent="0.2">
      <c r="A1821" s="103"/>
      <c r="H1821" s="98"/>
      <c r="N1821" s="116"/>
    </row>
    <row r="1822" spans="1:14" x14ac:dyDescent="0.2">
      <c r="A1822" s="103"/>
      <c r="H1822" s="98"/>
      <c r="N1822" s="116"/>
    </row>
    <row r="1823" spans="1:14" x14ac:dyDescent="0.2">
      <c r="A1823" s="103"/>
      <c r="H1823" s="98"/>
      <c r="N1823" s="116"/>
    </row>
    <row r="1824" spans="1:14" x14ac:dyDescent="0.2">
      <c r="A1824" s="103"/>
      <c r="H1824" s="98"/>
      <c r="N1824" s="116"/>
    </row>
    <row r="1825" spans="1:14" x14ac:dyDescent="0.2">
      <c r="A1825" s="103"/>
      <c r="H1825" s="98"/>
      <c r="N1825" s="116"/>
    </row>
    <row r="1826" spans="1:14" x14ac:dyDescent="0.2">
      <c r="A1826" s="103"/>
      <c r="H1826" s="98"/>
      <c r="N1826" s="116"/>
    </row>
    <row r="1827" spans="1:14" x14ac:dyDescent="0.2">
      <c r="A1827" s="103"/>
      <c r="H1827" s="98"/>
      <c r="N1827" s="116"/>
    </row>
    <row r="1828" spans="1:14" x14ac:dyDescent="0.2">
      <c r="A1828" s="103"/>
      <c r="H1828" s="98"/>
      <c r="N1828" s="116"/>
    </row>
    <row r="1829" spans="1:14" x14ac:dyDescent="0.2">
      <c r="A1829" s="103"/>
      <c r="N1829" s="116"/>
    </row>
    <row r="1830" spans="1:14" x14ac:dyDescent="0.2">
      <c r="A1830" s="103"/>
      <c r="N1830" s="116"/>
    </row>
    <row r="1831" spans="1:14" x14ac:dyDescent="0.2">
      <c r="A1831" s="103"/>
      <c r="N1831" s="116"/>
    </row>
    <row r="1832" spans="1:14" x14ac:dyDescent="0.2">
      <c r="A1832" s="103"/>
      <c r="N1832" s="116"/>
    </row>
    <row r="1833" spans="1:14" x14ac:dyDescent="0.2">
      <c r="A1833" s="103"/>
      <c r="N1833" s="116"/>
    </row>
    <row r="1834" spans="1:14" x14ac:dyDescent="0.2">
      <c r="N1834" s="116"/>
    </row>
    <row r="1835" spans="1:14" x14ac:dyDescent="0.2">
      <c r="N1835" s="116"/>
    </row>
    <row r="1836" spans="1:14" x14ac:dyDescent="0.2">
      <c r="N1836" s="116"/>
    </row>
    <row r="1837" spans="1:14" x14ac:dyDescent="0.2">
      <c r="N1837" s="116"/>
    </row>
    <row r="1838" spans="1:14" x14ac:dyDescent="0.2">
      <c r="N1838" s="116"/>
    </row>
    <row r="1839" spans="1:14" x14ac:dyDescent="0.2">
      <c r="N1839" s="116"/>
    </row>
    <row r="1840" spans="1:14" x14ac:dyDescent="0.2">
      <c r="N1840" s="116"/>
    </row>
    <row r="1841" spans="1:14" x14ac:dyDescent="0.2">
      <c r="A1841" s="103"/>
      <c r="H1841" s="98"/>
      <c r="N1841" s="116"/>
    </row>
    <row r="1842" spans="1:14" x14ac:dyDescent="0.2">
      <c r="A1842" s="103"/>
      <c r="H1842" s="98"/>
      <c r="N1842" s="116"/>
    </row>
    <row r="1843" spans="1:14" x14ac:dyDescent="0.2">
      <c r="A1843" s="103"/>
      <c r="H1843" s="98"/>
      <c r="N1843" s="116"/>
    </row>
    <row r="1844" spans="1:14" x14ac:dyDescent="0.2">
      <c r="A1844" s="103"/>
      <c r="H1844" s="98"/>
      <c r="N1844" s="116"/>
    </row>
    <row r="1845" spans="1:14" x14ac:dyDescent="0.2">
      <c r="A1845" s="103"/>
      <c r="H1845" s="98"/>
      <c r="N1845" s="116"/>
    </row>
    <row r="1846" spans="1:14" x14ac:dyDescent="0.2">
      <c r="A1846" s="103"/>
      <c r="H1846" s="98"/>
      <c r="N1846" s="116"/>
    </row>
    <row r="1847" spans="1:14" x14ac:dyDescent="0.2">
      <c r="A1847" s="103"/>
      <c r="H1847" s="98"/>
      <c r="N1847" s="116"/>
    </row>
    <row r="1848" spans="1:14" x14ac:dyDescent="0.2">
      <c r="A1848" s="103"/>
      <c r="H1848" s="98"/>
      <c r="N1848" s="116"/>
    </row>
    <row r="1849" spans="1:14" x14ac:dyDescent="0.2">
      <c r="A1849" s="103"/>
      <c r="H1849" s="98"/>
      <c r="N1849" s="116"/>
    </row>
    <row r="1850" spans="1:14" x14ac:dyDescent="0.2">
      <c r="A1850" s="103"/>
      <c r="H1850" s="98"/>
      <c r="N1850" s="116"/>
    </row>
    <row r="1851" spans="1:14" x14ac:dyDescent="0.2">
      <c r="A1851" s="103"/>
      <c r="H1851" s="98"/>
      <c r="N1851" s="116"/>
    </row>
    <row r="1852" spans="1:14" x14ac:dyDescent="0.2">
      <c r="A1852" s="103"/>
      <c r="N1852" s="116"/>
    </row>
    <row r="1853" spans="1:14" x14ac:dyDescent="0.2">
      <c r="A1853" s="103"/>
      <c r="N1853" s="116"/>
    </row>
    <row r="1854" spans="1:14" x14ac:dyDescent="0.2">
      <c r="A1854" s="103"/>
      <c r="N1854" s="116"/>
    </row>
    <row r="1855" spans="1:14" x14ac:dyDescent="0.2">
      <c r="A1855" s="103"/>
      <c r="N1855" s="116"/>
    </row>
    <row r="1856" spans="1:14" x14ac:dyDescent="0.2">
      <c r="A1856" s="103"/>
      <c r="N1856" s="116"/>
    </row>
    <row r="1857" spans="1:14" x14ac:dyDescent="0.2">
      <c r="A1857" s="103"/>
      <c r="N1857" s="116"/>
    </row>
    <row r="1858" spans="1:14" x14ac:dyDescent="0.2">
      <c r="A1858" s="103"/>
      <c r="N1858" s="116"/>
    </row>
    <row r="1859" spans="1:14" x14ac:dyDescent="0.2">
      <c r="A1859" s="103"/>
      <c r="N1859" s="116"/>
    </row>
    <row r="1860" spans="1:14" x14ac:dyDescent="0.2">
      <c r="N1860" s="116"/>
    </row>
    <row r="1861" spans="1:14" x14ac:dyDescent="0.2">
      <c r="N1861" s="116"/>
    </row>
    <row r="1862" spans="1:14" x14ac:dyDescent="0.2">
      <c r="N1862" s="116"/>
    </row>
    <row r="1863" spans="1:14" x14ac:dyDescent="0.2">
      <c r="N1863" s="116"/>
    </row>
    <row r="1864" spans="1:14" x14ac:dyDescent="0.2">
      <c r="N1864" s="116"/>
    </row>
    <row r="1865" spans="1:14" x14ac:dyDescent="0.2">
      <c r="N1865" s="116"/>
    </row>
    <row r="1866" spans="1:14" x14ac:dyDescent="0.2">
      <c r="N1866" s="116"/>
    </row>
    <row r="1867" spans="1:14" x14ac:dyDescent="0.2">
      <c r="N1867" s="116"/>
    </row>
    <row r="1868" spans="1:14" x14ac:dyDescent="0.2">
      <c r="N1868" s="116"/>
    </row>
    <row r="1869" spans="1:14" x14ac:dyDescent="0.2">
      <c r="N1869" s="116"/>
    </row>
    <row r="1870" spans="1:14" x14ac:dyDescent="0.2">
      <c r="N1870" s="116"/>
    </row>
    <row r="1871" spans="1:14" x14ac:dyDescent="0.2">
      <c r="A1871" s="103"/>
      <c r="H1871" s="98"/>
      <c r="N1871" s="110"/>
    </row>
    <row r="1872" spans="1:14" x14ac:dyDescent="0.2">
      <c r="A1872" s="103"/>
      <c r="H1872" s="98"/>
    </row>
    <row r="1873" spans="1:14" x14ac:dyDescent="0.2">
      <c r="A1873" s="103"/>
      <c r="H1873" s="98"/>
      <c r="N1873" s="116"/>
    </row>
    <row r="1874" spans="1:14" x14ac:dyDescent="0.2">
      <c r="A1874" s="103"/>
      <c r="H1874" s="98"/>
      <c r="N1874" s="116"/>
    </row>
    <row r="1875" spans="1:14" x14ac:dyDescent="0.2">
      <c r="A1875" s="103"/>
      <c r="H1875" s="98"/>
      <c r="N1875" s="116"/>
    </row>
    <row r="1876" spans="1:14" x14ac:dyDescent="0.2">
      <c r="A1876" s="103"/>
      <c r="H1876" s="98"/>
      <c r="N1876" s="116"/>
    </row>
    <row r="1877" spans="1:14" x14ac:dyDescent="0.2">
      <c r="A1877" s="103"/>
      <c r="H1877" s="98"/>
      <c r="N1877" s="116"/>
    </row>
    <row r="1878" spans="1:14" x14ac:dyDescent="0.2">
      <c r="A1878" s="103"/>
      <c r="H1878" s="98"/>
      <c r="N1878" s="116"/>
    </row>
    <row r="1879" spans="1:14" x14ac:dyDescent="0.2">
      <c r="A1879" s="103"/>
      <c r="H1879" s="98"/>
      <c r="N1879" s="116"/>
    </row>
    <row r="1880" spans="1:14" x14ac:dyDescent="0.2">
      <c r="A1880" s="103"/>
      <c r="H1880" s="98"/>
      <c r="N1880" s="116"/>
    </row>
    <row r="1881" spans="1:14" x14ac:dyDescent="0.2">
      <c r="A1881" s="103"/>
      <c r="H1881" s="98"/>
      <c r="N1881" s="116"/>
    </row>
    <row r="1882" spans="1:14" x14ac:dyDescent="0.2">
      <c r="A1882" s="103"/>
      <c r="H1882" s="98"/>
      <c r="N1882" s="116"/>
    </row>
    <row r="1883" spans="1:14" x14ac:dyDescent="0.2">
      <c r="A1883" s="103"/>
      <c r="H1883" s="98"/>
      <c r="N1883" s="116"/>
    </row>
    <row r="1884" spans="1:14" x14ac:dyDescent="0.2">
      <c r="A1884" s="103"/>
      <c r="N1884" s="116"/>
    </row>
    <row r="1885" spans="1:14" x14ac:dyDescent="0.2">
      <c r="A1885" s="103"/>
      <c r="N1885" s="116"/>
    </row>
    <row r="1886" spans="1:14" x14ac:dyDescent="0.2">
      <c r="A1886" s="103"/>
      <c r="N1886" s="116"/>
    </row>
    <row r="1887" spans="1:14" x14ac:dyDescent="0.2">
      <c r="A1887" s="103"/>
      <c r="N1887" s="116"/>
    </row>
    <row r="1888" spans="1:14" x14ac:dyDescent="0.2">
      <c r="A1888" s="103"/>
      <c r="N1888" s="116"/>
    </row>
    <row r="1889" spans="1:14" x14ac:dyDescent="0.2">
      <c r="A1889" s="103"/>
      <c r="N1889" s="116"/>
    </row>
    <row r="1890" spans="1:14" x14ac:dyDescent="0.2">
      <c r="A1890" s="103"/>
      <c r="N1890" s="116"/>
    </row>
    <row r="1891" spans="1:14" x14ac:dyDescent="0.2">
      <c r="A1891" s="103"/>
      <c r="N1891" s="116"/>
    </row>
    <row r="1892" spans="1:14" x14ac:dyDescent="0.2">
      <c r="A1892" s="103"/>
      <c r="N1892" s="116"/>
    </row>
    <row r="1893" spans="1:14" x14ac:dyDescent="0.2">
      <c r="N1893" s="116"/>
    </row>
    <row r="1894" spans="1:14" x14ac:dyDescent="0.2">
      <c r="N1894" s="116"/>
    </row>
    <row r="1895" spans="1:14" x14ac:dyDescent="0.2">
      <c r="N1895" s="116"/>
    </row>
    <row r="1896" spans="1:14" x14ac:dyDescent="0.2">
      <c r="N1896" s="116"/>
    </row>
    <row r="1897" spans="1:14" x14ac:dyDescent="0.2">
      <c r="A1897" s="103"/>
      <c r="H1897" s="98"/>
    </row>
    <row r="1898" spans="1:14" x14ac:dyDescent="0.2">
      <c r="A1898" s="103"/>
    </row>
    <row r="1900" spans="1:14" x14ac:dyDescent="0.2">
      <c r="A1900" s="103"/>
      <c r="H1900" s="98"/>
      <c r="N1900" s="116"/>
    </row>
    <row r="1901" spans="1:14" x14ac:dyDescent="0.2">
      <c r="A1901" s="103"/>
      <c r="H1901" s="98"/>
      <c r="N1901" s="116"/>
    </row>
    <row r="1902" spans="1:14" x14ac:dyDescent="0.2">
      <c r="A1902" s="103"/>
      <c r="H1902" s="98"/>
      <c r="N1902" s="116"/>
    </row>
    <row r="1903" spans="1:14" x14ac:dyDescent="0.2">
      <c r="A1903" s="103"/>
      <c r="H1903" s="98"/>
      <c r="N1903" s="116"/>
    </row>
    <row r="1904" spans="1:14" x14ac:dyDescent="0.2">
      <c r="A1904" s="103"/>
      <c r="H1904" s="98"/>
      <c r="N1904" s="116"/>
    </row>
    <row r="1905" spans="1:14" x14ac:dyDescent="0.2">
      <c r="A1905" s="103"/>
      <c r="H1905" s="98"/>
      <c r="N1905" s="116"/>
    </row>
    <row r="1906" spans="1:14" x14ac:dyDescent="0.2">
      <c r="A1906" s="103"/>
      <c r="H1906" s="98"/>
      <c r="N1906" s="116"/>
    </row>
    <row r="1908" spans="1:14" x14ac:dyDescent="0.2">
      <c r="A1908" s="103"/>
      <c r="H1908" s="98"/>
      <c r="N1908" s="116"/>
    </row>
    <row r="1909" spans="1:14" x14ac:dyDescent="0.2">
      <c r="A1909" s="103"/>
      <c r="H1909" s="98"/>
      <c r="N1909" s="116"/>
    </row>
    <row r="1910" spans="1:14" x14ac:dyDescent="0.2">
      <c r="A1910" s="103"/>
      <c r="H1910" s="98"/>
      <c r="N1910" s="116"/>
    </row>
    <row r="1911" spans="1:14" x14ac:dyDescent="0.2">
      <c r="A1911" s="103"/>
      <c r="H1911" s="98"/>
      <c r="N1911" s="116"/>
    </row>
    <row r="1912" spans="1:14" x14ac:dyDescent="0.2">
      <c r="A1912" s="103"/>
      <c r="H1912" s="98"/>
      <c r="N1912" s="116"/>
    </row>
    <row r="1913" spans="1:14" x14ac:dyDescent="0.2">
      <c r="A1913" s="103"/>
      <c r="H1913" s="98"/>
      <c r="N1913" s="116"/>
    </row>
    <row r="1914" spans="1:14" x14ac:dyDescent="0.2">
      <c r="A1914" s="103"/>
      <c r="H1914" s="98"/>
      <c r="N1914" s="116"/>
    </row>
    <row r="1915" spans="1:14" x14ac:dyDescent="0.2">
      <c r="A1915" s="103"/>
      <c r="H1915" s="98"/>
      <c r="N1915" s="116"/>
    </row>
    <row r="1916" spans="1:14" x14ac:dyDescent="0.2">
      <c r="A1916" s="103"/>
      <c r="H1916" s="98"/>
      <c r="N1916" s="116"/>
    </row>
    <row r="1917" spans="1:14" x14ac:dyDescent="0.2">
      <c r="A1917" s="103"/>
      <c r="N1917" s="116"/>
    </row>
    <row r="1918" spans="1:14" x14ac:dyDescent="0.2">
      <c r="N1918" s="116"/>
    </row>
    <row r="1919" spans="1:14" x14ac:dyDescent="0.2">
      <c r="N1919" s="116"/>
    </row>
    <row r="1920" spans="1:14" x14ac:dyDescent="0.2">
      <c r="A1920" s="103"/>
      <c r="N1920" s="116"/>
    </row>
    <row r="1921" spans="1:14" x14ac:dyDescent="0.2">
      <c r="A1921" s="103"/>
      <c r="H1921" s="98"/>
      <c r="N1921" s="116"/>
    </row>
    <row r="1922" spans="1:14" x14ac:dyDescent="0.2">
      <c r="A1922" s="103"/>
      <c r="H1922" s="98"/>
      <c r="N1922" s="116"/>
    </row>
    <row r="1923" spans="1:14" x14ac:dyDescent="0.2">
      <c r="A1923" s="103"/>
      <c r="H1923" s="98"/>
      <c r="N1923" s="116"/>
    </row>
    <row r="1924" spans="1:14" x14ac:dyDescent="0.2">
      <c r="A1924" s="103"/>
      <c r="H1924" s="98"/>
      <c r="N1924" s="116"/>
    </row>
    <row r="1925" spans="1:14" x14ac:dyDescent="0.2">
      <c r="A1925" s="103"/>
      <c r="H1925" s="98"/>
      <c r="N1925" s="116"/>
    </row>
    <row r="1926" spans="1:14" x14ac:dyDescent="0.2">
      <c r="A1926" s="103"/>
      <c r="H1926" s="98"/>
      <c r="N1926" s="116"/>
    </row>
    <row r="1927" spans="1:14" x14ac:dyDescent="0.2">
      <c r="A1927" s="103"/>
      <c r="H1927" s="98"/>
      <c r="N1927" s="116"/>
    </row>
    <row r="1928" spans="1:14" x14ac:dyDescent="0.2">
      <c r="A1928" s="103"/>
      <c r="H1928" s="98"/>
      <c r="N1928" s="116"/>
    </row>
    <row r="1929" spans="1:14" x14ac:dyDescent="0.2">
      <c r="A1929" s="103"/>
      <c r="H1929" s="98"/>
      <c r="N1929" s="116"/>
    </row>
    <row r="1930" spans="1:14" x14ac:dyDescent="0.2">
      <c r="A1930" s="103"/>
      <c r="H1930" s="98"/>
      <c r="N1930" s="116"/>
    </row>
    <row r="1931" spans="1:14" x14ac:dyDescent="0.2">
      <c r="A1931" s="103"/>
      <c r="H1931" s="98"/>
      <c r="N1931" s="116"/>
    </row>
    <row r="1932" spans="1:14" x14ac:dyDescent="0.2">
      <c r="A1932" s="103"/>
      <c r="H1932" s="98"/>
      <c r="N1932" s="116"/>
    </row>
    <row r="1933" spans="1:14" x14ac:dyDescent="0.2">
      <c r="A1933" s="103"/>
      <c r="H1933" s="98"/>
      <c r="N1933" s="116"/>
    </row>
    <row r="1934" spans="1:14" x14ac:dyDescent="0.2">
      <c r="A1934" s="103"/>
      <c r="H1934" s="98"/>
      <c r="N1934" s="116"/>
    </row>
    <row r="1935" spans="1:14" x14ac:dyDescent="0.2">
      <c r="A1935" s="103"/>
      <c r="H1935" s="98"/>
      <c r="N1935" s="116"/>
    </row>
    <row r="1936" spans="1:14" x14ac:dyDescent="0.2">
      <c r="A1936" s="103"/>
      <c r="H1936" s="98"/>
      <c r="N1936" s="116"/>
    </row>
    <row r="1937" spans="1:14" x14ac:dyDescent="0.2">
      <c r="A1937" s="103"/>
      <c r="H1937" s="98"/>
      <c r="N1937" s="116"/>
    </row>
    <row r="1938" spans="1:14" x14ac:dyDescent="0.2">
      <c r="A1938" s="103"/>
      <c r="H1938" s="98"/>
      <c r="N1938" s="116"/>
    </row>
    <row r="1939" spans="1:14" x14ac:dyDescent="0.2">
      <c r="A1939" s="103"/>
      <c r="H1939" s="98"/>
      <c r="N1939" s="116"/>
    </row>
    <row r="1940" spans="1:14" x14ac:dyDescent="0.2">
      <c r="A1940" s="103"/>
      <c r="H1940" s="98"/>
      <c r="N1940" s="116"/>
    </row>
    <row r="1941" spans="1:14" x14ac:dyDescent="0.2">
      <c r="A1941" s="103"/>
      <c r="H1941" s="98"/>
      <c r="N1941" s="116"/>
    </row>
    <row r="1942" spans="1:14" x14ac:dyDescent="0.2">
      <c r="A1942" s="103"/>
      <c r="H1942" s="98"/>
      <c r="N1942" s="116"/>
    </row>
    <row r="1943" spans="1:14" x14ac:dyDescent="0.2">
      <c r="A1943" s="103"/>
      <c r="H1943" s="98"/>
      <c r="N1943" s="116"/>
    </row>
    <row r="1944" spans="1:14" x14ac:dyDescent="0.2">
      <c r="A1944" s="103"/>
      <c r="H1944" s="98"/>
      <c r="N1944" s="116"/>
    </row>
    <row r="1945" spans="1:14" x14ac:dyDescent="0.2">
      <c r="A1945" s="103"/>
      <c r="H1945" s="98"/>
      <c r="N1945" s="116"/>
    </row>
    <row r="1946" spans="1:14" x14ac:dyDescent="0.2">
      <c r="A1946" s="103"/>
      <c r="H1946" s="98"/>
      <c r="N1946" s="116"/>
    </row>
    <row r="1947" spans="1:14" x14ac:dyDescent="0.2">
      <c r="A1947" s="103"/>
      <c r="H1947" s="98"/>
      <c r="N1947" s="116"/>
    </row>
    <row r="1948" spans="1:14" x14ac:dyDescent="0.2">
      <c r="A1948" s="103"/>
      <c r="H1948" s="98"/>
      <c r="N1948" s="116"/>
    </row>
    <row r="1949" spans="1:14" x14ac:dyDescent="0.2">
      <c r="A1949" s="103"/>
      <c r="H1949" s="98"/>
      <c r="N1949" s="116"/>
    </row>
    <row r="1950" spans="1:14" x14ac:dyDescent="0.2">
      <c r="A1950" s="103"/>
      <c r="H1950" s="98"/>
      <c r="N1950" s="116"/>
    </row>
    <row r="1951" spans="1:14" x14ac:dyDescent="0.2">
      <c r="A1951" s="103"/>
      <c r="H1951" s="98"/>
      <c r="N1951" s="116"/>
    </row>
    <row r="1952" spans="1:14" x14ac:dyDescent="0.2">
      <c r="A1952" s="103"/>
      <c r="H1952" s="98"/>
      <c r="N1952" s="116"/>
    </row>
    <row r="1953" spans="1:14" x14ac:dyDescent="0.2">
      <c r="A1953" s="103"/>
      <c r="H1953" s="98"/>
      <c r="N1953" s="116"/>
    </row>
    <row r="1954" spans="1:14" x14ac:dyDescent="0.2">
      <c r="A1954" s="103"/>
      <c r="H1954" s="98"/>
      <c r="N1954" s="116"/>
    </row>
    <row r="1955" spans="1:14" x14ac:dyDescent="0.2">
      <c r="A1955" s="103"/>
      <c r="H1955" s="98"/>
      <c r="N1955" s="116"/>
    </row>
    <row r="1956" spans="1:14" x14ac:dyDescent="0.2">
      <c r="A1956" s="103"/>
      <c r="H1956" s="98"/>
      <c r="N1956" s="116"/>
    </row>
    <row r="1957" spans="1:14" x14ac:dyDescent="0.2">
      <c r="A1957" s="103"/>
      <c r="H1957" s="98"/>
      <c r="N1957" s="116"/>
    </row>
    <row r="1958" spans="1:14" x14ac:dyDescent="0.2">
      <c r="A1958" s="103"/>
      <c r="H1958" s="98"/>
      <c r="N1958" s="116"/>
    </row>
    <row r="1959" spans="1:14" x14ac:dyDescent="0.2">
      <c r="A1959" s="103"/>
      <c r="H1959" s="98"/>
      <c r="N1959" s="116"/>
    </row>
    <row r="1960" spans="1:14" x14ac:dyDescent="0.2">
      <c r="A1960" s="103"/>
      <c r="H1960" s="98"/>
      <c r="N1960" s="116"/>
    </row>
    <row r="1961" spans="1:14" x14ac:dyDescent="0.2">
      <c r="A1961" s="103"/>
      <c r="H1961" s="98"/>
      <c r="N1961" s="116"/>
    </row>
    <row r="1962" spans="1:14" x14ac:dyDescent="0.2">
      <c r="A1962" s="103"/>
      <c r="H1962" s="98"/>
      <c r="N1962" s="116"/>
    </row>
    <row r="1963" spans="1:14" x14ac:dyDescent="0.2">
      <c r="A1963" s="103"/>
      <c r="N1963" s="116"/>
    </row>
    <row r="1964" spans="1:14" x14ac:dyDescent="0.2">
      <c r="A1964" s="103"/>
      <c r="N1964" s="116"/>
    </row>
    <row r="1965" spans="1:14" x14ac:dyDescent="0.2">
      <c r="A1965" s="103"/>
      <c r="N1965" s="116"/>
    </row>
    <row r="1966" spans="1:14" x14ac:dyDescent="0.2">
      <c r="A1966" s="103"/>
      <c r="N1966" s="116"/>
    </row>
    <row r="1967" spans="1:14" x14ac:dyDescent="0.2">
      <c r="A1967" s="103"/>
      <c r="N1967" s="116"/>
    </row>
    <row r="1968" spans="1:14" x14ac:dyDescent="0.2">
      <c r="A1968" s="103"/>
      <c r="N1968" s="116"/>
    </row>
    <row r="1969" spans="1:14" x14ac:dyDescent="0.2">
      <c r="A1969" s="103"/>
      <c r="N1969" s="116"/>
    </row>
    <row r="1970" spans="1:14" x14ac:dyDescent="0.2">
      <c r="A1970" s="103"/>
      <c r="N1970" s="116"/>
    </row>
    <row r="1971" spans="1:14" x14ac:dyDescent="0.2">
      <c r="A1971" s="103"/>
      <c r="N1971" s="116"/>
    </row>
    <row r="1972" spans="1:14" x14ac:dyDescent="0.2">
      <c r="N1972" s="116"/>
    </row>
    <row r="1973" spans="1:14" x14ac:dyDescent="0.2">
      <c r="N1973" s="116"/>
    </row>
    <row r="1974" spans="1:14" x14ac:dyDescent="0.2">
      <c r="N1974" s="116"/>
    </row>
    <row r="1975" spans="1:14" x14ac:dyDescent="0.2">
      <c r="N1975" s="116"/>
    </row>
    <row r="1976" spans="1:14" x14ac:dyDescent="0.2">
      <c r="N1976" s="116"/>
    </row>
    <row r="1977" spans="1:14" x14ac:dyDescent="0.2">
      <c r="N1977" s="116"/>
    </row>
    <row r="1978" spans="1:14" x14ac:dyDescent="0.2">
      <c r="N1978" s="116"/>
    </row>
    <row r="1979" spans="1:14" x14ac:dyDescent="0.2">
      <c r="N1979" s="116"/>
    </row>
    <row r="1980" spans="1:14" x14ac:dyDescent="0.2">
      <c r="N1980" s="116"/>
    </row>
    <row r="1981" spans="1:14" x14ac:dyDescent="0.2">
      <c r="A1981" s="103"/>
      <c r="H1981" s="98"/>
      <c r="N1981" s="116"/>
    </row>
    <row r="1982" spans="1:14" x14ac:dyDescent="0.2">
      <c r="A1982" s="103"/>
      <c r="H1982" s="98"/>
      <c r="N1982" s="116"/>
    </row>
    <row r="1983" spans="1:14" x14ac:dyDescent="0.2">
      <c r="A1983" s="103"/>
      <c r="H1983" s="98"/>
      <c r="N1983" s="116"/>
    </row>
    <row r="1984" spans="1:14" x14ac:dyDescent="0.2">
      <c r="A1984" s="103"/>
      <c r="N1984" s="116"/>
    </row>
    <row r="1985" spans="1:14" x14ac:dyDescent="0.2">
      <c r="A1985" s="103"/>
      <c r="N1985" s="116"/>
    </row>
    <row r="1986" spans="1:14" x14ac:dyDescent="0.2">
      <c r="A1986" s="103"/>
      <c r="N1986" s="116"/>
    </row>
    <row r="1987" spans="1:14" x14ac:dyDescent="0.2">
      <c r="A1987" s="103"/>
      <c r="H1987" s="98"/>
      <c r="N1987" s="116"/>
    </row>
    <row r="1988" spans="1:14" x14ac:dyDescent="0.2">
      <c r="A1988" s="103"/>
      <c r="H1988" s="98"/>
      <c r="N1988" s="116"/>
    </row>
    <row r="1989" spans="1:14" x14ac:dyDescent="0.2">
      <c r="A1989" s="103"/>
      <c r="H1989" s="98"/>
      <c r="N1989" s="116"/>
    </row>
    <row r="1990" spans="1:14" x14ac:dyDescent="0.2">
      <c r="A1990" s="103"/>
      <c r="H1990" s="98"/>
      <c r="N1990" s="116"/>
    </row>
    <row r="1991" spans="1:14" x14ac:dyDescent="0.2">
      <c r="A1991" s="103"/>
      <c r="H1991" s="98"/>
      <c r="N1991" s="116"/>
    </row>
    <row r="1992" spans="1:14" x14ac:dyDescent="0.2">
      <c r="A1992" s="103"/>
      <c r="H1992" s="98"/>
      <c r="N1992" s="116"/>
    </row>
    <row r="1993" spans="1:14" x14ac:dyDescent="0.2">
      <c r="A1993" s="103"/>
      <c r="H1993" s="98"/>
      <c r="N1993" s="116"/>
    </row>
    <row r="1994" spans="1:14" x14ac:dyDescent="0.2">
      <c r="A1994" s="103"/>
      <c r="H1994" s="98"/>
      <c r="N1994" s="116"/>
    </row>
    <row r="1995" spans="1:14" x14ac:dyDescent="0.2">
      <c r="A1995" s="103"/>
      <c r="H1995" s="98"/>
      <c r="N1995" s="116"/>
    </row>
    <row r="1996" spans="1:14" x14ac:dyDescent="0.2">
      <c r="A1996" s="103"/>
      <c r="H1996" s="98"/>
      <c r="N1996" s="116"/>
    </row>
    <row r="1997" spans="1:14" x14ac:dyDescent="0.2">
      <c r="A1997" s="103"/>
      <c r="H1997" s="98"/>
      <c r="N1997" s="116"/>
    </row>
    <row r="1998" spans="1:14" x14ac:dyDescent="0.2">
      <c r="A1998" s="103"/>
      <c r="H1998" s="98"/>
      <c r="N1998" s="116"/>
    </row>
    <row r="1999" spans="1:14" x14ac:dyDescent="0.2">
      <c r="A1999" s="103"/>
      <c r="H1999" s="98"/>
      <c r="N1999" s="116"/>
    </row>
    <row r="2000" spans="1:14" x14ac:dyDescent="0.2">
      <c r="A2000" s="103"/>
      <c r="H2000" s="98"/>
      <c r="N2000" s="116"/>
    </row>
    <row r="2001" spans="1:14" x14ac:dyDescent="0.2">
      <c r="A2001" s="103"/>
      <c r="H2001" s="98"/>
      <c r="N2001" s="116"/>
    </row>
    <row r="2002" spans="1:14" x14ac:dyDescent="0.2">
      <c r="A2002" s="103"/>
      <c r="N2002" s="116"/>
    </row>
    <row r="2003" spans="1:14" x14ac:dyDescent="0.2">
      <c r="A2003" s="103"/>
      <c r="N2003" s="116"/>
    </row>
    <row r="2004" spans="1:14" x14ac:dyDescent="0.2">
      <c r="A2004" s="103"/>
      <c r="N2004" s="116"/>
    </row>
    <row r="2005" spans="1:14" x14ac:dyDescent="0.2">
      <c r="A2005" s="103"/>
      <c r="N2005" s="116"/>
    </row>
    <row r="2006" spans="1:14" x14ac:dyDescent="0.2">
      <c r="N2006" s="116"/>
    </row>
    <row r="2007" spans="1:14" x14ac:dyDescent="0.2">
      <c r="N2007" s="116"/>
    </row>
    <row r="2008" spans="1:14" x14ac:dyDescent="0.2">
      <c r="N2008" s="116"/>
    </row>
    <row r="2009" spans="1:14" x14ac:dyDescent="0.2">
      <c r="N2009" s="116"/>
    </row>
    <row r="2010" spans="1:14" x14ac:dyDescent="0.2">
      <c r="N2010" s="116"/>
    </row>
    <row r="2011" spans="1:14" x14ac:dyDescent="0.2">
      <c r="N2011" s="116"/>
    </row>
    <row r="2012" spans="1:14" x14ac:dyDescent="0.2">
      <c r="A2012" s="103"/>
      <c r="N2012" s="116"/>
    </row>
    <row r="2013" spans="1:14" x14ac:dyDescent="0.2">
      <c r="A2013" s="103"/>
      <c r="N2013" s="116"/>
    </row>
    <row r="2014" spans="1:14" x14ac:dyDescent="0.2">
      <c r="A2014" s="103"/>
      <c r="N2014" s="116"/>
    </row>
    <row r="2015" spans="1:14" x14ac:dyDescent="0.2">
      <c r="A2015" s="103"/>
      <c r="N2015" s="116"/>
    </row>
    <row r="2016" spans="1:14" x14ac:dyDescent="0.2">
      <c r="A2016" s="103"/>
      <c r="N2016" s="116"/>
    </row>
    <row r="2017" spans="1:14" x14ac:dyDescent="0.2">
      <c r="A2017" s="103"/>
      <c r="N2017" s="116"/>
    </row>
    <row r="2018" spans="1:14" x14ac:dyDescent="0.2">
      <c r="A2018" s="103"/>
      <c r="N2018" s="116"/>
    </row>
    <row r="2019" spans="1:14" x14ac:dyDescent="0.2">
      <c r="A2019" s="103"/>
      <c r="N2019" s="116"/>
    </row>
    <row r="2020" spans="1:14" x14ac:dyDescent="0.2">
      <c r="A2020" s="103"/>
      <c r="N2020" s="116"/>
    </row>
    <row r="2021" spans="1:14" x14ac:dyDescent="0.2">
      <c r="A2021" s="103"/>
      <c r="N2021" s="116"/>
    </row>
    <row r="2022" spans="1:14" x14ac:dyDescent="0.2">
      <c r="A2022" s="103"/>
      <c r="N2022" s="116"/>
    </row>
    <row r="2023" spans="1:14" x14ac:dyDescent="0.2">
      <c r="A2023" s="103"/>
      <c r="N2023" s="116"/>
    </row>
    <row r="2024" spans="1:14" x14ac:dyDescent="0.2">
      <c r="A2024" s="103"/>
      <c r="N2024" s="116"/>
    </row>
    <row r="2025" spans="1:14" x14ac:dyDescent="0.2">
      <c r="N2025" s="116"/>
    </row>
    <row r="2026" spans="1:14" x14ac:dyDescent="0.2">
      <c r="N2026" s="116"/>
    </row>
    <row r="2027" spans="1:14" x14ac:dyDescent="0.2">
      <c r="N2027" s="116"/>
    </row>
    <row r="2028" spans="1:14" x14ac:dyDescent="0.2">
      <c r="N2028" s="116"/>
    </row>
    <row r="2029" spans="1:14" x14ac:dyDescent="0.2">
      <c r="N2029" s="116"/>
    </row>
    <row r="2030" spans="1:14" x14ac:dyDescent="0.2">
      <c r="N2030" s="116"/>
    </row>
    <row r="2031" spans="1:14" x14ac:dyDescent="0.2">
      <c r="N2031" s="116"/>
    </row>
    <row r="2032" spans="1:14" x14ac:dyDescent="0.2">
      <c r="A2032" s="103"/>
      <c r="H2032" s="98"/>
      <c r="N2032" s="116"/>
    </row>
    <row r="2033" spans="1:14" x14ac:dyDescent="0.2">
      <c r="A2033" s="103"/>
      <c r="H2033" s="98"/>
      <c r="N2033" s="116"/>
    </row>
    <row r="2034" spans="1:14" x14ac:dyDescent="0.2">
      <c r="A2034" s="103"/>
      <c r="H2034" s="98"/>
      <c r="N2034" s="116"/>
    </row>
    <row r="2035" spans="1:14" x14ac:dyDescent="0.2">
      <c r="A2035" s="103"/>
      <c r="H2035" s="98"/>
      <c r="N2035" s="116"/>
    </row>
    <row r="2036" spans="1:14" x14ac:dyDescent="0.2">
      <c r="A2036" s="103"/>
      <c r="H2036" s="98"/>
      <c r="N2036" s="116"/>
    </row>
    <row r="2037" spans="1:14" x14ac:dyDescent="0.2">
      <c r="A2037" s="103"/>
      <c r="H2037" s="98"/>
      <c r="N2037" s="116"/>
    </row>
    <row r="2038" spans="1:14" x14ac:dyDescent="0.2">
      <c r="A2038" s="103"/>
      <c r="H2038" s="98"/>
      <c r="N2038" s="116"/>
    </row>
    <row r="2039" spans="1:14" x14ac:dyDescent="0.2">
      <c r="A2039" s="103"/>
      <c r="H2039" s="98"/>
      <c r="N2039" s="116"/>
    </row>
    <row r="2040" spans="1:14" x14ac:dyDescent="0.2">
      <c r="A2040" s="103"/>
      <c r="H2040" s="98"/>
      <c r="N2040" s="116"/>
    </row>
    <row r="2041" spans="1:14" x14ac:dyDescent="0.2">
      <c r="A2041" s="103"/>
      <c r="H2041" s="98"/>
      <c r="N2041" s="116"/>
    </row>
    <row r="2042" spans="1:14" x14ac:dyDescent="0.2">
      <c r="A2042" s="103"/>
      <c r="N2042" s="116"/>
    </row>
    <row r="2043" spans="1:14" x14ac:dyDescent="0.2">
      <c r="A2043" s="103"/>
      <c r="N2043" s="116"/>
    </row>
    <row r="2044" spans="1:14" x14ac:dyDescent="0.2">
      <c r="A2044" s="103"/>
      <c r="N2044" s="116"/>
    </row>
    <row r="2045" spans="1:14" x14ac:dyDescent="0.2">
      <c r="A2045" s="103"/>
      <c r="N2045" s="116"/>
    </row>
    <row r="2046" spans="1:14" x14ac:dyDescent="0.2">
      <c r="A2046" s="103"/>
      <c r="N2046" s="116"/>
    </row>
    <row r="2047" spans="1:14" x14ac:dyDescent="0.2">
      <c r="A2047" s="103"/>
      <c r="N2047" s="116"/>
    </row>
    <row r="2048" spans="1:14" x14ac:dyDescent="0.2">
      <c r="A2048" s="103"/>
      <c r="N2048" s="116"/>
    </row>
    <row r="2049" spans="1:14" x14ac:dyDescent="0.2">
      <c r="A2049" s="103"/>
      <c r="N2049" s="116"/>
    </row>
    <row r="2050" spans="1:14" x14ac:dyDescent="0.2">
      <c r="A2050" s="103"/>
      <c r="N2050" s="116"/>
    </row>
    <row r="2051" spans="1:14" x14ac:dyDescent="0.2">
      <c r="A2051" s="103"/>
      <c r="N2051" s="116"/>
    </row>
    <row r="2052" spans="1:14" x14ac:dyDescent="0.2">
      <c r="A2052" s="103"/>
      <c r="N2052" s="116"/>
    </row>
    <row r="2053" spans="1:14" x14ac:dyDescent="0.2">
      <c r="A2053" s="103"/>
      <c r="N2053" s="116"/>
    </row>
    <row r="2054" spans="1:14" x14ac:dyDescent="0.2">
      <c r="A2054" s="103"/>
      <c r="N2054" s="116"/>
    </row>
    <row r="2055" spans="1:14" x14ac:dyDescent="0.2">
      <c r="A2055" s="103"/>
      <c r="N2055" s="116"/>
    </row>
    <row r="2056" spans="1:14" x14ac:dyDescent="0.2">
      <c r="A2056" s="103"/>
      <c r="N2056" s="116"/>
    </row>
    <row r="2057" spans="1:14" x14ac:dyDescent="0.2">
      <c r="A2057" s="103"/>
      <c r="N2057" s="116"/>
    </row>
    <row r="2058" spans="1:14" x14ac:dyDescent="0.2">
      <c r="A2058" s="103"/>
      <c r="N2058" s="116"/>
    </row>
    <row r="2059" spans="1:14" x14ac:dyDescent="0.2">
      <c r="A2059" s="103"/>
      <c r="N2059" s="116"/>
    </row>
    <row r="2060" spans="1:14" x14ac:dyDescent="0.2">
      <c r="A2060" s="103"/>
      <c r="N2060" s="116"/>
    </row>
    <row r="2061" spans="1:14" x14ac:dyDescent="0.2">
      <c r="A2061" s="103"/>
      <c r="N2061" s="116"/>
    </row>
    <row r="2062" spans="1:14" x14ac:dyDescent="0.2">
      <c r="A2062" s="103"/>
      <c r="N2062" s="116"/>
    </row>
    <row r="2063" spans="1:14" x14ac:dyDescent="0.2">
      <c r="N2063" s="116"/>
    </row>
    <row r="2064" spans="1:14" x14ac:dyDescent="0.2">
      <c r="N2064" s="116"/>
    </row>
    <row r="2065" spans="1:14" x14ac:dyDescent="0.2">
      <c r="N2065" s="116"/>
    </row>
    <row r="2066" spans="1:14" x14ac:dyDescent="0.2">
      <c r="N2066" s="116"/>
    </row>
    <row r="2067" spans="1:14" x14ac:dyDescent="0.2">
      <c r="N2067" s="116"/>
    </row>
    <row r="2068" spans="1:14" x14ac:dyDescent="0.2">
      <c r="N2068" s="116"/>
    </row>
    <row r="2069" spans="1:14" x14ac:dyDescent="0.2">
      <c r="N2069" s="116"/>
    </row>
    <row r="2070" spans="1:14" x14ac:dyDescent="0.2">
      <c r="N2070" s="116"/>
    </row>
    <row r="2071" spans="1:14" x14ac:dyDescent="0.2">
      <c r="N2071" s="116"/>
    </row>
    <row r="2072" spans="1:14" x14ac:dyDescent="0.2">
      <c r="N2072" s="116"/>
    </row>
    <row r="2073" spans="1:14" x14ac:dyDescent="0.2">
      <c r="A2073" s="103"/>
      <c r="H2073" s="98"/>
      <c r="N2073" s="116"/>
    </row>
    <row r="2074" spans="1:14" x14ac:dyDescent="0.2">
      <c r="A2074" s="103"/>
      <c r="H2074" s="98"/>
      <c r="N2074" s="116"/>
    </row>
    <row r="2075" spans="1:14" x14ac:dyDescent="0.2">
      <c r="A2075" s="103"/>
      <c r="H2075" s="98"/>
      <c r="N2075" s="116"/>
    </row>
    <row r="2076" spans="1:14" x14ac:dyDescent="0.2">
      <c r="A2076" s="103"/>
      <c r="H2076" s="98"/>
      <c r="N2076" s="116"/>
    </row>
    <row r="2077" spans="1:14" x14ac:dyDescent="0.2">
      <c r="A2077" s="103"/>
      <c r="H2077" s="98"/>
      <c r="N2077" s="116"/>
    </row>
    <row r="2078" spans="1:14" x14ac:dyDescent="0.2">
      <c r="A2078" s="103"/>
      <c r="H2078" s="98"/>
      <c r="N2078" s="116"/>
    </row>
    <row r="2079" spans="1:14" x14ac:dyDescent="0.2">
      <c r="A2079" s="103"/>
      <c r="H2079" s="98"/>
      <c r="N2079" s="116"/>
    </row>
    <row r="2080" spans="1:14" x14ac:dyDescent="0.2">
      <c r="A2080" s="103"/>
      <c r="H2080" s="98"/>
      <c r="N2080" s="116"/>
    </row>
    <row r="2081" spans="1:14" x14ac:dyDescent="0.2">
      <c r="A2081" s="103"/>
      <c r="H2081" s="98"/>
      <c r="N2081" s="116"/>
    </row>
    <row r="2082" spans="1:14" x14ac:dyDescent="0.2">
      <c r="A2082" s="103"/>
      <c r="H2082" s="98"/>
      <c r="N2082" s="116"/>
    </row>
    <row r="2083" spans="1:14" x14ac:dyDescent="0.2">
      <c r="A2083" s="103"/>
      <c r="H2083" s="98"/>
      <c r="N2083" s="116"/>
    </row>
    <row r="2084" spans="1:14" x14ac:dyDescent="0.2">
      <c r="A2084" s="103"/>
      <c r="H2084" s="98"/>
      <c r="N2084" s="116"/>
    </row>
    <row r="2085" spans="1:14" x14ac:dyDescent="0.2">
      <c r="A2085" s="103"/>
      <c r="H2085" s="98"/>
      <c r="N2085" s="116"/>
    </row>
    <row r="2086" spans="1:14" x14ac:dyDescent="0.2">
      <c r="A2086" s="103"/>
      <c r="H2086" s="98"/>
      <c r="N2086" s="116"/>
    </row>
    <row r="2087" spans="1:14" x14ac:dyDescent="0.2">
      <c r="A2087" s="103"/>
      <c r="H2087" s="98"/>
      <c r="N2087" s="116"/>
    </row>
    <row r="2088" spans="1:14" x14ac:dyDescent="0.2">
      <c r="A2088" s="103"/>
      <c r="H2088" s="98"/>
      <c r="N2088" s="116"/>
    </row>
    <row r="2089" spans="1:14" x14ac:dyDescent="0.2">
      <c r="A2089" s="103"/>
      <c r="H2089" s="98"/>
      <c r="N2089" s="116"/>
    </row>
    <row r="2090" spans="1:14" x14ac:dyDescent="0.2">
      <c r="A2090" s="103"/>
      <c r="H2090" s="98"/>
      <c r="N2090" s="116"/>
    </row>
    <row r="2091" spans="1:14" x14ac:dyDescent="0.2">
      <c r="A2091" s="103"/>
      <c r="H2091" s="98"/>
      <c r="N2091" s="116"/>
    </row>
    <row r="2092" spans="1:14" x14ac:dyDescent="0.2">
      <c r="A2092" s="103"/>
      <c r="H2092" s="98"/>
      <c r="N2092" s="116"/>
    </row>
    <row r="2093" spans="1:14" x14ac:dyDescent="0.2">
      <c r="A2093" s="103"/>
      <c r="H2093" s="98"/>
      <c r="N2093" s="116"/>
    </row>
    <row r="2094" spans="1:14" x14ac:dyDescent="0.2">
      <c r="A2094" s="103"/>
      <c r="H2094" s="98"/>
      <c r="N2094" s="116"/>
    </row>
    <row r="2095" spans="1:14" x14ac:dyDescent="0.2">
      <c r="A2095" s="103"/>
      <c r="H2095" s="98"/>
      <c r="N2095" s="116"/>
    </row>
    <row r="2096" spans="1:14" x14ac:dyDescent="0.2">
      <c r="A2096" s="103"/>
      <c r="H2096" s="98"/>
      <c r="N2096" s="116"/>
    </row>
    <row r="2097" spans="1:14" x14ac:dyDescent="0.2">
      <c r="A2097" s="103"/>
      <c r="H2097" s="98"/>
      <c r="N2097" s="116"/>
    </row>
    <row r="2098" spans="1:14" x14ac:dyDescent="0.2">
      <c r="A2098" s="103"/>
      <c r="H2098" s="98"/>
      <c r="N2098" s="116"/>
    </row>
    <row r="2099" spans="1:14" x14ac:dyDescent="0.2">
      <c r="A2099" s="103"/>
      <c r="H2099" s="98"/>
      <c r="N2099" s="116"/>
    </row>
    <row r="2100" spans="1:14" x14ac:dyDescent="0.2">
      <c r="A2100" s="103"/>
      <c r="H2100" s="98"/>
      <c r="N2100" s="116"/>
    </row>
    <row r="2101" spans="1:14" x14ac:dyDescent="0.2">
      <c r="A2101" s="103"/>
      <c r="H2101" s="98"/>
      <c r="N2101" s="116"/>
    </row>
    <row r="2102" spans="1:14" x14ac:dyDescent="0.2">
      <c r="A2102" s="103"/>
      <c r="H2102" s="98"/>
      <c r="N2102" s="116"/>
    </row>
    <row r="2103" spans="1:14" x14ac:dyDescent="0.2">
      <c r="A2103" s="103"/>
      <c r="N2103" s="116"/>
    </row>
    <row r="2104" spans="1:14" x14ac:dyDescent="0.2">
      <c r="A2104" s="103"/>
      <c r="N2104" s="116"/>
    </row>
    <row r="2105" spans="1:14" x14ac:dyDescent="0.2">
      <c r="N2105" s="116"/>
    </row>
    <row r="2106" spans="1:14" x14ac:dyDescent="0.2">
      <c r="N2106" s="116"/>
    </row>
    <row r="2107" spans="1:14" x14ac:dyDescent="0.2">
      <c r="N2107" s="116"/>
    </row>
    <row r="2108" spans="1:14" x14ac:dyDescent="0.2">
      <c r="N2108" s="116"/>
    </row>
    <row r="2109" spans="1:14" x14ac:dyDescent="0.2">
      <c r="N2109" s="116"/>
    </row>
    <row r="2110" spans="1:14" x14ac:dyDescent="0.2">
      <c r="N2110" s="116"/>
    </row>
    <row r="2111" spans="1:14" x14ac:dyDescent="0.2">
      <c r="A2111" s="103"/>
      <c r="H2111" s="98"/>
      <c r="N2111" s="116"/>
    </row>
    <row r="2112" spans="1:14" x14ac:dyDescent="0.2">
      <c r="A2112" s="103"/>
      <c r="H2112" s="98"/>
      <c r="N2112" s="116"/>
    </row>
    <row r="2113" spans="1:14" x14ac:dyDescent="0.2">
      <c r="A2113" s="103"/>
      <c r="H2113" s="98"/>
      <c r="N2113" s="116"/>
    </row>
    <row r="2114" spans="1:14" x14ac:dyDescent="0.2">
      <c r="A2114" s="103"/>
      <c r="H2114" s="98"/>
      <c r="N2114" s="116"/>
    </row>
    <row r="2115" spans="1:14" x14ac:dyDescent="0.2">
      <c r="A2115" s="103"/>
      <c r="H2115" s="98"/>
      <c r="N2115" s="116"/>
    </row>
    <row r="2116" spans="1:14" x14ac:dyDescent="0.2">
      <c r="A2116" s="103"/>
      <c r="H2116" s="98"/>
      <c r="N2116" s="116"/>
    </row>
    <row r="2117" spans="1:14" x14ac:dyDescent="0.2">
      <c r="A2117" s="103"/>
      <c r="H2117" s="98"/>
      <c r="N2117" s="116"/>
    </row>
    <row r="2118" spans="1:14" x14ac:dyDescent="0.2">
      <c r="A2118" s="103"/>
      <c r="H2118" s="98"/>
      <c r="N2118" s="116"/>
    </row>
    <row r="2119" spans="1:14" x14ac:dyDescent="0.2">
      <c r="A2119" s="103"/>
      <c r="H2119" s="98"/>
      <c r="N2119" s="116"/>
    </row>
    <row r="2120" spans="1:14" x14ac:dyDescent="0.2">
      <c r="A2120" s="103"/>
      <c r="H2120" s="98"/>
      <c r="N2120" s="116"/>
    </row>
    <row r="2121" spans="1:14" x14ac:dyDescent="0.2">
      <c r="A2121" s="103"/>
      <c r="H2121" s="98"/>
      <c r="N2121" s="116"/>
    </row>
    <row r="2122" spans="1:14" x14ac:dyDescent="0.2">
      <c r="A2122" s="103"/>
      <c r="H2122" s="98"/>
      <c r="N2122" s="116"/>
    </row>
    <row r="2123" spans="1:14" x14ac:dyDescent="0.2">
      <c r="A2123" s="103"/>
      <c r="H2123" s="98"/>
      <c r="N2123" s="116"/>
    </row>
    <row r="2124" spans="1:14" x14ac:dyDescent="0.2">
      <c r="A2124" s="103"/>
      <c r="N2124" s="116"/>
    </row>
    <row r="2125" spans="1:14" x14ac:dyDescent="0.2">
      <c r="A2125" s="103"/>
      <c r="N2125" s="116"/>
    </row>
    <row r="2126" spans="1:14" x14ac:dyDescent="0.2">
      <c r="A2126" s="103"/>
      <c r="N2126" s="116"/>
    </row>
    <row r="2127" spans="1:14" x14ac:dyDescent="0.2">
      <c r="A2127" s="103"/>
      <c r="N2127" s="116"/>
    </row>
    <row r="2128" spans="1:14" x14ac:dyDescent="0.2">
      <c r="A2128" s="103"/>
      <c r="N2128" s="116"/>
    </row>
    <row r="2129" spans="1:14" x14ac:dyDescent="0.2">
      <c r="A2129" s="103"/>
      <c r="N2129" s="116"/>
    </row>
    <row r="2130" spans="1:14" x14ac:dyDescent="0.2">
      <c r="A2130" s="103"/>
      <c r="N2130" s="116"/>
    </row>
    <row r="2131" spans="1:14" x14ac:dyDescent="0.2">
      <c r="A2131" s="103"/>
      <c r="N2131" s="116"/>
    </row>
    <row r="2132" spans="1:14" x14ac:dyDescent="0.2">
      <c r="A2132" s="103"/>
      <c r="N2132" s="116"/>
    </row>
    <row r="2133" spans="1:14" x14ac:dyDescent="0.2">
      <c r="A2133" s="103"/>
      <c r="N2133" s="116"/>
    </row>
    <row r="2134" spans="1:14" x14ac:dyDescent="0.2">
      <c r="A2134" s="103"/>
      <c r="N2134" s="116"/>
    </row>
    <row r="2135" spans="1:14" x14ac:dyDescent="0.2">
      <c r="A2135" s="103"/>
      <c r="N2135" s="116"/>
    </row>
    <row r="2136" spans="1:14" x14ac:dyDescent="0.2">
      <c r="A2136" s="103"/>
      <c r="N2136" s="116"/>
    </row>
    <row r="2137" spans="1:14" x14ac:dyDescent="0.2">
      <c r="A2137" s="103"/>
      <c r="N2137" s="116"/>
    </row>
    <row r="2138" spans="1:14" x14ac:dyDescent="0.2">
      <c r="A2138" s="103"/>
      <c r="N2138" s="116"/>
    </row>
    <row r="2139" spans="1:14" x14ac:dyDescent="0.2">
      <c r="A2139" s="103"/>
      <c r="N2139" s="116"/>
    </row>
    <row r="2140" spans="1:14" x14ac:dyDescent="0.2">
      <c r="A2140" s="103"/>
      <c r="N2140" s="116"/>
    </row>
    <row r="2141" spans="1:14" x14ac:dyDescent="0.2">
      <c r="A2141" s="103"/>
      <c r="N2141" s="116"/>
    </row>
    <row r="2142" spans="1:14" x14ac:dyDescent="0.2">
      <c r="A2142" s="103"/>
      <c r="H2142" s="98"/>
      <c r="N2142" s="116"/>
    </row>
    <row r="2143" spans="1:14" x14ac:dyDescent="0.2">
      <c r="A2143" s="103"/>
      <c r="H2143" s="98"/>
      <c r="N2143" s="116"/>
    </row>
    <row r="2144" spans="1:14" x14ac:dyDescent="0.2">
      <c r="A2144" s="103"/>
      <c r="H2144" s="98"/>
      <c r="N2144" s="116"/>
    </row>
    <row r="2145" spans="1:14" x14ac:dyDescent="0.2">
      <c r="A2145" s="103"/>
      <c r="H2145" s="98"/>
      <c r="N2145" s="116"/>
    </row>
    <row r="2146" spans="1:14" x14ac:dyDescent="0.2">
      <c r="A2146" s="103"/>
      <c r="H2146" s="98"/>
      <c r="N2146" s="116"/>
    </row>
    <row r="2147" spans="1:14" x14ac:dyDescent="0.2">
      <c r="A2147" s="103"/>
      <c r="H2147" s="98"/>
      <c r="N2147" s="116"/>
    </row>
    <row r="2148" spans="1:14" x14ac:dyDescent="0.2">
      <c r="A2148" s="103"/>
      <c r="H2148" s="98"/>
      <c r="N2148" s="116"/>
    </row>
    <row r="2149" spans="1:14" x14ac:dyDescent="0.2">
      <c r="A2149" s="103"/>
      <c r="N2149" s="116"/>
    </row>
    <row r="2150" spans="1:14" x14ac:dyDescent="0.2">
      <c r="A2150" s="103"/>
      <c r="N2150" s="116"/>
    </row>
    <row r="2151" spans="1:14" x14ac:dyDescent="0.2">
      <c r="A2151" s="103"/>
      <c r="N2151" s="116"/>
    </row>
    <row r="2152" spans="1:14" x14ac:dyDescent="0.2">
      <c r="A2152" s="103"/>
      <c r="N2152" s="116"/>
    </row>
    <row r="2153" spans="1:14" x14ac:dyDescent="0.2">
      <c r="A2153" s="103"/>
      <c r="N2153" s="116"/>
    </row>
    <row r="2154" spans="1:14" x14ac:dyDescent="0.2">
      <c r="A2154" s="103"/>
      <c r="N2154" s="116"/>
    </row>
    <row r="2155" spans="1:14" x14ac:dyDescent="0.2">
      <c r="N2155" s="116"/>
    </row>
    <row r="2156" spans="1:14" x14ac:dyDescent="0.2">
      <c r="N2156" s="116"/>
    </row>
    <row r="2157" spans="1:14" x14ac:dyDescent="0.2">
      <c r="N2157" s="116"/>
    </row>
    <row r="2158" spans="1:14" x14ac:dyDescent="0.2">
      <c r="N2158" s="116"/>
    </row>
    <row r="2159" spans="1:14" x14ac:dyDescent="0.2">
      <c r="N2159" s="116"/>
    </row>
    <row r="2160" spans="1:14" x14ac:dyDescent="0.2">
      <c r="N2160" s="116"/>
    </row>
    <row r="2161" spans="1:14" x14ac:dyDescent="0.2">
      <c r="N2161" s="116"/>
    </row>
    <row r="2162" spans="1:14" x14ac:dyDescent="0.2">
      <c r="N2162" s="116"/>
    </row>
    <row r="2163" spans="1:14" x14ac:dyDescent="0.2">
      <c r="N2163" s="116"/>
    </row>
    <row r="2164" spans="1:14" x14ac:dyDescent="0.2">
      <c r="N2164" s="116"/>
    </row>
    <row r="2165" spans="1:14" x14ac:dyDescent="0.2">
      <c r="A2165" s="103"/>
      <c r="H2165" s="98"/>
      <c r="N2165" s="116"/>
    </row>
    <row r="2166" spans="1:14" x14ac:dyDescent="0.2">
      <c r="A2166" s="103"/>
      <c r="H2166" s="98"/>
      <c r="N2166" s="116"/>
    </row>
    <row r="2167" spans="1:14" x14ac:dyDescent="0.2">
      <c r="A2167" s="103"/>
      <c r="H2167" s="98"/>
      <c r="N2167" s="116"/>
    </row>
    <row r="2168" spans="1:14" x14ac:dyDescent="0.2">
      <c r="A2168" s="103"/>
      <c r="H2168" s="98"/>
      <c r="N2168" s="116"/>
    </row>
    <row r="2169" spans="1:14" x14ac:dyDescent="0.2">
      <c r="A2169" s="103"/>
      <c r="H2169" s="98"/>
      <c r="N2169" s="116"/>
    </row>
    <row r="2170" spans="1:14" x14ac:dyDescent="0.2">
      <c r="A2170" s="103"/>
      <c r="H2170" s="98"/>
      <c r="N2170" s="116"/>
    </row>
    <row r="2171" spans="1:14" x14ac:dyDescent="0.2">
      <c r="A2171" s="103"/>
      <c r="H2171" s="98"/>
      <c r="N2171" s="116"/>
    </row>
    <row r="2172" spans="1:14" x14ac:dyDescent="0.2">
      <c r="A2172" s="103"/>
      <c r="H2172" s="98"/>
      <c r="N2172" s="116"/>
    </row>
    <row r="2173" spans="1:14" x14ac:dyDescent="0.2">
      <c r="A2173" s="103"/>
      <c r="H2173" s="98"/>
      <c r="N2173" s="116"/>
    </row>
    <row r="2174" spans="1:14" x14ac:dyDescent="0.2">
      <c r="A2174" s="103"/>
      <c r="H2174" s="98"/>
      <c r="N2174" s="116"/>
    </row>
    <row r="2175" spans="1:14" x14ac:dyDescent="0.2">
      <c r="A2175" s="103"/>
      <c r="H2175" s="98"/>
      <c r="N2175" s="116"/>
    </row>
    <row r="2176" spans="1:14" x14ac:dyDescent="0.2">
      <c r="A2176" s="103"/>
      <c r="H2176" s="98"/>
      <c r="N2176" s="116"/>
    </row>
    <row r="2177" spans="1:14" x14ac:dyDescent="0.2">
      <c r="A2177" s="103"/>
      <c r="H2177" s="98"/>
      <c r="N2177" s="116"/>
    </row>
    <row r="2178" spans="1:14" x14ac:dyDescent="0.2">
      <c r="A2178" s="103"/>
      <c r="H2178" s="98"/>
      <c r="N2178" s="116"/>
    </row>
    <row r="2179" spans="1:14" x14ac:dyDescent="0.2">
      <c r="A2179" s="103"/>
      <c r="H2179" s="98"/>
      <c r="N2179" s="116"/>
    </row>
    <row r="2180" spans="1:14" x14ac:dyDescent="0.2">
      <c r="A2180" s="103"/>
      <c r="H2180" s="98"/>
      <c r="N2180" s="116"/>
    </row>
    <row r="2181" spans="1:14" x14ac:dyDescent="0.2">
      <c r="A2181" s="103"/>
      <c r="H2181" s="98"/>
      <c r="N2181" s="116"/>
    </row>
    <row r="2182" spans="1:14" x14ac:dyDescent="0.2">
      <c r="A2182" s="103"/>
      <c r="N2182" s="116"/>
    </row>
    <row r="2183" spans="1:14" x14ac:dyDescent="0.2">
      <c r="N2183" s="116"/>
    </row>
    <row r="2184" spans="1:14" x14ac:dyDescent="0.2">
      <c r="N2184" s="116"/>
    </row>
    <row r="2185" spans="1:14" x14ac:dyDescent="0.2">
      <c r="N2185" s="116"/>
    </row>
    <row r="2186" spans="1:14" x14ac:dyDescent="0.2">
      <c r="N2186" s="116"/>
    </row>
    <row r="2187" spans="1:14" x14ac:dyDescent="0.2">
      <c r="N2187" s="116"/>
    </row>
    <row r="2188" spans="1:14" x14ac:dyDescent="0.2">
      <c r="N2188" s="116"/>
    </row>
    <row r="2189" spans="1:14" x14ac:dyDescent="0.2">
      <c r="N2189" s="116"/>
    </row>
    <row r="2190" spans="1:14" x14ac:dyDescent="0.2">
      <c r="N2190" s="116"/>
    </row>
    <row r="2191" spans="1:14" x14ac:dyDescent="0.2">
      <c r="N2191" s="116"/>
    </row>
    <row r="2192" spans="1:14" x14ac:dyDescent="0.2">
      <c r="N2192" s="116"/>
    </row>
    <row r="2193" spans="1:14" x14ac:dyDescent="0.2">
      <c r="N2193" s="116"/>
    </row>
    <row r="2194" spans="1:14" x14ac:dyDescent="0.2">
      <c r="N2194" s="116"/>
    </row>
    <row r="2195" spans="1:14" x14ac:dyDescent="0.2">
      <c r="N2195" s="116"/>
    </row>
    <row r="2196" spans="1:14" x14ac:dyDescent="0.2">
      <c r="A2196" s="103"/>
      <c r="H2196" s="98"/>
      <c r="N2196" s="116"/>
    </row>
    <row r="2197" spans="1:14" x14ac:dyDescent="0.2">
      <c r="A2197" s="103"/>
      <c r="H2197" s="98"/>
      <c r="N2197" s="116"/>
    </row>
    <row r="2198" spans="1:14" x14ac:dyDescent="0.2">
      <c r="A2198" s="103"/>
      <c r="H2198" s="98"/>
      <c r="N2198" s="116"/>
    </row>
    <row r="2199" spans="1:14" x14ac:dyDescent="0.2">
      <c r="A2199" s="103"/>
      <c r="H2199" s="98"/>
      <c r="N2199" s="116"/>
    </row>
    <row r="2200" spans="1:14" x14ac:dyDescent="0.2">
      <c r="A2200" s="103"/>
      <c r="H2200" s="98"/>
      <c r="N2200" s="116"/>
    </row>
    <row r="2201" spans="1:14" x14ac:dyDescent="0.2">
      <c r="A2201" s="103"/>
      <c r="H2201" s="98"/>
      <c r="N2201" s="116"/>
    </row>
    <row r="2202" spans="1:14" x14ac:dyDescent="0.2">
      <c r="A2202" s="103"/>
      <c r="H2202" s="98"/>
      <c r="N2202" s="116"/>
    </row>
    <row r="2203" spans="1:14" x14ac:dyDescent="0.2">
      <c r="A2203" s="103"/>
      <c r="H2203" s="98"/>
      <c r="N2203" s="116"/>
    </row>
    <row r="2204" spans="1:14" x14ac:dyDescent="0.2">
      <c r="A2204" s="103"/>
      <c r="N2204" s="116"/>
    </row>
    <row r="2205" spans="1:14" x14ac:dyDescent="0.2">
      <c r="A2205" s="103"/>
      <c r="N2205" s="116"/>
    </row>
    <row r="2206" spans="1:14" x14ac:dyDescent="0.2">
      <c r="N2206" s="116"/>
    </row>
    <row r="2207" spans="1:14" x14ac:dyDescent="0.2">
      <c r="N2207" s="116"/>
    </row>
    <row r="2208" spans="1:14" x14ac:dyDescent="0.2">
      <c r="N2208" s="116"/>
    </row>
    <row r="2209" spans="1:14" x14ac:dyDescent="0.2">
      <c r="N2209" s="116"/>
    </row>
    <row r="2210" spans="1:14" x14ac:dyDescent="0.2">
      <c r="A2210" s="103"/>
      <c r="H2210" s="98"/>
      <c r="N2210" s="116"/>
    </row>
    <row r="2211" spans="1:14" x14ac:dyDescent="0.2">
      <c r="A2211" s="103"/>
      <c r="N2211" s="116"/>
    </row>
    <row r="2212" spans="1:14" x14ac:dyDescent="0.2">
      <c r="A2212" s="103"/>
      <c r="N2212" s="116"/>
    </row>
    <row r="2213" spans="1:14" x14ac:dyDescent="0.2">
      <c r="A2213" s="103"/>
      <c r="N2213" s="116"/>
    </row>
    <row r="2214" spans="1:14" x14ac:dyDescent="0.2">
      <c r="N2214" s="116"/>
    </row>
    <row r="2215" spans="1:14" x14ac:dyDescent="0.2">
      <c r="N2215" s="116"/>
    </row>
    <row r="2216" spans="1:14" x14ac:dyDescent="0.2">
      <c r="N2216" s="116"/>
    </row>
    <row r="2217" spans="1:14" x14ac:dyDescent="0.2">
      <c r="A2217" s="103"/>
      <c r="H2217" s="98"/>
      <c r="N2217" s="116"/>
    </row>
    <row r="2218" spans="1:14" x14ac:dyDescent="0.2">
      <c r="N2218" s="116"/>
    </row>
    <row r="2219" spans="1:14" x14ac:dyDescent="0.2">
      <c r="A2219" s="103"/>
      <c r="H2219" s="98"/>
      <c r="N2219" s="116"/>
    </row>
    <row r="2220" spans="1:14" x14ac:dyDescent="0.2">
      <c r="N2220" s="116"/>
    </row>
    <row r="2221" spans="1:14" x14ac:dyDescent="0.2">
      <c r="A2221" s="103"/>
      <c r="H2221" s="98"/>
      <c r="N2221" s="116"/>
    </row>
    <row r="2222" spans="1:14" x14ac:dyDescent="0.2">
      <c r="A2222" s="103"/>
      <c r="G2222" s="116"/>
      <c r="H2222" s="98"/>
      <c r="I2222" s="123"/>
      <c r="N2222" s="116"/>
    </row>
    <row r="2223" spans="1:14" x14ac:dyDescent="0.2">
      <c r="A2223" s="103"/>
      <c r="H2223" s="98"/>
      <c r="I2223" s="123"/>
      <c r="N2223" s="116"/>
    </row>
    <row r="2224" spans="1:14" x14ac:dyDescent="0.2">
      <c r="H2224" s="98"/>
    </row>
    <row r="2225" spans="8:8" x14ac:dyDescent="0.2">
      <c r="H2225" s="98"/>
    </row>
    <row r="2226" spans="8:8" x14ac:dyDescent="0.2">
      <c r="H2226" s="98"/>
    </row>
    <row r="2227" spans="8:8" x14ac:dyDescent="0.2">
      <c r="H2227" s="98"/>
    </row>
    <row r="2228" spans="8:8" x14ac:dyDescent="0.2">
      <c r="H2228" s="98"/>
    </row>
    <row r="2229" spans="8:8" x14ac:dyDescent="0.2">
      <c r="H2229" s="98"/>
    </row>
    <row r="2230" spans="8:8" x14ac:dyDescent="0.2">
      <c r="H2230" s="98"/>
    </row>
    <row r="2231" spans="8:8" x14ac:dyDescent="0.2">
      <c r="H2231" s="98"/>
    </row>
    <row r="2232" spans="8:8" x14ac:dyDescent="0.2">
      <c r="H2232" s="98"/>
    </row>
    <row r="2233" spans="8:8" x14ac:dyDescent="0.2">
      <c r="H2233" s="98"/>
    </row>
    <row r="2234" spans="8:8" x14ac:dyDescent="0.2">
      <c r="H2234" s="98"/>
    </row>
    <row r="2235" spans="8:8" x14ac:dyDescent="0.2">
      <c r="H2235" s="98"/>
    </row>
    <row r="2236" spans="8:8" x14ac:dyDescent="0.2">
      <c r="H2236" s="98"/>
    </row>
    <row r="2237" spans="8:8" x14ac:dyDescent="0.2">
      <c r="H2237" s="98"/>
    </row>
    <row r="2238" spans="8:8" x14ac:dyDescent="0.2">
      <c r="H2238" s="98"/>
    </row>
    <row r="2239" spans="8:8" x14ac:dyDescent="0.2">
      <c r="H2239" s="98"/>
    </row>
    <row r="2240" spans="8:8" x14ac:dyDescent="0.2">
      <c r="H2240" s="98"/>
    </row>
    <row r="2241" spans="8:8" x14ac:dyDescent="0.2">
      <c r="H2241" s="98"/>
    </row>
    <row r="2242" spans="8:8" x14ac:dyDescent="0.2">
      <c r="H2242" s="98"/>
    </row>
    <row r="2243" spans="8:8" x14ac:dyDescent="0.2">
      <c r="H2243" s="98"/>
    </row>
    <row r="2244" spans="8:8" x14ac:dyDescent="0.2">
      <c r="H2244" s="98"/>
    </row>
    <row r="2245" spans="8:8" x14ac:dyDescent="0.2">
      <c r="H2245" s="98"/>
    </row>
    <row r="2246" spans="8:8" x14ac:dyDescent="0.2">
      <c r="H2246" s="98"/>
    </row>
    <row r="2247" spans="8:8" x14ac:dyDescent="0.2">
      <c r="H2247" s="98"/>
    </row>
    <row r="2248" spans="8:8" x14ac:dyDescent="0.2">
      <c r="H2248" s="98"/>
    </row>
    <row r="2249" spans="8:8" x14ac:dyDescent="0.2">
      <c r="H2249" s="98"/>
    </row>
    <row r="2250" spans="8:8" x14ac:dyDescent="0.2">
      <c r="H2250" s="98"/>
    </row>
    <row r="2251" spans="8:8" x14ac:dyDescent="0.2">
      <c r="H2251" s="98"/>
    </row>
    <row r="2252" spans="8:8" x14ac:dyDescent="0.2">
      <c r="H2252" s="98"/>
    </row>
    <row r="2253" spans="8:8" x14ac:dyDescent="0.2">
      <c r="H2253" s="98"/>
    </row>
    <row r="2254" spans="8:8" x14ac:dyDescent="0.2">
      <c r="H2254" s="98"/>
    </row>
    <row r="2255" spans="8:8" x14ac:dyDescent="0.2">
      <c r="H2255" s="98"/>
    </row>
    <row r="2256" spans="8:8" x14ac:dyDescent="0.2">
      <c r="H2256" s="98"/>
    </row>
    <row r="2257" spans="8:8" x14ac:dyDescent="0.2">
      <c r="H2257" s="98"/>
    </row>
    <row r="2258" spans="8:8" x14ac:dyDescent="0.2">
      <c r="H2258" s="98"/>
    </row>
    <row r="2259" spans="8:8" x14ac:dyDescent="0.2">
      <c r="H2259" s="98"/>
    </row>
    <row r="2260" spans="8:8" x14ac:dyDescent="0.2">
      <c r="H2260" s="98"/>
    </row>
    <row r="2261" spans="8:8" x14ac:dyDescent="0.2">
      <c r="H2261" s="98"/>
    </row>
    <row r="2262" spans="8:8" x14ac:dyDescent="0.2">
      <c r="H2262" s="98"/>
    </row>
    <row r="2263" spans="8:8" x14ac:dyDescent="0.2">
      <c r="H2263" s="98"/>
    </row>
    <row r="2264" spans="8:8" x14ac:dyDescent="0.2">
      <c r="H2264" s="98"/>
    </row>
    <row r="2265" spans="8:8" x14ac:dyDescent="0.2">
      <c r="H2265" s="98"/>
    </row>
    <row r="2266" spans="8:8" x14ac:dyDescent="0.2">
      <c r="H2266" s="98"/>
    </row>
    <row r="2267" spans="8:8" x14ac:dyDescent="0.2">
      <c r="H2267" s="98"/>
    </row>
    <row r="2268" spans="8:8" x14ac:dyDescent="0.2">
      <c r="H2268" s="98"/>
    </row>
    <row r="2269" spans="8:8" x14ac:dyDescent="0.2">
      <c r="H2269" s="98"/>
    </row>
    <row r="2270" spans="8:8" x14ac:dyDescent="0.2">
      <c r="H2270" s="98"/>
    </row>
    <row r="2271" spans="8:8" x14ac:dyDescent="0.2">
      <c r="H2271" s="98"/>
    </row>
    <row r="2272" spans="8:8" x14ac:dyDescent="0.2">
      <c r="H2272" s="98"/>
    </row>
    <row r="2273" spans="8:8" x14ac:dyDescent="0.2">
      <c r="H2273" s="98"/>
    </row>
    <row r="2274" spans="8:8" x14ac:dyDescent="0.2">
      <c r="H2274" s="98"/>
    </row>
    <row r="2275" spans="8:8" x14ac:dyDescent="0.2">
      <c r="H2275" s="98"/>
    </row>
    <row r="2276" spans="8:8" x14ac:dyDescent="0.2">
      <c r="H2276" s="98"/>
    </row>
    <row r="2277" spans="8:8" x14ac:dyDescent="0.2">
      <c r="H2277" s="98"/>
    </row>
    <row r="2278" spans="8:8" x14ac:dyDescent="0.2">
      <c r="H2278" s="98"/>
    </row>
    <row r="2279" spans="8:8" x14ac:dyDescent="0.2">
      <c r="H2279" s="98"/>
    </row>
    <row r="2280" spans="8:8" x14ac:dyDescent="0.2">
      <c r="H2280" s="98"/>
    </row>
    <row r="2281" spans="8:8" x14ac:dyDescent="0.2">
      <c r="H2281" s="98"/>
    </row>
    <row r="2282" spans="8:8" x14ac:dyDescent="0.2">
      <c r="H2282" s="98"/>
    </row>
    <row r="2283" spans="8:8" x14ac:dyDescent="0.2">
      <c r="H2283" s="98"/>
    </row>
    <row r="2284" spans="8:8" x14ac:dyDescent="0.2">
      <c r="H2284" s="98"/>
    </row>
    <row r="2285" spans="8:8" x14ac:dyDescent="0.2">
      <c r="H2285" s="98"/>
    </row>
    <row r="2286" spans="8:8" x14ac:dyDescent="0.2">
      <c r="H2286" s="98"/>
    </row>
    <row r="2287" spans="8:8" x14ac:dyDescent="0.2">
      <c r="H2287" s="98"/>
    </row>
    <row r="2288" spans="8:8" x14ac:dyDescent="0.2">
      <c r="H2288" s="98"/>
    </row>
    <row r="2289" spans="8:8" x14ac:dyDescent="0.2">
      <c r="H2289" s="98"/>
    </row>
    <row r="2290" spans="8:8" x14ac:dyDescent="0.2">
      <c r="H2290" s="98"/>
    </row>
    <row r="2291" spans="8:8" x14ac:dyDescent="0.2">
      <c r="H2291" s="98"/>
    </row>
    <row r="2292" spans="8:8" x14ac:dyDescent="0.2">
      <c r="H2292" s="98"/>
    </row>
    <row r="2293" spans="8:8" x14ac:dyDescent="0.2">
      <c r="H2293" s="98"/>
    </row>
    <row r="2294" spans="8:8" x14ac:dyDescent="0.2">
      <c r="H2294" s="98"/>
    </row>
    <row r="2295" spans="8:8" x14ac:dyDescent="0.2">
      <c r="H2295" s="98"/>
    </row>
    <row r="2296" spans="8:8" x14ac:dyDescent="0.2">
      <c r="H2296" s="98"/>
    </row>
    <row r="2297" spans="8:8" x14ac:dyDescent="0.2">
      <c r="H2297" s="98"/>
    </row>
    <row r="2298" spans="8:8" x14ac:dyDescent="0.2">
      <c r="H2298" s="98"/>
    </row>
    <row r="2299" spans="8:8" x14ac:dyDescent="0.2">
      <c r="H2299" s="98"/>
    </row>
    <row r="2300" spans="8:8" x14ac:dyDescent="0.2">
      <c r="H2300" s="98"/>
    </row>
    <row r="2301" spans="8:8" x14ac:dyDescent="0.2">
      <c r="H2301" s="98"/>
    </row>
    <row r="2302" spans="8:8" x14ac:dyDescent="0.2">
      <c r="H2302" s="98"/>
    </row>
    <row r="2303" spans="8:8" x14ac:dyDescent="0.2">
      <c r="H2303" s="98"/>
    </row>
    <row r="2304" spans="8:8" x14ac:dyDescent="0.2">
      <c r="H2304" s="98"/>
    </row>
    <row r="2305" spans="8:8" x14ac:dyDescent="0.2">
      <c r="H2305" s="98"/>
    </row>
    <row r="2306" spans="8:8" x14ac:dyDescent="0.2">
      <c r="H2306" s="98"/>
    </row>
    <row r="2307" spans="8:8" x14ac:dyDescent="0.2">
      <c r="H2307" s="98"/>
    </row>
    <row r="2308" spans="8:8" x14ac:dyDescent="0.2">
      <c r="H2308" s="98"/>
    </row>
    <row r="2309" spans="8:8" x14ac:dyDescent="0.2">
      <c r="H2309" s="98"/>
    </row>
    <row r="2310" spans="8:8" x14ac:dyDescent="0.2">
      <c r="H2310" s="98"/>
    </row>
    <row r="2311" spans="8:8" x14ac:dyDescent="0.2">
      <c r="H2311" s="98"/>
    </row>
    <row r="2312" spans="8:8" x14ac:dyDescent="0.2">
      <c r="H2312" s="98"/>
    </row>
    <row r="2313" spans="8:8" x14ac:dyDescent="0.2">
      <c r="H2313" s="98"/>
    </row>
    <row r="2314" spans="8:8" x14ac:dyDescent="0.2">
      <c r="H2314" s="98"/>
    </row>
    <row r="2315" spans="8:8" x14ac:dyDescent="0.2">
      <c r="H2315" s="98"/>
    </row>
    <row r="2316" spans="8:8" x14ac:dyDescent="0.2">
      <c r="H2316" s="98"/>
    </row>
    <row r="2317" spans="8:8" x14ac:dyDescent="0.2">
      <c r="H2317" s="98"/>
    </row>
    <row r="2318" spans="8:8" x14ac:dyDescent="0.2">
      <c r="H2318" s="98"/>
    </row>
    <row r="2319" spans="8:8" x14ac:dyDescent="0.2">
      <c r="H2319" s="98"/>
    </row>
    <row r="2320" spans="8:8" x14ac:dyDescent="0.2">
      <c r="H2320" s="98"/>
    </row>
    <row r="2321" spans="8:8" x14ac:dyDescent="0.2">
      <c r="H2321" s="98"/>
    </row>
    <row r="2322" spans="8:8" x14ac:dyDescent="0.2">
      <c r="H2322" s="98"/>
    </row>
    <row r="2323" spans="8:8" x14ac:dyDescent="0.2">
      <c r="H2323" s="98"/>
    </row>
    <row r="2324" spans="8:8" x14ac:dyDescent="0.2">
      <c r="H2324" s="98"/>
    </row>
    <row r="2325" spans="8:8" x14ac:dyDescent="0.2">
      <c r="H2325" s="98"/>
    </row>
    <row r="2326" spans="8:8" x14ac:dyDescent="0.2">
      <c r="H2326" s="98"/>
    </row>
    <row r="2327" spans="8:8" x14ac:dyDescent="0.2">
      <c r="H2327" s="98"/>
    </row>
    <row r="2328" spans="8:8" x14ac:dyDescent="0.2">
      <c r="H2328" s="98"/>
    </row>
    <row r="2329" spans="8:8" x14ac:dyDescent="0.2">
      <c r="H2329" s="98"/>
    </row>
    <row r="2330" spans="8:8" x14ac:dyDescent="0.2">
      <c r="H2330" s="98"/>
    </row>
    <row r="2331" spans="8:8" x14ac:dyDescent="0.2">
      <c r="H2331" s="98"/>
    </row>
    <row r="2332" spans="8:8" x14ac:dyDescent="0.2">
      <c r="H2332" s="98"/>
    </row>
    <row r="2333" spans="8:8" x14ac:dyDescent="0.2">
      <c r="H2333" s="98"/>
    </row>
    <row r="2334" spans="8:8" x14ac:dyDescent="0.2">
      <c r="H2334" s="98"/>
    </row>
    <row r="2335" spans="8:8" x14ac:dyDescent="0.2">
      <c r="H2335" s="98"/>
    </row>
    <row r="2336" spans="8:8" x14ac:dyDescent="0.2">
      <c r="H2336" s="98"/>
    </row>
    <row r="2337" spans="8:8" x14ac:dyDescent="0.2">
      <c r="H2337" s="98"/>
    </row>
    <row r="2338" spans="8:8" x14ac:dyDescent="0.2">
      <c r="H2338" s="98"/>
    </row>
    <row r="2339" spans="8:8" x14ac:dyDescent="0.2">
      <c r="H2339" s="98"/>
    </row>
    <row r="2340" spans="8:8" x14ac:dyDescent="0.2">
      <c r="H2340" s="98"/>
    </row>
    <row r="2341" spans="8:8" x14ac:dyDescent="0.2">
      <c r="H2341" s="98"/>
    </row>
    <row r="2342" spans="8:8" x14ac:dyDescent="0.2">
      <c r="H2342" s="98"/>
    </row>
    <row r="2343" spans="8:8" x14ac:dyDescent="0.2">
      <c r="H2343" s="98"/>
    </row>
    <row r="2344" spans="8:8" x14ac:dyDescent="0.2">
      <c r="H2344" s="98"/>
    </row>
    <row r="2345" spans="8:8" x14ac:dyDescent="0.2">
      <c r="H2345" s="98"/>
    </row>
    <row r="2346" spans="8:8" x14ac:dyDescent="0.2">
      <c r="H2346" s="98"/>
    </row>
    <row r="2347" spans="8:8" x14ac:dyDescent="0.2">
      <c r="H2347" s="98"/>
    </row>
    <row r="2348" spans="8:8" x14ac:dyDescent="0.2">
      <c r="H2348" s="98"/>
    </row>
    <row r="2349" spans="8:8" x14ac:dyDescent="0.2">
      <c r="H2349" s="98"/>
    </row>
    <row r="2350" spans="8:8" x14ac:dyDescent="0.2">
      <c r="H2350" s="98"/>
    </row>
    <row r="2351" spans="8:8" x14ac:dyDescent="0.2">
      <c r="H2351" s="98"/>
    </row>
    <row r="2352" spans="8:8" x14ac:dyDescent="0.2">
      <c r="H2352" s="98"/>
    </row>
    <row r="2353" spans="8:8" x14ac:dyDescent="0.2">
      <c r="H2353" s="98"/>
    </row>
    <row r="2354" spans="8:8" x14ac:dyDescent="0.2">
      <c r="H2354" s="98"/>
    </row>
    <row r="2355" spans="8:8" x14ac:dyDescent="0.2">
      <c r="H2355" s="98"/>
    </row>
    <row r="2356" spans="8:8" x14ac:dyDescent="0.2">
      <c r="H2356" s="98"/>
    </row>
    <row r="2357" spans="8:8" x14ac:dyDescent="0.2">
      <c r="H2357" s="98"/>
    </row>
    <row r="2358" spans="8:8" x14ac:dyDescent="0.2">
      <c r="H2358" s="98"/>
    </row>
    <row r="2359" spans="8:8" x14ac:dyDescent="0.2">
      <c r="H2359" s="98"/>
    </row>
    <row r="2360" spans="8:8" x14ac:dyDescent="0.2">
      <c r="H2360" s="98"/>
    </row>
    <row r="2361" spans="8:8" x14ac:dyDescent="0.2">
      <c r="H2361" s="98"/>
    </row>
    <row r="2362" spans="8:8" x14ac:dyDescent="0.2">
      <c r="H2362" s="98"/>
    </row>
    <row r="2363" spans="8:8" x14ac:dyDescent="0.2">
      <c r="H2363" s="98"/>
    </row>
    <row r="2364" spans="8:8" x14ac:dyDescent="0.2">
      <c r="H2364" s="98"/>
    </row>
    <row r="2365" spans="8:8" x14ac:dyDescent="0.2">
      <c r="H2365" s="98"/>
    </row>
    <row r="2366" spans="8:8" x14ac:dyDescent="0.2">
      <c r="H2366" s="98"/>
    </row>
    <row r="2367" spans="8:8" x14ac:dyDescent="0.2">
      <c r="H2367" s="98"/>
    </row>
    <row r="2368" spans="8:8" x14ac:dyDescent="0.2">
      <c r="H2368" s="98"/>
    </row>
    <row r="2369" spans="8:8" x14ac:dyDescent="0.2">
      <c r="H2369" s="98"/>
    </row>
    <row r="2370" spans="8:8" x14ac:dyDescent="0.2">
      <c r="H2370" s="98"/>
    </row>
  </sheetData>
  <sortState ref="A3:P789">
    <sortCondition descending="1" ref="H3"/>
  </sortState>
  <mergeCells count="1">
    <mergeCell ref="A1:P1"/>
  </mergeCells>
  <pageMargins left="0.7" right="0.7" top="0.75" bottom="0.75" header="0.3" footer="0.3"/>
  <pageSetup orientation="portrait"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0070C0"/>
  </sheetPr>
  <dimension ref="A1:P1042140"/>
  <sheetViews>
    <sheetView zoomScaleNormal="100" workbookViewId="0">
      <selection activeCell="A2" sqref="A2"/>
    </sheetView>
  </sheetViews>
  <sheetFormatPr baseColWidth="10" defaultRowHeight="15" customHeight="1" x14ac:dyDescent="0.3"/>
  <cols>
    <col min="1" max="1" width="8.28515625" style="54" customWidth="1"/>
    <col min="2" max="3" width="25.28515625" style="54" customWidth="1"/>
    <col min="4" max="4" width="22.28515625" style="54" customWidth="1"/>
    <col min="5" max="5" width="21.7109375" style="54" customWidth="1"/>
    <col min="6" max="6" width="22.28515625" style="54" customWidth="1"/>
    <col min="7" max="7" width="16.7109375" style="54" customWidth="1"/>
    <col min="8" max="8" width="20.42578125" style="54" customWidth="1"/>
    <col min="9" max="9" width="16" style="54" customWidth="1"/>
    <col min="10" max="10" width="18.28515625" customWidth="1"/>
    <col min="11" max="11" width="25.7109375" customWidth="1"/>
    <col min="12" max="12" width="37.5703125" customWidth="1"/>
    <col min="13" max="13" width="23.28515625" style="54" customWidth="1"/>
    <col min="14" max="14" width="19.42578125" style="54" customWidth="1"/>
    <col min="15" max="15" width="13.42578125" style="95" customWidth="1"/>
    <col min="16" max="16" width="46.85546875" style="58" customWidth="1"/>
    <col min="17" max="16384" width="11.42578125" style="54"/>
  </cols>
  <sheetData>
    <row r="1" spans="1:16" ht="50.25" customHeight="1" x14ac:dyDescent="0.3">
      <c r="A1" s="198" t="s">
        <v>9803</v>
      </c>
      <c r="B1" s="199"/>
      <c r="C1" s="199"/>
      <c r="D1" s="199"/>
      <c r="E1" s="199"/>
      <c r="F1" s="199"/>
      <c r="G1" s="199"/>
      <c r="H1" s="199"/>
      <c r="I1" s="199"/>
      <c r="J1" s="199"/>
      <c r="K1" s="199"/>
      <c r="L1" s="199"/>
      <c r="M1" s="199"/>
      <c r="N1" s="199"/>
      <c r="O1" s="199"/>
      <c r="P1" s="200"/>
    </row>
    <row r="2" spans="1:16" ht="33" x14ac:dyDescent="0.3">
      <c r="A2" s="53" t="s">
        <v>113</v>
      </c>
      <c r="B2" s="53" t="s">
        <v>114</v>
      </c>
      <c r="C2" s="53" t="s">
        <v>383</v>
      </c>
      <c r="D2" s="53" t="s">
        <v>115</v>
      </c>
      <c r="E2" s="53" t="s">
        <v>116</v>
      </c>
      <c r="F2" s="53" t="s">
        <v>117</v>
      </c>
      <c r="G2" s="53" t="s">
        <v>118</v>
      </c>
      <c r="H2" s="53" t="s">
        <v>119</v>
      </c>
      <c r="I2" s="53" t="s">
        <v>121</v>
      </c>
      <c r="J2" s="31" t="s">
        <v>122</v>
      </c>
      <c r="K2" s="31" t="s">
        <v>120</v>
      </c>
      <c r="L2" s="53" t="s">
        <v>302</v>
      </c>
      <c r="M2" s="53" t="s">
        <v>124</v>
      </c>
      <c r="N2" s="53" t="s">
        <v>125</v>
      </c>
      <c r="O2" s="53" t="s">
        <v>126</v>
      </c>
      <c r="P2" s="53" t="s">
        <v>293</v>
      </c>
    </row>
    <row r="3" spans="1:16" ht="45" customHeight="1" x14ac:dyDescent="0.3">
      <c r="A3" s="112">
        <v>999</v>
      </c>
      <c r="B3" s="89" t="s">
        <v>1</v>
      </c>
      <c r="C3" s="89" t="s">
        <v>9765</v>
      </c>
      <c r="D3" s="89" t="s">
        <v>21</v>
      </c>
      <c r="E3" s="89" t="s">
        <v>21</v>
      </c>
      <c r="F3" s="89" t="s">
        <v>385</v>
      </c>
      <c r="G3" s="124" t="s">
        <v>2883</v>
      </c>
      <c r="H3" s="113" t="s">
        <v>2884</v>
      </c>
      <c r="I3" s="89" t="s">
        <v>22</v>
      </c>
      <c r="J3" s="89" t="s">
        <v>0</v>
      </c>
      <c r="K3" s="89" t="s">
        <v>4</v>
      </c>
      <c r="L3" s="135" t="s">
        <v>5869</v>
      </c>
      <c r="M3" s="138" t="s">
        <v>8298</v>
      </c>
      <c r="N3" s="89" t="s">
        <v>3891</v>
      </c>
      <c r="O3" s="4" t="s">
        <v>26</v>
      </c>
      <c r="P3" s="55"/>
    </row>
    <row r="4" spans="1:16" ht="45" customHeight="1" x14ac:dyDescent="0.3">
      <c r="A4" s="57">
        <v>999</v>
      </c>
      <c r="B4" s="4" t="s">
        <v>1</v>
      </c>
      <c r="C4" s="89" t="s">
        <v>9765</v>
      </c>
      <c r="D4" s="89" t="s">
        <v>21</v>
      </c>
      <c r="E4" s="4" t="s">
        <v>21</v>
      </c>
      <c r="F4" s="4" t="s">
        <v>386</v>
      </c>
      <c r="G4" s="50" t="s">
        <v>2885</v>
      </c>
      <c r="H4" s="113" t="s">
        <v>2886</v>
      </c>
      <c r="I4" s="4" t="s">
        <v>22</v>
      </c>
      <c r="J4" s="4" t="s">
        <v>0</v>
      </c>
      <c r="K4" s="4" t="s">
        <v>4</v>
      </c>
      <c r="L4" s="136" t="s">
        <v>5870</v>
      </c>
      <c r="M4" s="139" t="s">
        <v>8299</v>
      </c>
      <c r="N4" s="4" t="s">
        <v>8300</v>
      </c>
      <c r="O4" s="4" t="s">
        <v>26</v>
      </c>
      <c r="P4" s="55"/>
    </row>
    <row r="5" spans="1:16" ht="45" customHeight="1" x14ac:dyDescent="0.3">
      <c r="A5" s="57">
        <v>999</v>
      </c>
      <c r="B5" s="4" t="s">
        <v>1</v>
      </c>
      <c r="C5" s="89" t="s">
        <v>9765</v>
      </c>
      <c r="D5" s="89" t="s">
        <v>21</v>
      </c>
      <c r="E5" s="4" t="s">
        <v>21</v>
      </c>
      <c r="F5" s="4" t="s">
        <v>387</v>
      </c>
      <c r="G5" s="50" t="s">
        <v>2887</v>
      </c>
      <c r="H5" s="113" t="s">
        <v>2888</v>
      </c>
      <c r="I5" s="4" t="s">
        <v>22</v>
      </c>
      <c r="J5" s="4" t="s">
        <v>0</v>
      </c>
      <c r="K5" s="4" t="s">
        <v>4</v>
      </c>
      <c r="L5" s="136" t="s">
        <v>5871</v>
      </c>
      <c r="M5" s="139" t="s">
        <v>8301</v>
      </c>
      <c r="N5" s="4" t="s">
        <v>8300</v>
      </c>
      <c r="O5" s="4" t="s">
        <v>26</v>
      </c>
      <c r="P5" s="55"/>
    </row>
    <row r="6" spans="1:16" ht="45" customHeight="1" x14ac:dyDescent="0.3">
      <c r="A6" s="57">
        <v>999</v>
      </c>
      <c r="B6" s="4" t="s">
        <v>1</v>
      </c>
      <c r="C6" s="89" t="s">
        <v>9765</v>
      </c>
      <c r="D6" s="89" t="s">
        <v>21</v>
      </c>
      <c r="E6" s="4" t="s">
        <v>21</v>
      </c>
      <c r="F6" s="4" t="s">
        <v>388</v>
      </c>
      <c r="G6" s="50" t="s">
        <v>2889</v>
      </c>
      <c r="H6" s="113" t="s">
        <v>2890</v>
      </c>
      <c r="I6" s="4" t="s">
        <v>22</v>
      </c>
      <c r="J6" s="4" t="s">
        <v>0</v>
      </c>
      <c r="K6" s="4" t="s">
        <v>4</v>
      </c>
      <c r="L6" s="136" t="s">
        <v>5872</v>
      </c>
      <c r="M6" s="139" t="s">
        <v>8302</v>
      </c>
      <c r="N6" s="4" t="s">
        <v>4281</v>
      </c>
      <c r="O6" s="4" t="s">
        <v>26</v>
      </c>
      <c r="P6" s="55"/>
    </row>
    <row r="7" spans="1:16" ht="45" customHeight="1" x14ac:dyDescent="0.3">
      <c r="A7" s="57">
        <v>999</v>
      </c>
      <c r="B7" s="4" t="s">
        <v>1</v>
      </c>
      <c r="C7" s="89" t="s">
        <v>9765</v>
      </c>
      <c r="D7" s="89" t="s">
        <v>21</v>
      </c>
      <c r="E7" s="4" t="s">
        <v>21</v>
      </c>
      <c r="F7" s="4" t="s">
        <v>389</v>
      </c>
      <c r="G7" s="50" t="s">
        <v>2891</v>
      </c>
      <c r="H7" s="113" t="s">
        <v>2892</v>
      </c>
      <c r="I7" s="4" t="s">
        <v>22</v>
      </c>
      <c r="J7" s="4" t="s">
        <v>0</v>
      </c>
      <c r="K7" s="4" t="s">
        <v>4</v>
      </c>
      <c r="L7" s="136" t="s">
        <v>5873</v>
      </c>
      <c r="M7" s="139" t="s">
        <v>8303</v>
      </c>
      <c r="N7" s="4" t="s">
        <v>3996</v>
      </c>
      <c r="O7" s="4" t="s">
        <v>26</v>
      </c>
      <c r="P7" s="55"/>
    </row>
    <row r="8" spans="1:16" ht="45" customHeight="1" x14ac:dyDescent="0.3">
      <c r="A8" s="57">
        <v>999</v>
      </c>
      <c r="B8" s="4" t="s">
        <v>1</v>
      </c>
      <c r="C8" s="89" t="s">
        <v>9765</v>
      </c>
      <c r="D8" s="89" t="s">
        <v>21</v>
      </c>
      <c r="E8" s="4" t="s">
        <v>21</v>
      </c>
      <c r="F8" s="4" t="s">
        <v>390</v>
      </c>
      <c r="G8" s="50" t="s">
        <v>2893</v>
      </c>
      <c r="H8" s="113" t="s">
        <v>2894</v>
      </c>
      <c r="I8" s="4" t="s">
        <v>22</v>
      </c>
      <c r="J8" s="4" t="s">
        <v>0</v>
      </c>
      <c r="K8" s="4" t="s">
        <v>4</v>
      </c>
      <c r="L8" s="136" t="s">
        <v>5874</v>
      </c>
      <c r="M8" s="139" t="s">
        <v>8304</v>
      </c>
      <c r="N8" s="4" t="s">
        <v>3996</v>
      </c>
      <c r="O8" s="4" t="s">
        <v>26</v>
      </c>
      <c r="P8" s="55"/>
    </row>
    <row r="9" spans="1:16" ht="45" customHeight="1" x14ac:dyDescent="0.3">
      <c r="A9" s="57">
        <v>999</v>
      </c>
      <c r="B9" s="4" t="s">
        <v>1</v>
      </c>
      <c r="C9" s="89" t="s">
        <v>9765</v>
      </c>
      <c r="D9" s="89" t="s">
        <v>21</v>
      </c>
      <c r="E9" s="4" t="s">
        <v>21</v>
      </c>
      <c r="F9" s="4" t="s">
        <v>391</v>
      </c>
      <c r="G9" s="50" t="s">
        <v>2895</v>
      </c>
      <c r="H9" s="113" t="s">
        <v>2896</v>
      </c>
      <c r="I9" s="4" t="s">
        <v>22</v>
      </c>
      <c r="J9" s="4" t="s">
        <v>0</v>
      </c>
      <c r="K9" s="4" t="s">
        <v>4</v>
      </c>
      <c r="L9" s="136" t="s">
        <v>5875</v>
      </c>
      <c r="M9" s="139" t="s">
        <v>8305</v>
      </c>
      <c r="N9" s="4" t="s">
        <v>4095</v>
      </c>
      <c r="O9" s="4" t="s">
        <v>26</v>
      </c>
      <c r="P9" s="55"/>
    </row>
    <row r="10" spans="1:16" ht="45" customHeight="1" x14ac:dyDescent="0.3">
      <c r="A10" s="57">
        <v>999</v>
      </c>
      <c r="B10" s="4" t="s">
        <v>1</v>
      </c>
      <c r="C10" s="89" t="s">
        <v>9765</v>
      </c>
      <c r="D10" s="89" t="s">
        <v>21</v>
      </c>
      <c r="E10" s="4" t="s">
        <v>21</v>
      </c>
      <c r="F10" s="4" t="s">
        <v>392</v>
      </c>
      <c r="G10" s="50" t="s">
        <v>2897</v>
      </c>
      <c r="H10" s="113" t="s">
        <v>2898</v>
      </c>
      <c r="I10" s="4" t="s">
        <v>22</v>
      </c>
      <c r="J10" s="4" t="s">
        <v>0</v>
      </c>
      <c r="K10" s="4" t="s">
        <v>4</v>
      </c>
      <c r="L10" s="136" t="s">
        <v>5876</v>
      </c>
      <c r="M10" s="139" t="s">
        <v>8306</v>
      </c>
      <c r="N10" s="4" t="s">
        <v>4281</v>
      </c>
      <c r="O10" s="4" t="s">
        <v>26</v>
      </c>
      <c r="P10" s="55"/>
    </row>
    <row r="11" spans="1:16" ht="45" customHeight="1" x14ac:dyDescent="0.3">
      <c r="A11" s="57">
        <v>999</v>
      </c>
      <c r="B11" s="4" t="s">
        <v>1</v>
      </c>
      <c r="C11" s="89" t="s">
        <v>9765</v>
      </c>
      <c r="D11" s="89" t="s">
        <v>21</v>
      </c>
      <c r="E11" s="4" t="s">
        <v>21</v>
      </c>
      <c r="F11" s="4" t="s">
        <v>393</v>
      </c>
      <c r="G11" s="50" t="s">
        <v>2899</v>
      </c>
      <c r="H11" s="113" t="s">
        <v>2900</v>
      </c>
      <c r="I11" s="4" t="s">
        <v>22</v>
      </c>
      <c r="J11" s="4" t="s">
        <v>0</v>
      </c>
      <c r="K11" s="4" t="s">
        <v>4</v>
      </c>
      <c r="L11" s="136" t="s">
        <v>5877</v>
      </c>
      <c r="M11" s="139" t="s">
        <v>8307</v>
      </c>
      <c r="N11" s="4" t="s">
        <v>8300</v>
      </c>
      <c r="O11" s="4" t="s">
        <v>26</v>
      </c>
      <c r="P11" s="55"/>
    </row>
    <row r="12" spans="1:16" ht="45" customHeight="1" x14ac:dyDescent="0.3">
      <c r="A12" s="57">
        <v>999</v>
      </c>
      <c r="B12" s="4" t="s">
        <v>1</v>
      </c>
      <c r="C12" s="89" t="s">
        <v>9765</v>
      </c>
      <c r="D12" s="89" t="s">
        <v>21</v>
      </c>
      <c r="E12" s="4" t="s">
        <v>21</v>
      </c>
      <c r="F12" s="4" t="s">
        <v>394</v>
      </c>
      <c r="G12" s="50" t="s">
        <v>2901</v>
      </c>
      <c r="H12" s="113" t="s">
        <v>2902</v>
      </c>
      <c r="I12" s="4" t="s">
        <v>22</v>
      </c>
      <c r="J12" s="4" t="s">
        <v>0</v>
      </c>
      <c r="K12" s="4" t="s">
        <v>4</v>
      </c>
      <c r="L12" s="136" t="s">
        <v>5878</v>
      </c>
      <c r="M12" s="139" t="s">
        <v>8308</v>
      </c>
      <c r="N12" s="4" t="s">
        <v>4281</v>
      </c>
      <c r="O12" s="4" t="s">
        <v>26</v>
      </c>
      <c r="P12" s="55"/>
    </row>
    <row r="13" spans="1:16" ht="45" customHeight="1" x14ac:dyDescent="0.3">
      <c r="A13" s="57">
        <v>999</v>
      </c>
      <c r="B13" s="4" t="s">
        <v>1</v>
      </c>
      <c r="C13" s="89" t="s">
        <v>9765</v>
      </c>
      <c r="D13" s="89" t="s">
        <v>21</v>
      </c>
      <c r="E13" s="4" t="s">
        <v>21</v>
      </c>
      <c r="F13" s="4" t="s">
        <v>395</v>
      </c>
      <c r="G13" s="50" t="s">
        <v>2903</v>
      </c>
      <c r="H13" s="113" t="s">
        <v>2904</v>
      </c>
      <c r="I13" s="4" t="s">
        <v>22</v>
      </c>
      <c r="J13" s="4" t="s">
        <v>0</v>
      </c>
      <c r="K13" s="4" t="s">
        <v>4</v>
      </c>
      <c r="L13" s="136" t="s">
        <v>5879</v>
      </c>
      <c r="M13" s="139" t="s">
        <v>8309</v>
      </c>
      <c r="N13" s="4" t="s">
        <v>8300</v>
      </c>
      <c r="O13" s="4" t="s">
        <v>26</v>
      </c>
      <c r="P13" s="55"/>
    </row>
    <row r="14" spans="1:16" ht="45" customHeight="1" x14ac:dyDescent="0.3">
      <c r="A14" s="57">
        <v>999</v>
      </c>
      <c r="B14" s="4" t="s">
        <v>1</v>
      </c>
      <c r="C14" s="89" t="s">
        <v>9765</v>
      </c>
      <c r="D14" s="89" t="s">
        <v>21</v>
      </c>
      <c r="E14" s="4" t="s">
        <v>21</v>
      </c>
      <c r="F14" s="4" t="s">
        <v>396</v>
      </c>
      <c r="G14" s="50" t="s">
        <v>2905</v>
      </c>
      <c r="H14" s="113" t="s">
        <v>2906</v>
      </c>
      <c r="I14" s="4" t="s">
        <v>22</v>
      </c>
      <c r="J14" s="4" t="s">
        <v>0</v>
      </c>
      <c r="K14" s="4" t="s">
        <v>4</v>
      </c>
      <c r="L14" s="136" t="s">
        <v>5880</v>
      </c>
      <c r="M14" s="139" t="s">
        <v>8310</v>
      </c>
      <c r="N14" s="4" t="s">
        <v>3965</v>
      </c>
      <c r="O14" s="4" t="s">
        <v>26</v>
      </c>
      <c r="P14" s="55"/>
    </row>
    <row r="15" spans="1:16" ht="45" customHeight="1" x14ac:dyDescent="0.3">
      <c r="A15" s="57">
        <v>999</v>
      </c>
      <c r="B15" s="4" t="s">
        <v>1</v>
      </c>
      <c r="C15" s="89" t="s">
        <v>9765</v>
      </c>
      <c r="D15" s="89" t="s">
        <v>21</v>
      </c>
      <c r="E15" s="4" t="s">
        <v>21</v>
      </c>
      <c r="F15" s="4" t="s">
        <v>397</v>
      </c>
      <c r="G15" s="50" t="s">
        <v>2907</v>
      </c>
      <c r="H15" s="113" t="s">
        <v>2908</v>
      </c>
      <c r="I15" s="4" t="s">
        <v>22</v>
      </c>
      <c r="J15" s="4" t="s">
        <v>0</v>
      </c>
      <c r="K15" s="4" t="s">
        <v>4</v>
      </c>
      <c r="L15" s="136" t="s">
        <v>5881</v>
      </c>
      <c r="M15" s="139" t="s">
        <v>8311</v>
      </c>
      <c r="N15" s="4" t="s">
        <v>4095</v>
      </c>
      <c r="O15" s="4" t="s">
        <v>26</v>
      </c>
      <c r="P15" s="55"/>
    </row>
    <row r="16" spans="1:16" ht="45" customHeight="1" x14ac:dyDescent="0.3">
      <c r="A16" s="57">
        <v>999</v>
      </c>
      <c r="B16" s="4" t="s">
        <v>1</v>
      </c>
      <c r="C16" s="89" t="s">
        <v>9765</v>
      </c>
      <c r="D16" s="89" t="s">
        <v>21</v>
      </c>
      <c r="E16" s="4" t="s">
        <v>21</v>
      </c>
      <c r="F16" s="4" t="s">
        <v>398</v>
      </c>
      <c r="G16" s="50" t="s">
        <v>2909</v>
      </c>
      <c r="H16" s="113" t="s">
        <v>2910</v>
      </c>
      <c r="I16" s="4" t="s">
        <v>22</v>
      </c>
      <c r="J16" s="4" t="s">
        <v>0</v>
      </c>
      <c r="K16" s="4" t="s">
        <v>4</v>
      </c>
      <c r="L16" s="136" t="s">
        <v>5882</v>
      </c>
      <c r="M16" s="139" t="s">
        <v>8312</v>
      </c>
      <c r="N16" s="4" t="s">
        <v>3891</v>
      </c>
      <c r="O16" s="4" t="s">
        <v>26</v>
      </c>
      <c r="P16" s="55"/>
    </row>
    <row r="17" spans="1:16" ht="45" customHeight="1" x14ac:dyDescent="0.3">
      <c r="A17" s="57">
        <v>999</v>
      </c>
      <c r="B17" s="4" t="s">
        <v>1</v>
      </c>
      <c r="C17" s="89" t="s">
        <v>9765</v>
      </c>
      <c r="D17" s="89" t="s">
        <v>21</v>
      </c>
      <c r="E17" s="4" t="s">
        <v>21</v>
      </c>
      <c r="F17" s="4" t="s">
        <v>399</v>
      </c>
      <c r="G17" s="50" t="s">
        <v>2911</v>
      </c>
      <c r="H17" s="113" t="s">
        <v>2912</v>
      </c>
      <c r="I17" s="4" t="s">
        <v>22</v>
      </c>
      <c r="J17" s="4" t="s">
        <v>0</v>
      </c>
      <c r="K17" s="4" t="s">
        <v>4</v>
      </c>
      <c r="L17" s="136" t="s">
        <v>5883</v>
      </c>
      <c r="M17" s="139" t="s">
        <v>8313</v>
      </c>
      <c r="N17" s="4" t="s">
        <v>4281</v>
      </c>
      <c r="O17" s="4" t="s">
        <v>26</v>
      </c>
      <c r="P17" s="55"/>
    </row>
    <row r="18" spans="1:16" ht="45" customHeight="1" x14ac:dyDescent="0.3">
      <c r="A18" s="57">
        <v>999</v>
      </c>
      <c r="B18" s="4" t="s">
        <v>1</v>
      </c>
      <c r="C18" s="89" t="s">
        <v>9765</v>
      </c>
      <c r="D18" s="89" t="s">
        <v>21</v>
      </c>
      <c r="E18" s="4" t="s">
        <v>21</v>
      </c>
      <c r="F18" s="4" t="s">
        <v>400</v>
      </c>
      <c r="G18" s="50" t="s">
        <v>2913</v>
      </c>
      <c r="H18" s="113" t="s">
        <v>2914</v>
      </c>
      <c r="I18" s="4" t="s">
        <v>22</v>
      </c>
      <c r="J18" s="4" t="s">
        <v>0</v>
      </c>
      <c r="K18" s="4" t="s">
        <v>4</v>
      </c>
      <c r="L18" s="136" t="s">
        <v>5884</v>
      </c>
      <c r="M18" s="139" t="s">
        <v>8314</v>
      </c>
      <c r="N18" s="4" t="s">
        <v>3965</v>
      </c>
      <c r="O18" s="4" t="s">
        <v>26</v>
      </c>
      <c r="P18" s="55"/>
    </row>
    <row r="19" spans="1:16" ht="45" customHeight="1" x14ac:dyDescent="0.3">
      <c r="A19" s="57">
        <v>999</v>
      </c>
      <c r="B19" s="4" t="s">
        <v>1</v>
      </c>
      <c r="C19" s="89" t="s">
        <v>9765</v>
      </c>
      <c r="D19" s="89" t="s">
        <v>21</v>
      </c>
      <c r="E19" s="4" t="s">
        <v>21</v>
      </c>
      <c r="F19" s="4" t="s">
        <v>401</v>
      </c>
      <c r="G19" s="50" t="s">
        <v>2915</v>
      </c>
      <c r="H19" s="113" t="s">
        <v>2916</v>
      </c>
      <c r="I19" s="4" t="s">
        <v>22</v>
      </c>
      <c r="J19" s="4" t="s">
        <v>0</v>
      </c>
      <c r="K19" s="4" t="s">
        <v>4</v>
      </c>
      <c r="L19" s="136" t="s">
        <v>5885</v>
      </c>
      <c r="M19" s="139" t="s">
        <v>8315</v>
      </c>
      <c r="N19" s="4" t="s">
        <v>8300</v>
      </c>
      <c r="O19" s="4" t="s">
        <v>26</v>
      </c>
      <c r="P19" s="55"/>
    </row>
    <row r="20" spans="1:16" ht="45" customHeight="1" x14ac:dyDescent="0.3">
      <c r="A20" s="57">
        <v>999</v>
      </c>
      <c r="B20" s="4" t="s">
        <v>1</v>
      </c>
      <c r="C20" s="89" t="s">
        <v>9765</v>
      </c>
      <c r="D20" s="89" t="s">
        <v>21</v>
      </c>
      <c r="E20" s="4" t="s">
        <v>21</v>
      </c>
      <c r="F20" s="4" t="s">
        <v>402</v>
      </c>
      <c r="G20" s="50" t="s">
        <v>2917</v>
      </c>
      <c r="H20" s="113" t="s">
        <v>2918</v>
      </c>
      <c r="I20" s="4" t="s">
        <v>22</v>
      </c>
      <c r="J20" s="4" t="s">
        <v>0</v>
      </c>
      <c r="K20" s="4" t="s">
        <v>4</v>
      </c>
      <c r="L20" s="136" t="s">
        <v>5886</v>
      </c>
      <c r="M20" s="139" t="s">
        <v>8316</v>
      </c>
      <c r="N20" s="4" t="s">
        <v>3965</v>
      </c>
      <c r="O20" s="4" t="s">
        <v>26</v>
      </c>
      <c r="P20" s="55"/>
    </row>
    <row r="21" spans="1:16" ht="45" customHeight="1" x14ac:dyDescent="0.3">
      <c r="A21" s="57">
        <v>999</v>
      </c>
      <c r="B21" s="4" t="s">
        <v>1</v>
      </c>
      <c r="C21" s="89" t="s">
        <v>9765</v>
      </c>
      <c r="D21" s="89" t="s">
        <v>21</v>
      </c>
      <c r="E21" s="4" t="s">
        <v>21</v>
      </c>
      <c r="F21" s="4" t="s">
        <v>403</v>
      </c>
      <c r="G21" s="50" t="s">
        <v>2919</v>
      </c>
      <c r="H21" s="113" t="s">
        <v>2920</v>
      </c>
      <c r="I21" s="4" t="s">
        <v>22</v>
      </c>
      <c r="J21" s="4" t="s">
        <v>0</v>
      </c>
      <c r="K21" s="4" t="s">
        <v>4</v>
      </c>
      <c r="L21" s="136" t="s">
        <v>5887</v>
      </c>
      <c r="M21" s="139" t="s">
        <v>8317</v>
      </c>
      <c r="N21" s="4" t="s">
        <v>4095</v>
      </c>
      <c r="O21" s="4" t="s">
        <v>26</v>
      </c>
      <c r="P21" s="55"/>
    </row>
    <row r="22" spans="1:16" ht="45" customHeight="1" x14ac:dyDescent="0.3">
      <c r="A22" s="57">
        <v>999</v>
      </c>
      <c r="B22" s="4" t="s">
        <v>1</v>
      </c>
      <c r="C22" s="89" t="s">
        <v>9765</v>
      </c>
      <c r="D22" s="89" t="s">
        <v>21</v>
      </c>
      <c r="E22" s="4" t="s">
        <v>21</v>
      </c>
      <c r="F22" s="4" t="s">
        <v>404</v>
      </c>
      <c r="G22" s="4" t="s">
        <v>2921</v>
      </c>
      <c r="H22" s="113" t="s">
        <v>2922</v>
      </c>
      <c r="I22" s="4" t="s">
        <v>22</v>
      </c>
      <c r="J22" s="4" t="s">
        <v>0</v>
      </c>
      <c r="K22" s="4" t="s">
        <v>4</v>
      </c>
      <c r="L22" s="136" t="s">
        <v>5888</v>
      </c>
      <c r="M22" s="139" t="s">
        <v>8318</v>
      </c>
      <c r="N22" s="4" t="s">
        <v>4095</v>
      </c>
      <c r="O22" s="4" t="s">
        <v>26</v>
      </c>
      <c r="P22" s="55"/>
    </row>
    <row r="23" spans="1:16" ht="45" customHeight="1" x14ac:dyDescent="0.3">
      <c r="A23" s="57">
        <v>999</v>
      </c>
      <c r="B23" s="4" t="s">
        <v>1</v>
      </c>
      <c r="C23" s="89" t="s">
        <v>9765</v>
      </c>
      <c r="D23" s="89" t="s">
        <v>21</v>
      </c>
      <c r="E23" s="4" t="s">
        <v>21</v>
      </c>
      <c r="F23" s="4" t="s">
        <v>405</v>
      </c>
      <c r="G23" s="50" t="s">
        <v>2923</v>
      </c>
      <c r="H23" s="113" t="s">
        <v>2924</v>
      </c>
      <c r="I23" s="4" t="s">
        <v>22</v>
      </c>
      <c r="J23" s="4" t="s">
        <v>0</v>
      </c>
      <c r="K23" s="4" t="s">
        <v>4</v>
      </c>
      <c r="L23" s="136" t="s">
        <v>5889</v>
      </c>
      <c r="M23" s="139" t="s">
        <v>8319</v>
      </c>
      <c r="N23" s="4" t="s">
        <v>8300</v>
      </c>
      <c r="O23" s="4" t="s">
        <v>26</v>
      </c>
      <c r="P23" s="55"/>
    </row>
    <row r="24" spans="1:16" ht="45" customHeight="1" x14ac:dyDescent="0.3">
      <c r="A24" s="57">
        <v>999</v>
      </c>
      <c r="B24" s="4" t="s">
        <v>1</v>
      </c>
      <c r="C24" s="89" t="s">
        <v>9765</v>
      </c>
      <c r="D24" s="89" t="s">
        <v>21</v>
      </c>
      <c r="E24" s="4" t="s">
        <v>21</v>
      </c>
      <c r="F24" s="4" t="s">
        <v>406</v>
      </c>
      <c r="G24" s="50" t="s">
        <v>2925</v>
      </c>
      <c r="H24" s="113" t="s">
        <v>2926</v>
      </c>
      <c r="I24" s="4" t="s">
        <v>22</v>
      </c>
      <c r="J24" s="4" t="s">
        <v>0</v>
      </c>
      <c r="K24" s="4" t="s">
        <v>4</v>
      </c>
      <c r="L24" s="136" t="s">
        <v>5890</v>
      </c>
      <c r="M24" s="139" t="s">
        <v>8320</v>
      </c>
      <c r="N24" s="4" t="s">
        <v>3965</v>
      </c>
      <c r="O24" s="4" t="s">
        <v>26</v>
      </c>
      <c r="P24" s="55"/>
    </row>
    <row r="25" spans="1:16" ht="45" customHeight="1" x14ac:dyDescent="0.3">
      <c r="A25" s="57">
        <v>999</v>
      </c>
      <c r="B25" s="4" t="s">
        <v>1</v>
      </c>
      <c r="C25" s="89" t="s">
        <v>9765</v>
      </c>
      <c r="D25" s="89" t="s">
        <v>21</v>
      </c>
      <c r="E25" s="4" t="s">
        <v>21</v>
      </c>
      <c r="F25" s="4" t="s">
        <v>407</v>
      </c>
      <c r="G25" s="50" t="s">
        <v>2927</v>
      </c>
      <c r="H25" s="113" t="s">
        <v>2928</v>
      </c>
      <c r="I25" s="4" t="s">
        <v>22</v>
      </c>
      <c r="J25" s="4" t="s">
        <v>0</v>
      </c>
      <c r="K25" s="4" t="s">
        <v>4</v>
      </c>
      <c r="L25" s="136" t="s">
        <v>5891</v>
      </c>
      <c r="M25" s="139" t="s">
        <v>8321</v>
      </c>
      <c r="N25" s="4" t="s">
        <v>4281</v>
      </c>
      <c r="O25" s="4" t="s">
        <v>26</v>
      </c>
      <c r="P25" s="55"/>
    </row>
    <row r="26" spans="1:16" ht="45" customHeight="1" x14ac:dyDescent="0.3">
      <c r="A26" s="57">
        <v>999</v>
      </c>
      <c r="B26" s="4" t="s">
        <v>1</v>
      </c>
      <c r="C26" s="89" t="s">
        <v>9765</v>
      </c>
      <c r="D26" s="89" t="s">
        <v>21</v>
      </c>
      <c r="E26" s="4" t="s">
        <v>21</v>
      </c>
      <c r="F26" s="4" t="s">
        <v>408</v>
      </c>
      <c r="G26" s="50" t="s">
        <v>2929</v>
      </c>
      <c r="H26" s="113" t="s">
        <v>2930</v>
      </c>
      <c r="I26" s="4" t="s">
        <v>22</v>
      </c>
      <c r="J26" s="4" t="s">
        <v>0</v>
      </c>
      <c r="K26" s="4" t="s">
        <v>4</v>
      </c>
      <c r="L26" s="136" t="s">
        <v>5892</v>
      </c>
      <c r="M26" s="139" t="s">
        <v>8322</v>
      </c>
      <c r="N26" s="4" t="s">
        <v>8300</v>
      </c>
      <c r="O26" s="4" t="s">
        <v>26</v>
      </c>
      <c r="P26" s="55"/>
    </row>
    <row r="27" spans="1:16" ht="45" customHeight="1" x14ac:dyDescent="0.3">
      <c r="A27" s="57">
        <v>999</v>
      </c>
      <c r="B27" s="4" t="s">
        <v>1</v>
      </c>
      <c r="C27" s="89" t="s">
        <v>9765</v>
      </c>
      <c r="D27" s="89" t="s">
        <v>21</v>
      </c>
      <c r="E27" s="4" t="s">
        <v>21</v>
      </c>
      <c r="F27" s="4" t="s">
        <v>409</v>
      </c>
      <c r="G27" s="50" t="s">
        <v>2931</v>
      </c>
      <c r="H27" s="113" t="s">
        <v>2932</v>
      </c>
      <c r="I27" s="4" t="s">
        <v>22</v>
      </c>
      <c r="J27" s="4" t="s">
        <v>0</v>
      </c>
      <c r="K27" s="4" t="s">
        <v>4</v>
      </c>
      <c r="L27" s="136" t="s">
        <v>5893</v>
      </c>
      <c r="M27" s="139" t="s">
        <v>8323</v>
      </c>
      <c r="N27" s="4" t="s">
        <v>3891</v>
      </c>
      <c r="O27" s="4" t="s">
        <v>26</v>
      </c>
      <c r="P27" s="55"/>
    </row>
    <row r="28" spans="1:16" ht="45" customHeight="1" x14ac:dyDescent="0.3">
      <c r="A28" s="57">
        <v>999</v>
      </c>
      <c r="B28" s="4" t="s">
        <v>1</v>
      </c>
      <c r="C28" s="89" t="s">
        <v>9765</v>
      </c>
      <c r="D28" s="89" t="s">
        <v>21</v>
      </c>
      <c r="E28" s="4" t="s">
        <v>21</v>
      </c>
      <c r="F28" s="4" t="s">
        <v>410</v>
      </c>
      <c r="G28" s="4" t="s">
        <v>2933</v>
      </c>
      <c r="H28" s="113" t="s">
        <v>2934</v>
      </c>
      <c r="I28" s="4" t="s">
        <v>22</v>
      </c>
      <c r="J28" s="4" t="s">
        <v>0</v>
      </c>
      <c r="K28" s="4" t="s">
        <v>4</v>
      </c>
      <c r="L28" s="136" t="s">
        <v>5894</v>
      </c>
      <c r="M28" s="139" t="s">
        <v>8324</v>
      </c>
      <c r="N28" s="4" t="s">
        <v>8300</v>
      </c>
      <c r="O28" s="4" t="s">
        <v>26</v>
      </c>
      <c r="P28" s="55"/>
    </row>
    <row r="29" spans="1:16" ht="45" customHeight="1" x14ac:dyDescent="0.3">
      <c r="A29" s="57">
        <v>999</v>
      </c>
      <c r="B29" s="4" t="s">
        <v>1</v>
      </c>
      <c r="C29" s="89" t="s">
        <v>9765</v>
      </c>
      <c r="D29" s="89" t="s">
        <v>21</v>
      </c>
      <c r="E29" s="4" t="s">
        <v>21</v>
      </c>
      <c r="F29" s="4" t="s">
        <v>411</v>
      </c>
      <c r="G29" s="4" t="s">
        <v>2935</v>
      </c>
      <c r="H29" s="113" t="s">
        <v>2936</v>
      </c>
      <c r="I29" s="4" t="s">
        <v>22</v>
      </c>
      <c r="J29" s="4" t="s">
        <v>0</v>
      </c>
      <c r="K29" s="4" t="s">
        <v>4</v>
      </c>
      <c r="L29" s="136" t="s">
        <v>5895</v>
      </c>
      <c r="M29" s="139" t="s">
        <v>8325</v>
      </c>
      <c r="N29" s="4" t="s">
        <v>3965</v>
      </c>
      <c r="O29" s="4" t="s">
        <v>26</v>
      </c>
      <c r="P29" s="55"/>
    </row>
    <row r="30" spans="1:16" ht="45" customHeight="1" x14ac:dyDescent="0.3">
      <c r="A30" s="57">
        <v>999</v>
      </c>
      <c r="B30" s="4" t="s">
        <v>1</v>
      </c>
      <c r="C30" s="89" t="s">
        <v>9765</v>
      </c>
      <c r="D30" s="89" t="s">
        <v>21</v>
      </c>
      <c r="E30" s="4" t="s">
        <v>21</v>
      </c>
      <c r="F30" s="4" t="s">
        <v>412</v>
      </c>
      <c r="G30" s="50" t="s">
        <v>2937</v>
      </c>
      <c r="H30" s="113" t="s">
        <v>2938</v>
      </c>
      <c r="I30" s="4" t="s">
        <v>22</v>
      </c>
      <c r="J30" s="4" t="s">
        <v>0</v>
      </c>
      <c r="K30" s="4" t="s">
        <v>4</v>
      </c>
      <c r="L30" s="136" t="s">
        <v>5896</v>
      </c>
      <c r="M30" s="139" t="s">
        <v>8326</v>
      </c>
      <c r="N30" s="4" t="s">
        <v>4095</v>
      </c>
      <c r="O30" s="4" t="s">
        <v>26</v>
      </c>
      <c r="P30" s="55"/>
    </row>
    <row r="31" spans="1:16" ht="45" customHeight="1" x14ac:dyDescent="0.3">
      <c r="A31" s="57">
        <v>999</v>
      </c>
      <c r="B31" s="4" t="s">
        <v>1</v>
      </c>
      <c r="C31" s="89" t="s">
        <v>9765</v>
      </c>
      <c r="D31" s="89" t="s">
        <v>21</v>
      </c>
      <c r="E31" s="4" t="s">
        <v>21</v>
      </c>
      <c r="F31" s="4" t="s">
        <v>413</v>
      </c>
      <c r="G31" s="50" t="s">
        <v>2939</v>
      </c>
      <c r="H31" s="113" t="s">
        <v>2940</v>
      </c>
      <c r="I31" s="4" t="s">
        <v>22</v>
      </c>
      <c r="J31" s="4" t="s">
        <v>0</v>
      </c>
      <c r="K31" s="4" t="s">
        <v>71</v>
      </c>
      <c r="L31" s="136" t="s">
        <v>5897</v>
      </c>
      <c r="M31" s="139"/>
      <c r="N31" s="4"/>
      <c r="O31" s="4" t="s">
        <v>26</v>
      </c>
      <c r="P31" s="55"/>
    </row>
    <row r="32" spans="1:16" ht="45" customHeight="1" x14ac:dyDescent="0.3">
      <c r="A32" s="57">
        <v>999</v>
      </c>
      <c r="B32" s="4" t="s">
        <v>1</v>
      </c>
      <c r="C32" s="89" t="s">
        <v>9765</v>
      </c>
      <c r="D32" s="89" t="s">
        <v>21</v>
      </c>
      <c r="E32" s="4" t="s">
        <v>21</v>
      </c>
      <c r="F32" s="4" t="s">
        <v>414</v>
      </c>
      <c r="G32" s="4" t="s">
        <v>2941</v>
      </c>
      <c r="H32" s="113" t="s">
        <v>2942</v>
      </c>
      <c r="I32" s="4" t="s">
        <v>22</v>
      </c>
      <c r="J32" s="4" t="s">
        <v>0</v>
      </c>
      <c r="K32" s="4" t="s">
        <v>4</v>
      </c>
      <c r="L32" s="136" t="s">
        <v>5898</v>
      </c>
      <c r="M32" s="139" t="s">
        <v>8327</v>
      </c>
      <c r="N32" s="4" t="s">
        <v>4281</v>
      </c>
      <c r="O32" s="4" t="s">
        <v>26</v>
      </c>
      <c r="P32" s="55"/>
    </row>
    <row r="33" spans="1:16" ht="45" customHeight="1" x14ac:dyDescent="0.3">
      <c r="A33" s="57">
        <v>999</v>
      </c>
      <c r="B33" s="4" t="s">
        <v>1</v>
      </c>
      <c r="C33" s="89" t="s">
        <v>9765</v>
      </c>
      <c r="D33" s="89" t="s">
        <v>21</v>
      </c>
      <c r="E33" s="4" t="s">
        <v>21</v>
      </c>
      <c r="F33" s="4" t="s">
        <v>415</v>
      </c>
      <c r="G33" s="4" t="s">
        <v>2943</v>
      </c>
      <c r="H33" s="113" t="s">
        <v>2944</v>
      </c>
      <c r="I33" s="4" t="s">
        <v>22</v>
      </c>
      <c r="J33" s="4" t="s">
        <v>0</v>
      </c>
      <c r="K33" s="4" t="s">
        <v>4</v>
      </c>
      <c r="L33" s="136" t="s">
        <v>5899</v>
      </c>
      <c r="M33" s="139" t="s">
        <v>8328</v>
      </c>
      <c r="N33" s="4" t="s">
        <v>4030</v>
      </c>
      <c r="O33" s="4" t="s">
        <v>26</v>
      </c>
      <c r="P33" s="55"/>
    </row>
    <row r="34" spans="1:16" ht="45" customHeight="1" x14ac:dyDescent="0.3">
      <c r="A34" s="57">
        <v>999</v>
      </c>
      <c r="B34" s="4" t="s">
        <v>1</v>
      </c>
      <c r="C34" s="89" t="s">
        <v>9765</v>
      </c>
      <c r="D34" s="89" t="s">
        <v>21</v>
      </c>
      <c r="E34" s="4" t="s">
        <v>21</v>
      </c>
      <c r="F34" s="4" t="s">
        <v>416</v>
      </c>
      <c r="G34" s="4" t="s">
        <v>2945</v>
      </c>
      <c r="H34" s="113" t="s">
        <v>2946</v>
      </c>
      <c r="I34" s="4" t="s">
        <v>22</v>
      </c>
      <c r="J34" s="4" t="s">
        <v>0</v>
      </c>
      <c r="K34" s="4" t="s">
        <v>4</v>
      </c>
      <c r="L34" s="136" t="s">
        <v>5900</v>
      </c>
      <c r="M34" s="139" t="s">
        <v>8329</v>
      </c>
      <c r="N34" s="4" t="s">
        <v>4030</v>
      </c>
      <c r="O34" s="4" t="s">
        <v>26</v>
      </c>
      <c r="P34" s="55"/>
    </row>
    <row r="35" spans="1:16" ht="45" customHeight="1" x14ac:dyDescent="0.3">
      <c r="A35" s="57">
        <v>999</v>
      </c>
      <c r="B35" s="4" t="s">
        <v>1</v>
      </c>
      <c r="C35" s="89" t="s">
        <v>9765</v>
      </c>
      <c r="D35" s="89" t="s">
        <v>21</v>
      </c>
      <c r="E35" s="4" t="s">
        <v>21</v>
      </c>
      <c r="F35" s="4" t="s">
        <v>417</v>
      </c>
      <c r="G35" s="4" t="s">
        <v>2947</v>
      </c>
      <c r="H35" s="113" t="s">
        <v>2948</v>
      </c>
      <c r="I35" s="4" t="s">
        <v>22</v>
      </c>
      <c r="J35" s="4" t="s">
        <v>0</v>
      </c>
      <c r="K35" s="4" t="s">
        <v>4</v>
      </c>
      <c r="L35" s="136" t="s">
        <v>5901</v>
      </c>
      <c r="M35" s="139" t="s">
        <v>8330</v>
      </c>
      <c r="N35" s="4" t="s">
        <v>4281</v>
      </c>
      <c r="O35" s="4" t="s">
        <v>26</v>
      </c>
      <c r="P35" s="55"/>
    </row>
    <row r="36" spans="1:16" ht="45" customHeight="1" x14ac:dyDescent="0.3">
      <c r="A36" s="57">
        <v>999</v>
      </c>
      <c r="B36" s="4" t="s">
        <v>1</v>
      </c>
      <c r="C36" s="89" t="s">
        <v>9765</v>
      </c>
      <c r="D36" s="89" t="s">
        <v>21</v>
      </c>
      <c r="E36" s="4" t="s">
        <v>21</v>
      </c>
      <c r="F36" s="4" t="s">
        <v>418</v>
      </c>
      <c r="G36" s="4" t="s">
        <v>2949</v>
      </c>
      <c r="H36" s="113" t="s">
        <v>2950</v>
      </c>
      <c r="I36" s="4" t="s">
        <v>22</v>
      </c>
      <c r="J36" s="4" t="s">
        <v>0</v>
      </c>
      <c r="K36" s="4" t="s">
        <v>4</v>
      </c>
      <c r="L36" s="136" t="s">
        <v>5902</v>
      </c>
      <c r="M36" s="139" t="s">
        <v>8331</v>
      </c>
      <c r="N36" s="4" t="s">
        <v>4030</v>
      </c>
      <c r="O36" s="4" t="s">
        <v>26</v>
      </c>
      <c r="P36" s="55"/>
    </row>
    <row r="37" spans="1:16" ht="45" customHeight="1" x14ac:dyDescent="0.3">
      <c r="A37" s="57">
        <v>999</v>
      </c>
      <c r="B37" s="4" t="s">
        <v>1</v>
      </c>
      <c r="C37" s="89" t="s">
        <v>9765</v>
      </c>
      <c r="D37" s="89" t="s">
        <v>21</v>
      </c>
      <c r="E37" s="4" t="s">
        <v>21</v>
      </c>
      <c r="F37" s="4" t="s">
        <v>419</v>
      </c>
      <c r="G37" s="50" t="s">
        <v>2951</v>
      </c>
      <c r="H37" s="113" t="s">
        <v>2952</v>
      </c>
      <c r="I37" s="4" t="s">
        <v>22</v>
      </c>
      <c r="J37" s="4" t="s">
        <v>0</v>
      </c>
      <c r="K37" s="4" t="s">
        <v>4</v>
      </c>
      <c r="L37" s="136" t="s">
        <v>5903</v>
      </c>
      <c r="M37" s="139" t="s">
        <v>8332</v>
      </c>
      <c r="N37" s="4" t="s">
        <v>4281</v>
      </c>
      <c r="O37" s="4" t="s">
        <v>26</v>
      </c>
      <c r="P37" s="55"/>
    </row>
    <row r="38" spans="1:16" ht="45" customHeight="1" x14ac:dyDescent="0.3">
      <c r="A38" s="57">
        <v>999</v>
      </c>
      <c r="B38" s="4" t="s">
        <v>1</v>
      </c>
      <c r="C38" s="89" t="s">
        <v>9765</v>
      </c>
      <c r="D38" s="89" t="s">
        <v>21</v>
      </c>
      <c r="E38" s="4" t="s">
        <v>21</v>
      </c>
      <c r="F38" s="4" t="s">
        <v>420</v>
      </c>
      <c r="G38" s="4" t="s">
        <v>2953</v>
      </c>
      <c r="H38" s="113" t="s">
        <v>2954</v>
      </c>
      <c r="I38" s="4" t="s">
        <v>22</v>
      </c>
      <c r="J38" s="4" t="s">
        <v>0</v>
      </c>
      <c r="K38" s="4" t="s">
        <v>11</v>
      </c>
      <c r="L38" s="136" t="s">
        <v>5904</v>
      </c>
      <c r="M38" s="139" t="s">
        <v>8333</v>
      </c>
      <c r="N38" s="4" t="s">
        <v>4281</v>
      </c>
      <c r="O38" s="4" t="s">
        <v>26</v>
      </c>
      <c r="P38" s="55"/>
    </row>
    <row r="39" spans="1:16" ht="45" customHeight="1" x14ac:dyDescent="0.3">
      <c r="A39" s="57">
        <v>999</v>
      </c>
      <c r="B39" s="4" t="s">
        <v>1</v>
      </c>
      <c r="C39" s="89" t="s">
        <v>9765</v>
      </c>
      <c r="D39" s="89" t="s">
        <v>21</v>
      </c>
      <c r="E39" s="4" t="s">
        <v>21</v>
      </c>
      <c r="F39" s="4" t="s">
        <v>421</v>
      </c>
      <c r="G39" s="4" t="s">
        <v>2955</v>
      </c>
      <c r="H39" s="113" t="s">
        <v>2956</v>
      </c>
      <c r="I39" s="4" t="s">
        <v>22</v>
      </c>
      <c r="J39" s="4" t="s">
        <v>0</v>
      </c>
      <c r="K39" s="4" t="s">
        <v>4</v>
      </c>
      <c r="L39" s="136" t="s">
        <v>5905</v>
      </c>
      <c r="M39" s="139" t="s">
        <v>8334</v>
      </c>
      <c r="N39" s="4" t="s">
        <v>3855</v>
      </c>
      <c r="O39" s="4" t="s">
        <v>26</v>
      </c>
      <c r="P39" s="55"/>
    </row>
    <row r="40" spans="1:16" ht="45" customHeight="1" x14ac:dyDescent="0.3">
      <c r="A40" s="57">
        <v>999</v>
      </c>
      <c r="B40" s="4" t="s">
        <v>1</v>
      </c>
      <c r="C40" s="89" t="s">
        <v>9765</v>
      </c>
      <c r="D40" s="89" t="s">
        <v>21</v>
      </c>
      <c r="E40" s="4" t="s">
        <v>21</v>
      </c>
      <c r="F40" s="4" t="s">
        <v>422</v>
      </c>
      <c r="G40" s="4" t="s">
        <v>2957</v>
      </c>
      <c r="H40" s="113" t="s">
        <v>2958</v>
      </c>
      <c r="I40" s="4" t="s">
        <v>22</v>
      </c>
      <c r="J40" s="4" t="s">
        <v>0</v>
      </c>
      <c r="K40" s="4" t="s">
        <v>4</v>
      </c>
      <c r="L40" s="136" t="s">
        <v>5906</v>
      </c>
      <c r="M40" s="139" t="s">
        <v>8335</v>
      </c>
      <c r="N40" s="4" t="s">
        <v>4281</v>
      </c>
      <c r="O40" s="4" t="s">
        <v>26</v>
      </c>
      <c r="P40" s="55"/>
    </row>
    <row r="41" spans="1:16" ht="45" customHeight="1" x14ac:dyDescent="0.3">
      <c r="A41" s="57">
        <v>999</v>
      </c>
      <c r="B41" s="4" t="s">
        <v>1</v>
      </c>
      <c r="C41" s="89" t="s">
        <v>9765</v>
      </c>
      <c r="D41" s="89" t="s">
        <v>21</v>
      </c>
      <c r="E41" s="4" t="s">
        <v>21</v>
      </c>
      <c r="F41" s="4" t="s">
        <v>423</v>
      </c>
      <c r="G41" s="4" t="s">
        <v>2959</v>
      </c>
      <c r="H41" s="113" t="s">
        <v>2960</v>
      </c>
      <c r="I41" s="4" t="s">
        <v>22</v>
      </c>
      <c r="J41" s="4" t="s">
        <v>0</v>
      </c>
      <c r="K41" s="4" t="s">
        <v>4</v>
      </c>
      <c r="L41" s="136" t="s">
        <v>5907</v>
      </c>
      <c r="M41" s="139" t="s">
        <v>8336</v>
      </c>
      <c r="N41" s="4" t="s">
        <v>4166</v>
      </c>
      <c r="O41" s="4" t="s">
        <v>26</v>
      </c>
      <c r="P41" s="55"/>
    </row>
    <row r="42" spans="1:16" ht="45" customHeight="1" x14ac:dyDescent="0.3">
      <c r="A42" s="57">
        <v>999</v>
      </c>
      <c r="B42" s="4" t="s">
        <v>1</v>
      </c>
      <c r="C42" s="89" t="s">
        <v>9765</v>
      </c>
      <c r="D42" s="89" t="s">
        <v>21</v>
      </c>
      <c r="E42" s="4" t="s">
        <v>21</v>
      </c>
      <c r="F42" s="4" t="s">
        <v>424</v>
      </c>
      <c r="G42" s="50" t="s">
        <v>2961</v>
      </c>
      <c r="H42" s="113" t="s">
        <v>2962</v>
      </c>
      <c r="I42" s="4" t="s">
        <v>22</v>
      </c>
      <c r="J42" s="4" t="s">
        <v>0</v>
      </c>
      <c r="K42" s="4" t="s">
        <v>4</v>
      </c>
      <c r="L42" s="136" t="s">
        <v>5908</v>
      </c>
      <c r="M42" s="139" t="s">
        <v>8337</v>
      </c>
      <c r="N42" s="4" t="s">
        <v>4030</v>
      </c>
      <c r="O42" s="4" t="s">
        <v>26</v>
      </c>
      <c r="P42" s="55"/>
    </row>
    <row r="43" spans="1:16" ht="45" customHeight="1" x14ac:dyDescent="0.3">
      <c r="A43" s="57">
        <v>999</v>
      </c>
      <c r="B43" s="4" t="s">
        <v>1</v>
      </c>
      <c r="C43" s="89" t="s">
        <v>9765</v>
      </c>
      <c r="D43" s="89" t="s">
        <v>21</v>
      </c>
      <c r="E43" s="4" t="s">
        <v>21</v>
      </c>
      <c r="F43" s="4" t="s">
        <v>425</v>
      </c>
      <c r="G43" s="50" t="s">
        <v>2963</v>
      </c>
      <c r="H43" s="113" t="s">
        <v>2964</v>
      </c>
      <c r="I43" s="4" t="s">
        <v>22</v>
      </c>
      <c r="J43" s="4" t="s">
        <v>0</v>
      </c>
      <c r="K43" s="4" t="s">
        <v>4</v>
      </c>
      <c r="L43" s="136" t="s">
        <v>5909</v>
      </c>
      <c r="M43" s="139" t="s">
        <v>8338</v>
      </c>
      <c r="N43" s="4" t="s">
        <v>4281</v>
      </c>
      <c r="O43" s="4" t="s">
        <v>26</v>
      </c>
      <c r="P43" s="55"/>
    </row>
    <row r="44" spans="1:16" ht="45" customHeight="1" x14ac:dyDescent="0.3">
      <c r="A44" s="57">
        <v>999</v>
      </c>
      <c r="B44" s="4" t="s">
        <v>1</v>
      </c>
      <c r="C44" s="89" t="s">
        <v>9765</v>
      </c>
      <c r="D44" s="89" t="s">
        <v>21</v>
      </c>
      <c r="E44" s="4" t="s">
        <v>21</v>
      </c>
      <c r="F44" s="4" t="s">
        <v>426</v>
      </c>
      <c r="G44" s="50" t="s">
        <v>2965</v>
      </c>
      <c r="H44" s="113" t="s">
        <v>2966</v>
      </c>
      <c r="I44" s="4" t="s">
        <v>22</v>
      </c>
      <c r="J44" s="4" t="s">
        <v>0</v>
      </c>
      <c r="K44" s="4" t="s">
        <v>4</v>
      </c>
      <c r="L44" s="136" t="s">
        <v>5910</v>
      </c>
      <c r="M44" s="139" t="s">
        <v>8339</v>
      </c>
      <c r="N44" s="4" t="s">
        <v>4281</v>
      </c>
      <c r="O44" s="4" t="s">
        <v>26</v>
      </c>
      <c r="P44" s="55"/>
    </row>
    <row r="45" spans="1:16" ht="45" customHeight="1" x14ac:dyDescent="0.3">
      <c r="A45" s="57">
        <v>999</v>
      </c>
      <c r="B45" s="4" t="s">
        <v>1</v>
      </c>
      <c r="C45" s="89" t="s">
        <v>9765</v>
      </c>
      <c r="D45" s="89" t="s">
        <v>21</v>
      </c>
      <c r="E45" s="4" t="s">
        <v>21</v>
      </c>
      <c r="F45" s="4" t="s">
        <v>427</v>
      </c>
      <c r="G45" s="50" t="s">
        <v>2967</v>
      </c>
      <c r="H45" s="113" t="s">
        <v>2968</v>
      </c>
      <c r="I45" s="4" t="s">
        <v>22</v>
      </c>
      <c r="J45" s="4" t="s">
        <v>0</v>
      </c>
      <c r="K45" s="4" t="s">
        <v>4</v>
      </c>
      <c r="L45" s="136" t="s">
        <v>5911</v>
      </c>
      <c r="M45" s="139" t="s">
        <v>8340</v>
      </c>
      <c r="N45" s="4" t="s">
        <v>4281</v>
      </c>
      <c r="O45" s="4" t="s">
        <v>26</v>
      </c>
      <c r="P45" s="55"/>
    </row>
    <row r="46" spans="1:16" ht="45" customHeight="1" x14ac:dyDescent="0.3">
      <c r="A46" s="57">
        <v>999</v>
      </c>
      <c r="B46" s="4" t="s">
        <v>1</v>
      </c>
      <c r="C46" s="89" t="s">
        <v>9765</v>
      </c>
      <c r="D46" s="89" t="s">
        <v>21</v>
      </c>
      <c r="E46" s="4" t="s">
        <v>21</v>
      </c>
      <c r="F46" s="4" t="s">
        <v>428</v>
      </c>
      <c r="G46" s="50" t="s">
        <v>2969</v>
      </c>
      <c r="H46" s="113" t="s">
        <v>2970</v>
      </c>
      <c r="I46" s="4" t="s">
        <v>22</v>
      </c>
      <c r="J46" s="4" t="s">
        <v>0</v>
      </c>
      <c r="K46" s="4" t="s">
        <v>4</v>
      </c>
      <c r="L46" s="136" t="s">
        <v>5912</v>
      </c>
      <c r="M46" s="139" t="s">
        <v>8341</v>
      </c>
      <c r="N46" s="4" t="s">
        <v>4030</v>
      </c>
      <c r="O46" s="4" t="s">
        <v>26</v>
      </c>
      <c r="P46" s="55"/>
    </row>
    <row r="47" spans="1:16" ht="45" customHeight="1" x14ac:dyDescent="0.3">
      <c r="A47" s="57">
        <v>999</v>
      </c>
      <c r="B47" s="4" t="s">
        <v>1</v>
      </c>
      <c r="C47" s="89" t="s">
        <v>9765</v>
      </c>
      <c r="D47" s="89" t="s">
        <v>21</v>
      </c>
      <c r="E47" s="4" t="s">
        <v>21</v>
      </c>
      <c r="F47" s="4" t="s">
        <v>429</v>
      </c>
      <c r="G47" s="50" t="s">
        <v>2971</v>
      </c>
      <c r="H47" s="113" t="s">
        <v>2972</v>
      </c>
      <c r="I47" s="4" t="s">
        <v>22</v>
      </c>
      <c r="J47" s="4" t="s">
        <v>0</v>
      </c>
      <c r="K47" s="4" t="s">
        <v>4</v>
      </c>
      <c r="L47" s="136" t="s">
        <v>5913</v>
      </c>
      <c r="M47" s="139" t="s">
        <v>8342</v>
      </c>
      <c r="N47" s="4" t="s">
        <v>4281</v>
      </c>
      <c r="O47" s="4" t="s">
        <v>26</v>
      </c>
      <c r="P47" s="55"/>
    </row>
    <row r="48" spans="1:16" ht="45" customHeight="1" x14ac:dyDescent="0.3">
      <c r="A48" s="57">
        <v>999</v>
      </c>
      <c r="B48" s="4" t="s">
        <v>1</v>
      </c>
      <c r="C48" s="89" t="s">
        <v>9765</v>
      </c>
      <c r="D48" s="89" t="s">
        <v>21</v>
      </c>
      <c r="E48" s="4" t="s">
        <v>21</v>
      </c>
      <c r="F48" s="4" t="s">
        <v>430</v>
      </c>
      <c r="G48" s="50" t="s">
        <v>2973</v>
      </c>
      <c r="H48" s="113" t="s">
        <v>2974</v>
      </c>
      <c r="I48" s="4" t="s">
        <v>22</v>
      </c>
      <c r="J48" s="4" t="s">
        <v>0</v>
      </c>
      <c r="K48" s="4" t="s">
        <v>4</v>
      </c>
      <c r="L48" s="136" t="s">
        <v>5914</v>
      </c>
      <c r="M48" s="139" t="s">
        <v>8343</v>
      </c>
      <c r="N48" s="4" t="s">
        <v>4030</v>
      </c>
      <c r="O48" s="4" t="s">
        <v>26</v>
      </c>
      <c r="P48" s="55"/>
    </row>
    <row r="49" spans="1:16" ht="45" customHeight="1" x14ac:dyDescent="0.3">
      <c r="A49" s="57">
        <v>999</v>
      </c>
      <c r="B49" s="4" t="s">
        <v>1</v>
      </c>
      <c r="C49" s="89" t="s">
        <v>9765</v>
      </c>
      <c r="D49" s="89" t="s">
        <v>21</v>
      </c>
      <c r="E49" s="4" t="s">
        <v>21</v>
      </c>
      <c r="F49" s="4" t="s">
        <v>431</v>
      </c>
      <c r="G49" s="50" t="s">
        <v>2975</v>
      </c>
      <c r="H49" s="113" t="s">
        <v>2976</v>
      </c>
      <c r="I49" s="4" t="s">
        <v>22</v>
      </c>
      <c r="J49" s="4" t="s">
        <v>0</v>
      </c>
      <c r="K49" s="4" t="s">
        <v>4</v>
      </c>
      <c r="L49" s="136" t="s">
        <v>5915</v>
      </c>
      <c r="M49" s="139" t="s">
        <v>8344</v>
      </c>
      <c r="N49" s="4" t="s">
        <v>4030</v>
      </c>
      <c r="O49" s="4" t="s">
        <v>26</v>
      </c>
      <c r="P49" s="55"/>
    </row>
    <row r="50" spans="1:16" ht="45" customHeight="1" x14ac:dyDescent="0.3">
      <c r="A50" s="57">
        <v>999</v>
      </c>
      <c r="B50" s="4" t="s">
        <v>1</v>
      </c>
      <c r="C50" s="89" t="s">
        <v>9765</v>
      </c>
      <c r="D50" s="89" t="s">
        <v>21</v>
      </c>
      <c r="E50" s="4" t="s">
        <v>21</v>
      </c>
      <c r="F50" s="4" t="s">
        <v>432</v>
      </c>
      <c r="G50" s="50" t="s">
        <v>2977</v>
      </c>
      <c r="H50" s="113" t="s">
        <v>2978</v>
      </c>
      <c r="I50" s="4" t="s">
        <v>22</v>
      </c>
      <c r="J50" s="4" t="s">
        <v>0</v>
      </c>
      <c r="K50" s="4" t="s">
        <v>4</v>
      </c>
      <c r="L50" s="136" t="s">
        <v>5916</v>
      </c>
      <c r="M50" s="139" t="s">
        <v>8345</v>
      </c>
      <c r="N50" s="4" t="s">
        <v>4281</v>
      </c>
      <c r="O50" s="4" t="s">
        <v>26</v>
      </c>
      <c r="P50" s="55"/>
    </row>
    <row r="51" spans="1:16" ht="45" customHeight="1" x14ac:dyDescent="0.3">
      <c r="A51" s="57">
        <v>999</v>
      </c>
      <c r="B51" s="4" t="s">
        <v>1</v>
      </c>
      <c r="C51" s="89" t="s">
        <v>9765</v>
      </c>
      <c r="D51" s="89" t="s">
        <v>21</v>
      </c>
      <c r="E51" s="4" t="s">
        <v>21</v>
      </c>
      <c r="F51" s="4" t="s">
        <v>433</v>
      </c>
      <c r="G51" s="50" t="s">
        <v>2979</v>
      </c>
      <c r="H51" s="113" t="s">
        <v>2980</v>
      </c>
      <c r="I51" s="4" t="s">
        <v>22</v>
      </c>
      <c r="J51" s="4" t="s">
        <v>0</v>
      </c>
      <c r="K51" s="4" t="s">
        <v>4</v>
      </c>
      <c r="L51" s="136" t="s">
        <v>5917</v>
      </c>
      <c r="M51" s="139" t="s">
        <v>8346</v>
      </c>
      <c r="N51" s="4" t="s">
        <v>4030</v>
      </c>
      <c r="O51" s="4" t="s">
        <v>26</v>
      </c>
      <c r="P51" s="55"/>
    </row>
    <row r="52" spans="1:16" ht="45" customHeight="1" x14ac:dyDescent="0.3">
      <c r="A52" s="57">
        <v>999</v>
      </c>
      <c r="B52" s="4" t="s">
        <v>1</v>
      </c>
      <c r="C52" s="89" t="s">
        <v>9765</v>
      </c>
      <c r="D52" s="89" t="s">
        <v>21</v>
      </c>
      <c r="E52" s="4" t="s">
        <v>21</v>
      </c>
      <c r="F52" s="4" t="s">
        <v>434</v>
      </c>
      <c r="G52" s="50" t="s">
        <v>2981</v>
      </c>
      <c r="H52" s="113" t="s">
        <v>2982</v>
      </c>
      <c r="I52" s="4" t="s">
        <v>22</v>
      </c>
      <c r="J52" s="4" t="s">
        <v>0</v>
      </c>
      <c r="K52" s="4" t="s">
        <v>4</v>
      </c>
      <c r="L52" s="136" t="s">
        <v>5918</v>
      </c>
      <c r="M52" s="139" t="s">
        <v>8347</v>
      </c>
      <c r="N52" s="4" t="s">
        <v>4030</v>
      </c>
      <c r="O52" s="4" t="s">
        <v>26</v>
      </c>
      <c r="P52" s="55"/>
    </row>
    <row r="53" spans="1:16" ht="45" customHeight="1" x14ac:dyDescent="0.3">
      <c r="A53" s="57">
        <v>999</v>
      </c>
      <c r="B53" s="4" t="s">
        <v>1</v>
      </c>
      <c r="C53" s="89" t="s">
        <v>9765</v>
      </c>
      <c r="D53" s="89" t="s">
        <v>21</v>
      </c>
      <c r="E53" s="4" t="s">
        <v>21</v>
      </c>
      <c r="F53" s="4" t="s">
        <v>435</v>
      </c>
      <c r="G53" s="50" t="s">
        <v>2983</v>
      </c>
      <c r="H53" s="113" t="s">
        <v>2984</v>
      </c>
      <c r="I53" s="4" t="s">
        <v>22</v>
      </c>
      <c r="J53" s="4" t="s">
        <v>0</v>
      </c>
      <c r="K53" s="4" t="s">
        <v>4</v>
      </c>
      <c r="L53" s="136" t="s">
        <v>5919</v>
      </c>
      <c r="M53" s="139" t="s">
        <v>8348</v>
      </c>
      <c r="N53" s="4" t="s">
        <v>4281</v>
      </c>
      <c r="O53" s="4" t="s">
        <v>26</v>
      </c>
      <c r="P53" s="55"/>
    </row>
    <row r="54" spans="1:16" ht="45" customHeight="1" x14ac:dyDescent="0.3">
      <c r="A54" s="57">
        <v>999</v>
      </c>
      <c r="B54" s="4" t="s">
        <v>1</v>
      </c>
      <c r="C54" s="89" t="s">
        <v>9765</v>
      </c>
      <c r="D54" s="89" t="s">
        <v>21</v>
      </c>
      <c r="E54" s="4" t="s">
        <v>21</v>
      </c>
      <c r="F54" s="4" t="s">
        <v>436</v>
      </c>
      <c r="G54" s="50" t="s">
        <v>2985</v>
      </c>
      <c r="H54" s="113" t="s">
        <v>2986</v>
      </c>
      <c r="I54" s="4" t="s">
        <v>22</v>
      </c>
      <c r="J54" s="4" t="s">
        <v>0</v>
      </c>
      <c r="K54" s="4" t="s">
        <v>4</v>
      </c>
      <c r="L54" s="136" t="s">
        <v>5920</v>
      </c>
      <c r="M54" s="139" t="s">
        <v>8349</v>
      </c>
      <c r="N54" s="4" t="s">
        <v>4281</v>
      </c>
      <c r="O54" s="4" t="s">
        <v>26</v>
      </c>
      <c r="P54" s="55"/>
    </row>
    <row r="55" spans="1:16" ht="45" customHeight="1" x14ac:dyDescent="0.3">
      <c r="A55" s="57">
        <v>999</v>
      </c>
      <c r="B55" s="4" t="s">
        <v>1</v>
      </c>
      <c r="C55" s="89" t="s">
        <v>9765</v>
      </c>
      <c r="D55" s="89" t="s">
        <v>21</v>
      </c>
      <c r="E55" s="4" t="s">
        <v>21</v>
      </c>
      <c r="F55" s="4" t="s">
        <v>437</v>
      </c>
      <c r="G55" s="50" t="s">
        <v>2987</v>
      </c>
      <c r="H55" s="113" t="s">
        <v>2988</v>
      </c>
      <c r="I55" s="4" t="s">
        <v>22</v>
      </c>
      <c r="J55" s="4" t="s">
        <v>0</v>
      </c>
      <c r="K55" s="4" t="s">
        <v>4</v>
      </c>
      <c r="L55" s="136" t="s">
        <v>5921</v>
      </c>
      <c r="M55" s="139" t="s">
        <v>8350</v>
      </c>
      <c r="N55" s="4" t="s">
        <v>4281</v>
      </c>
      <c r="O55" s="4" t="s">
        <v>26</v>
      </c>
      <c r="P55" s="55"/>
    </row>
    <row r="56" spans="1:16" ht="45" customHeight="1" x14ac:dyDescent="0.3">
      <c r="A56" s="57">
        <v>999</v>
      </c>
      <c r="B56" s="4" t="s">
        <v>1</v>
      </c>
      <c r="C56" s="89" t="s">
        <v>9765</v>
      </c>
      <c r="D56" s="89" t="s">
        <v>21</v>
      </c>
      <c r="E56" s="4" t="s">
        <v>21</v>
      </c>
      <c r="F56" s="4" t="s">
        <v>438</v>
      </c>
      <c r="G56" s="50" t="s">
        <v>2989</v>
      </c>
      <c r="H56" s="113" t="s">
        <v>2990</v>
      </c>
      <c r="I56" s="4" t="s">
        <v>22</v>
      </c>
      <c r="J56" s="4" t="s">
        <v>0</v>
      </c>
      <c r="K56" s="4" t="s">
        <v>4</v>
      </c>
      <c r="L56" s="136" t="s">
        <v>5922</v>
      </c>
      <c r="M56" s="139" t="s">
        <v>8351</v>
      </c>
      <c r="N56" s="4" t="s">
        <v>4281</v>
      </c>
      <c r="O56" s="4" t="s">
        <v>26</v>
      </c>
      <c r="P56" s="55"/>
    </row>
    <row r="57" spans="1:16" ht="45" customHeight="1" x14ac:dyDescent="0.3">
      <c r="A57" s="57">
        <v>999</v>
      </c>
      <c r="B57" s="4" t="s">
        <v>1</v>
      </c>
      <c r="C57" s="89" t="s">
        <v>9765</v>
      </c>
      <c r="D57" s="89" t="s">
        <v>21</v>
      </c>
      <c r="E57" s="4" t="s">
        <v>21</v>
      </c>
      <c r="F57" s="4" t="s">
        <v>439</v>
      </c>
      <c r="G57" s="4" t="s">
        <v>2991</v>
      </c>
      <c r="H57" s="113" t="s">
        <v>2992</v>
      </c>
      <c r="I57" s="4" t="s">
        <v>22</v>
      </c>
      <c r="J57" s="4" t="s">
        <v>0</v>
      </c>
      <c r="K57" s="4" t="s">
        <v>4</v>
      </c>
      <c r="L57" s="136" t="s">
        <v>5923</v>
      </c>
      <c r="M57" s="139" t="s">
        <v>8352</v>
      </c>
      <c r="N57" s="4" t="s">
        <v>4281</v>
      </c>
      <c r="O57" s="4" t="s">
        <v>26</v>
      </c>
      <c r="P57" s="55"/>
    </row>
    <row r="58" spans="1:16" ht="45" customHeight="1" x14ac:dyDescent="0.3">
      <c r="A58" s="57">
        <v>999</v>
      </c>
      <c r="B58" s="4" t="s">
        <v>1</v>
      </c>
      <c r="C58" s="89" t="s">
        <v>9765</v>
      </c>
      <c r="D58" s="89" t="s">
        <v>21</v>
      </c>
      <c r="E58" s="4" t="s">
        <v>21</v>
      </c>
      <c r="F58" s="4" t="s">
        <v>440</v>
      </c>
      <c r="G58" s="4" t="s">
        <v>2993</v>
      </c>
      <c r="H58" s="113" t="s">
        <v>2994</v>
      </c>
      <c r="I58" s="4" t="s">
        <v>2</v>
      </c>
      <c r="J58" s="4" t="s">
        <v>0</v>
      </c>
      <c r="K58" s="4" t="s">
        <v>71</v>
      </c>
      <c r="L58" s="136" t="s">
        <v>5924</v>
      </c>
      <c r="M58" s="139"/>
      <c r="N58" s="4"/>
      <c r="O58" s="4" t="s">
        <v>26</v>
      </c>
      <c r="P58" s="55"/>
    </row>
    <row r="59" spans="1:16" ht="45" customHeight="1" x14ac:dyDescent="0.3">
      <c r="A59" s="57">
        <v>999</v>
      </c>
      <c r="B59" s="4" t="s">
        <v>1</v>
      </c>
      <c r="C59" s="89" t="s">
        <v>9765</v>
      </c>
      <c r="D59" s="89" t="s">
        <v>21</v>
      </c>
      <c r="E59" s="4" t="s">
        <v>21</v>
      </c>
      <c r="F59" s="4" t="s">
        <v>441</v>
      </c>
      <c r="G59" s="4" t="s">
        <v>2995</v>
      </c>
      <c r="H59" s="113" t="s">
        <v>2996</v>
      </c>
      <c r="I59" s="4" t="s">
        <v>22</v>
      </c>
      <c r="J59" s="4" t="s">
        <v>0</v>
      </c>
      <c r="K59" s="4" t="s">
        <v>4</v>
      </c>
      <c r="L59" s="136" t="s">
        <v>5925</v>
      </c>
      <c r="M59" s="139" t="s">
        <v>8353</v>
      </c>
      <c r="N59" s="4" t="s">
        <v>4030</v>
      </c>
      <c r="O59" s="4" t="s">
        <v>26</v>
      </c>
      <c r="P59" s="55"/>
    </row>
    <row r="60" spans="1:16" ht="45" customHeight="1" x14ac:dyDescent="0.3">
      <c r="A60" s="57">
        <v>999</v>
      </c>
      <c r="B60" s="4" t="s">
        <v>1</v>
      </c>
      <c r="C60" s="89" t="s">
        <v>9765</v>
      </c>
      <c r="D60" s="89" t="s">
        <v>21</v>
      </c>
      <c r="E60" s="4" t="s">
        <v>21</v>
      </c>
      <c r="F60" s="4" t="s">
        <v>442</v>
      </c>
      <c r="G60" s="50" t="s">
        <v>2997</v>
      </c>
      <c r="H60" s="113" t="s">
        <v>2998</v>
      </c>
      <c r="I60" s="4" t="s">
        <v>22</v>
      </c>
      <c r="J60" s="4" t="s">
        <v>0</v>
      </c>
      <c r="K60" s="4" t="s">
        <v>4</v>
      </c>
      <c r="L60" s="136" t="s">
        <v>5926</v>
      </c>
      <c r="M60" s="139" t="s">
        <v>8354</v>
      </c>
      <c r="N60" s="4" t="s">
        <v>3860</v>
      </c>
      <c r="O60" s="4" t="s">
        <v>26</v>
      </c>
      <c r="P60" s="55"/>
    </row>
    <row r="61" spans="1:16" ht="45" customHeight="1" x14ac:dyDescent="0.3">
      <c r="A61" s="57">
        <v>999</v>
      </c>
      <c r="B61" s="4" t="s">
        <v>1</v>
      </c>
      <c r="C61" s="89" t="s">
        <v>9765</v>
      </c>
      <c r="D61" s="89" t="s">
        <v>21</v>
      </c>
      <c r="E61" s="4" t="s">
        <v>21</v>
      </c>
      <c r="F61" s="4" t="s">
        <v>443</v>
      </c>
      <c r="G61" s="4" t="s">
        <v>2999</v>
      </c>
      <c r="H61" s="113" t="s">
        <v>3000</v>
      </c>
      <c r="I61" s="4" t="s">
        <v>22</v>
      </c>
      <c r="J61" s="4" t="s">
        <v>0</v>
      </c>
      <c r="K61" s="4" t="s">
        <v>4</v>
      </c>
      <c r="L61" s="136" t="s">
        <v>5927</v>
      </c>
      <c r="M61" s="139" t="s">
        <v>8355</v>
      </c>
      <c r="N61" s="4" t="s">
        <v>4281</v>
      </c>
      <c r="O61" s="4" t="s">
        <v>26</v>
      </c>
      <c r="P61" s="55"/>
    </row>
    <row r="62" spans="1:16" ht="45" customHeight="1" x14ac:dyDescent="0.3">
      <c r="A62" s="57">
        <v>999</v>
      </c>
      <c r="B62" s="4" t="s">
        <v>1</v>
      </c>
      <c r="C62" s="89" t="s">
        <v>9765</v>
      </c>
      <c r="D62" s="89" t="s">
        <v>21</v>
      </c>
      <c r="E62" s="4" t="s">
        <v>21</v>
      </c>
      <c r="F62" s="4" t="s">
        <v>444</v>
      </c>
      <c r="G62" s="4" t="s">
        <v>3001</v>
      </c>
      <c r="H62" s="113" t="s">
        <v>3002</v>
      </c>
      <c r="I62" s="4" t="s">
        <v>22</v>
      </c>
      <c r="J62" s="4" t="s">
        <v>0</v>
      </c>
      <c r="K62" s="4" t="s">
        <v>4</v>
      </c>
      <c r="L62" s="136" t="s">
        <v>5928</v>
      </c>
      <c r="M62" s="139" t="s">
        <v>8356</v>
      </c>
      <c r="N62" s="4" t="s">
        <v>4281</v>
      </c>
      <c r="O62" s="4" t="s">
        <v>26</v>
      </c>
      <c r="P62" s="55"/>
    </row>
    <row r="63" spans="1:16" ht="45" customHeight="1" x14ac:dyDescent="0.3">
      <c r="A63" s="57">
        <v>999</v>
      </c>
      <c r="B63" s="4" t="s">
        <v>1</v>
      </c>
      <c r="C63" s="89" t="s">
        <v>9765</v>
      </c>
      <c r="D63" s="89" t="s">
        <v>21</v>
      </c>
      <c r="E63" s="4" t="s">
        <v>21</v>
      </c>
      <c r="F63" s="4" t="s">
        <v>445</v>
      </c>
      <c r="G63" s="4" t="s">
        <v>3003</v>
      </c>
      <c r="H63" s="113" t="s">
        <v>3004</v>
      </c>
      <c r="I63" s="4" t="s">
        <v>22</v>
      </c>
      <c r="J63" s="4" t="s">
        <v>0</v>
      </c>
      <c r="K63" s="4" t="s">
        <v>4</v>
      </c>
      <c r="L63" s="136" t="s">
        <v>5929</v>
      </c>
      <c r="M63" s="139" t="s">
        <v>8357</v>
      </c>
      <c r="N63" s="4" t="s">
        <v>4030</v>
      </c>
      <c r="O63" s="4" t="s">
        <v>26</v>
      </c>
      <c r="P63" s="55"/>
    </row>
    <row r="64" spans="1:16" ht="45" customHeight="1" x14ac:dyDescent="0.3">
      <c r="A64" s="57">
        <v>999</v>
      </c>
      <c r="B64" s="4" t="s">
        <v>1</v>
      </c>
      <c r="C64" s="89" t="s">
        <v>9765</v>
      </c>
      <c r="D64" s="89" t="s">
        <v>21</v>
      </c>
      <c r="E64" s="4" t="s">
        <v>21</v>
      </c>
      <c r="F64" s="4" t="s">
        <v>446</v>
      </c>
      <c r="G64" s="4" t="s">
        <v>3005</v>
      </c>
      <c r="H64" s="113" t="s">
        <v>3006</v>
      </c>
      <c r="I64" s="4" t="s">
        <v>2</v>
      </c>
      <c r="J64" s="4" t="s">
        <v>0</v>
      </c>
      <c r="K64" s="4" t="s">
        <v>71</v>
      </c>
      <c r="L64" s="136" t="s">
        <v>5930</v>
      </c>
      <c r="M64" s="139"/>
      <c r="N64" s="4"/>
      <c r="O64" s="4" t="s">
        <v>26</v>
      </c>
      <c r="P64" s="55"/>
    </row>
    <row r="65" spans="1:16" ht="45" customHeight="1" x14ac:dyDescent="0.3">
      <c r="A65" s="57">
        <v>999</v>
      </c>
      <c r="B65" s="4" t="s">
        <v>1</v>
      </c>
      <c r="C65" s="89" t="s">
        <v>9765</v>
      </c>
      <c r="D65" s="89" t="s">
        <v>21</v>
      </c>
      <c r="E65" s="4" t="s">
        <v>21</v>
      </c>
      <c r="F65" s="4" t="s">
        <v>447</v>
      </c>
      <c r="G65" s="4" t="s">
        <v>3007</v>
      </c>
      <c r="H65" s="113" t="s">
        <v>3008</v>
      </c>
      <c r="I65" s="4" t="s">
        <v>22</v>
      </c>
      <c r="J65" s="4" t="s">
        <v>0</v>
      </c>
      <c r="K65" s="4" t="s">
        <v>4</v>
      </c>
      <c r="L65" s="136" t="s">
        <v>5931</v>
      </c>
      <c r="M65" s="139" t="s">
        <v>8358</v>
      </c>
      <c r="N65" s="4" t="s">
        <v>4030</v>
      </c>
      <c r="O65" s="4" t="s">
        <v>26</v>
      </c>
      <c r="P65" s="55"/>
    </row>
    <row r="66" spans="1:16" ht="45" customHeight="1" x14ac:dyDescent="0.3">
      <c r="A66" s="57">
        <v>999</v>
      </c>
      <c r="B66" s="4" t="s">
        <v>1</v>
      </c>
      <c r="C66" s="89" t="s">
        <v>9765</v>
      </c>
      <c r="D66" s="89" t="s">
        <v>21</v>
      </c>
      <c r="E66" s="4" t="s">
        <v>21</v>
      </c>
      <c r="F66" s="4" t="s">
        <v>448</v>
      </c>
      <c r="G66" s="4" t="s">
        <v>3009</v>
      </c>
      <c r="H66" s="113" t="s">
        <v>3010</v>
      </c>
      <c r="I66" s="4" t="s">
        <v>22</v>
      </c>
      <c r="J66" s="4" t="s">
        <v>0</v>
      </c>
      <c r="K66" s="4" t="s">
        <v>4</v>
      </c>
      <c r="L66" s="136" t="s">
        <v>5932</v>
      </c>
      <c r="M66" s="139" t="s">
        <v>8359</v>
      </c>
      <c r="N66" s="4" t="s">
        <v>3860</v>
      </c>
      <c r="O66" s="4" t="s">
        <v>26</v>
      </c>
      <c r="P66" s="55"/>
    </row>
    <row r="67" spans="1:16" ht="45" customHeight="1" x14ac:dyDescent="0.3">
      <c r="A67" s="57">
        <v>999</v>
      </c>
      <c r="B67" s="4" t="s">
        <v>1</v>
      </c>
      <c r="C67" s="89" t="s">
        <v>9765</v>
      </c>
      <c r="D67" s="89" t="s">
        <v>21</v>
      </c>
      <c r="E67" s="4" t="s">
        <v>21</v>
      </c>
      <c r="F67" s="4" t="s">
        <v>449</v>
      </c>
      <c r="G67" s="4" t="s">
        <v>3011</v>
      </c>
      <c r="H67" s="113" t="s">
        <v>3012</v>
      </c>
      <c r="I67" s="4" t="s">
        <v>22</v>
      </c>
      <c r="J67" s="4" t="s">
        <v>0</v>
      </c>
      <c r="K67" s="4" t="s">
        <v>4</v>
      </c>
      <c r="L67" s="136" t="s">
        <v>5933</v>
      </c>
      <c r="M67" s="139" t="s">
        <v>8360</v>
      </c>
      <c r="N67" s="4" t="s">
        <v>4030</v>
      </c>
      <c r="O67" s="4" t="s">
        <v>26</v>
      </c>
      <c r="P67" s="55"/>
    </row>
    <row r="68" spans="1:16" ht="45" customHeight="1" x14ac:dyDescent="0.3">
      <c r="A68" s="57">
        <v>999</v>
      </c>
      <c r="B68" s="4" t="s">
        <v>1</v>
      </c>
      <c r="C68" s="89" t="s">
        <v>9765</v>
      </c>
      <c r="D68" s="89" t="s">
        <v>21</v>
      </c>
      <c r="E68" s="4" t="s">
        <v>21</v>
      </c>
      <c r="F68" s="4" t="s">
        <v>450</v>
      </c>
      <c r="G68" s="4" t="s">
        <v>3013</v>
      </c>
      <c r="H68" s="113" t="s">
        <v>3014</v>
      </c>
      <c r="I68" s="4" t="s">
        <v>22</v>
      </c>
      <c r="J68" s="4" t="s">
        <v>0</v>
      </c>
      <c r="K68" s="4" t="s">
        <v>4</v>
      </c>
      <c r="L68" s="136" t="s">
        <v>5934</v>
      </c>
      <c r="M68" s="139" t="s">
        <v>8361</v>
      </c>
      <c r="N68" s="4" t="s">
        <v>4030</v>
      </c>
      <c r="O68" s="4" t="s">
        <v>26</v>
      </c>
      <c r="P68" s="55"/>
    </row>
    <row r="69" spans="1:16" ht="45" customHeight="1" x14ac:dyDescent="0.3">
      <c r="A69" s="57">
        <v>999</v>
      </c>
      <c r="B69" s="4" t="s">
        <v>1</v>
      </c>
      <c r="C69" s="89" t="s">
        <v>9765</v>
      </c>
      <c r="D69" s="89" t="s">
        <v>21</v>
      </c>
      <c r="E69" s="4" t="s">
        <v>21</v>
      </c>
      <c r="F69" s="4" t="s">
        <v>451</v>
      </c>
      <c r="G69" s="4" t="s">
        <v>3015</v>
      </c>
      <c r="H69" s="113" t="s">
        <v>3016</v>
      </c>
      <c r="I69" s="4" t="s">
        <v>22</v>
      </c>
      <c r="J69" s="4" t="s">
        <v>0</v>
      </c>
      <c r="K69" s="4" t="s">
        <v>4</v>
      </c>
      <c r="L69" s="136" t="s">
        <v>5935</v>
      </c>
      <c r="M69" s="139" t="s">
        <v>8362</v>
      </c>
      <c r="N69" s="4" t="s">
        <v>3972</v>
      </c>
      <c r="O69" s="4" t="s">
        <v>26</v>
      </c>
      <c r="P69" s="55"/>
    </row>
    <row r="70" spans="1:16" ht="45" customHeight="1" x14ac:dyDescent="0.3">
      <c r="A70" s="57">
        <v>999</v>
      </c>
      <c r="B70" s="4" t="s">
        <v>1</v>
      </c>
      <c r="C70" s="89" t="s">
        <v>9765</v>
      </c>
      <c r="D70" s="89" t="s">
        <v>21</v>
      </c>
      <c r="E70" s="4" t="s">
        <v>21</v>
      </c>
      <c r="F70" s="4" t="s">
        <v>452</v>
      </c>
      <c r="G70" s="4" t="s">
        <v>3017</v>
      </c>
      <c r="H70" s="113" t="s">
        <v>3018</v>
      </c>
      <c r="I70" s="4" t="s">
        <v>22</v>
      </c>
      <c r="J70" s="4" t="s">
        <v>0</v>
      </c>
      <c r="K70" s="4" t="s">
        <v>4</v>
      </c>
      <c r="L70" s="136" t="s">
        <v>5936</v>
      </c>
      <c r="M70" s="139" t="s">
        <v>8363</v>
      </c>
      <c r="N70" s="4" t="s">
        <v>4281</v>
      </c>
      <c r="O70" s="4" t="s">
        <v>26</v>
      </c>
      <c r="P70" s="55"/>
    </row>
    <row r="71" spans="1:16" ht="45" customHeight="1" x14ac:dyDescent="0.3">
      <c r="A71" s="57">
        <v>999</v>
      </c>
      <c r="B71" s="4" t="s">
        <v>1</v>
      </c>
      <c r="C71" s="89" t="s">
        <v>9765</v>
      </c>
      <c r="D71" s="89" t="s">
        <v>21</v>
      </c>
      <c r="E71" s="4" t="s">
        <v>21</v>
      </c>
      <c r="F71" s="4" t="s">
        <v>453</v>
      </c>
      <c r="G71" s="50" t="s">
        <v>3019</v>
      </c>
      <c r="H71" s="113" t="s">
        <v>3020</v>
      </c>
      <c r="I71" s="4" t="s">
        <v>22</v>
      </c>
      <c r="J71" s="4" t="s">
        <v>0</v>
      </c>
      <c r="K71" s="4" t="s">
        <v>4</v>
      </c>
      <c r="L71" s="136" t="s">
        <v>5937</v>
      </c>
      <c r="M71" s="139" t="s">
        <v>8364</v>
      </c>
      <c r="N71" s="4" t="s">
        <v>3860</v>
      </c>
      <c r="O71" s="4" t="s">
        <v>26</v>
      </c>
      <c r="P71" s="55"/>
    </row>
    <row r="72" spans="1:16" ht="45" customHeight="1" x14ac:dyDescent="0.3">
      <c r="A72" s="57">
        <v>999</v>
      </c>
      <c r="B72" s="4" t="s">
        <v>1</v>
      </c>
      <c r="C72" s="89" t="s">
        <v>9765</v>
      </c>
      <c r="D72" s="89" t="s">
        <v>21</v>
      </c>
      <c r="E72" s="4" t="s">
        <v>21</v>
      </c>
      <c r="F72" s="4" t="s">
        <v>454</v>
      </c>
      <c r="G72" s="50" t="s">
        <v>3021</v>
      </c>
      <c r="H72" s="113" t="s">
        <v>3022</v>
      </c>
      <c r="I72" s="4" t="s">
        <v>22</v>
      </c>
      <c r="J72" s="4" t="s">
        <v>0</v>
      </c>
      <c r="K72" s="4" t="s">
        <v>4</v>
      </c>
      <c r="L72" s="136" t="s">
        <v>5938</v>
      </c>
      <c r="M72" s="139" t="s">
        <v>8365</v>
      </c>
      <c r="N72" s="4" t="s">
        <v>4281</v>
      </c>
      <c r="O72" s="4" t="s">
        <v>26</v>
      </c>
      <c r="P72" s="55"/>
    </row>
    <row r="73" spans="1:16" ht="45" customHeight="1" x14ac:dyDescent="0.3">
      <c r="A73" s="57">
        <v>999</v>
      </c>
      <c r="B73" s="4" t="s">
        <v>1</v>
      </c>
      <c r="C73" s="89" t="s">
        <v>9765</v>
      </c>
      <c r="D73" s="89" t="s">
        <v>21</v>
      </c>
      <c r="E73" s="4" t="s">
        <v>21</v>
      </c>
      <c r="F73" s="4" t="s">
        <v>455</v>
      </c>
      <c r="G73" s="50" t="s">
        <v>3023</v>
      </c>
      <c r="H73" s="113" t="s">
        <v>3024</v>
      </c>
      <c r="I73" s="4" t="s">
        <v>22</v>
      </c>
      <c r="J73" s="4" t="s">
        <v>0</v>
      </c>
      <c r="K73" s="4" t="s">
        <v>4</v>
      </c>
      <c r="L73" s="136" t="s">
        <v>5939</v>
      </c>
      <c r="M73" s="139" t="s">
        <v>8366</v>
      </c>
      <c r="N73" s="4" t="s">
        <v>4281</v>
      </c>
      <c r="O73" s="4" t="s">
        <v>26</v>
      </c>
      <c r="P73" s="55"/>
    </row>
    <row r="74" spans="1:16" ht="45" customHeight="1" x14ac:dyDescent="0.3">
      <c r="A74" s="57">
        <v>999</v>
      </c>
      <c r="B74" s="4" t="s">
        <v>1</v>
      </c>
      <c r="C74" s="89" t="s">
        <v>9765</v>
      </c>
      <c r="D74" s="89" t="s">
        <v>21</v>
      </c>
      <c r="E74" s="4" t="s">
        <v>21</v>
      </c>
      <c r="F74" s="4" t="s">
        <v>456</v>
      </c>
      <c r="G74" s="50" t="s">
        <v>3025</v>
      </c>
      <c r="H74" s="113" t="s">
        <v>3026</v>
      </c>
      <c r="I74" s="4" t="s">
        <v>22</v>
      </c>
      <c r="J74" s="4" t="s">
        <v>0</v>
      </c>
      <c r="K74" s="4" t="s">
        <v>4</v>
      </c>
      <c r="L74" s="136" t="s">
        <v>5940</v>
      </c>
      <c r="M74" s="139" t="s">
        <v>8367</v>
      </c>
      <c r="N74" s="4" t="s">
        <v>3860</v>
      </c>
      <c r="O74" s="4" t="s">
        <v>26</v>
      </c>
      <c r="P74" s="55"/>
    </row>
    <row r="75" spans="1:16" ht="45" customHeight="1" x14ac:dyDescent="0.3">
      <c r="A75" s="57">
        <v>999</v>
      </c>
      <c r="B75" s="4" t="s">
        <v>1</v>
      </c>
      <c r="C75" s="89" t="s">
        <v>9765</v>
      </c>
      <c r="D75" s="89" t="s">
        <v>21</v>
      </c>
      <c r="E75" s="4" t="s">
        <v>21</v>
      </c>
      <c r="F75" s="4" t="s">
        <v>457</v>
      </c>
      <c r="G75" s="50" t="s">
        <v>3027</v>
      </c>
      <c r="H75" s="113" t="s">
        <v>3006</v>
      </c>
      <c r="I75" s="4" t="s">
        <v>2</v>
      </c>
      <c r="J75" s="4" t="s">
        <v>0</v>
      </c>
      <c r="K75" s="4" t="s">
        <v>71</v>
      </c>
      <c r="L75" s="136" t="s">
        <v>5941</v>
      </c>
      <c r="M75" s="139"/>
      <c r="N75" s="4"/>
      <c r="O75" s="4" t="s">
        <v>26</v>
      </c>
      <c r="P75" s="55"/>
    </row>
    <row r="76" spans="1:16" ht="45" customHeight="1" x14ac:dyDescent="0.3">
      <c r="A76" s="57">
        <v>999</v>
      </c>
      <c r="B76" s="4" t="s">
        <v>1</v>
      </c>
      <c r="C76" s="89" t="s">
        <v>9765</v>
      </c>
      <c r="D76" s="89" t="s">
        <v>21</v>
      </c>
      <c r="E76" s="4" t="s">
        <v>21</v>
      </c>
      <c r="F76" s="4" t="s">
        <v>458</v>
      </c>
      <c r="G76" s="50" t="s">
        <v>3028</v>
      </c>
      <c r="H76" s="113" t="s">
        <v>3029</v>
      </c>
      <c r="I76" s="4" t="s">
        <v>22</v>
      </c>
      <c r="J76" s="4" t="s">
        <v>0</v>
      </c>
      <c r="K76" s="4" t="s">
        <v>4</v>
      </c>
      <c r="L76" s="136" t="s">
        <v>5942</v>
      </c>
      <c r="M76" s="139" t="s">
        <v>8368</v>
      </c>
      <c r="N76" s="4" t="s">
        <v>4293</v>
      </c>
      <c r="O76" s="4" t="s">
        <v>26</v>
      </c>
      <c r="P76" s="55"/>
    </row>
    <row r="77" spans="1:16" ht="45" customHeight="1" x14ac:dyDescent="0.3">
      <c r="A77" s="57">
        <v>999</v>
      </c>
      <c r="B77" s="4" t="s">
        <v>1</v>
      </c>
      <c r="C77" s="89" t="s">
        <v>9765</v>
      </c>
      <c r="D77" s="89" t="s">
        <v>21</v>
      </c>
      <c r="E77" s="4" t="s">
        <v>21</v>
      </c>
      <c r="F77" s="4" t="s">
        <v>459</v>
      </c>
      <c r="G77" s="50" t="s">
        <v>3030</v>
      </c>
      <c r="H77" s="113" t="s">
        <v>3031</v>
      </c>
      <c r="I77" s="4" t="s">
        <v>22</v>
      </c>
      <c r="J77" s="4" t="s">
        <v>0</v>
      </c>
      <c r="K77" s="4" t="s">
        <v>4</v>
      </c>
      <c r="L77" s="136" t="s">
        <v>5943</v>
      </c>
      <c r="M77" s="139" t="s">
        <v>8369</v>
      </c>
      <c r="N77" s="4" t="s">
        <v>4293</v>
      </c>
      <c r="O77" s="4" t="s">
        <v>26</v>
      </c>
      <c r="P77" s="55"/>
    </row>
    <row r="78" spans="1:16" ht="45" customHeight="1" x14ac:dyDescent="0.3">
      <c r="A78" s="57">
        <v>999</v>
      </c>
      <c r="B78" s="4" t="s">
        <v>1</v>
      </c>
      <c r="C78" s="89" t="s">
        <v>9765</v>
      </c>
      <c r="D78" s="89" t="s">
        <v>21</v>
      </c>
      <c r="E78" s="4" t="s">
        <v>21</v>
      </c>
      <c r="F78" s="4" t="s">
        <v>460</v>
      </c>
      <c r="G78" s="50" t="s">
        <v>3032</v>
      </c>
      <c r="H78" s="113" t="s">
        <v>3033</v>
      </c>
      <c r="I78" s="4" t="s">
        <v>22</v>
      </c>
      <c r="J78" s="4" t="s">
        <v>0</v>
      </c>
      <c r="K78" s="4" t="s">
        <v>4</v>
      </c>
      <c r="L78" s="136" t="s">
        <v>5944</v>
      </c>
      <c r="M78" s="139" t="s">
        <v>8370</v>
      </c>
      <c r="N78" s="4" t="s">
        <v>4281</v>
      </c>
      <c r="O78" s="4" t="s">
        <v>26</v>
      </c>
      <c r="P78" s="55"/>
    </row>
    <row r="79" spans="1:16" ht="45" customHeight="1" x14ac:dyDescent="0.3">
      <c r="A79" s="57">
        <v>999</v>
      </c>
      <c r="B79" s="4" t="s">
        <v>1</v>
      </c>
      <c r="C79" s="89" t="s">
        <v>9765</v>
      </c>
      <c r="D79" s="89" t="s">
        <v>21</v>
      </c>
      <c r="E79" s="4" t="s">
        <v>21</v>
      </c>
      <c r="F79" s="4" t="s">
        <v>461</v>
      </c>
      <c r="G79" s="50" t="s">
        <v>3034</v>
      </c>
      <c r="H79" s="113" t="s">
        <v>3035</v>
      </c>
      <c r="I79" s="4" t="s">
        <v>22</v>
      </c>
      <c r="J79" s="4" t="s">
        <v>0</v>
      </c>
      <c r="K79" s="4" t="s">
        <v>4</v>
      </c>
      <c r="L79" s="136" t="s">
        <v>5945</v>
      </c>
      <c r="M79" s="139" t="s">
        <v>8371</v>
      </c>
      <c r="N79" s="4" t="s">
        <v>4293</v>
      </c>
      <c r="O79" s="4" t="s">
        <v>26</v>
      </c>
      <c r="P79" s="55"/>
    </row>
    <row r="80" spans="1:16" ht="45" customHeight="1" x14ac:dyDescent="0.3">
      <c r="A80" s="57">
        <v>999</v>
      </c>
      <c r="B80" s="4" t="s">
        <v>1</v>
      </c>
      <c r="C80" s="89" t="s">
        <v>9765</v>
      </c>
      <c r="D80" s="89" t="s">
        <v>21</v>
      </c>
      <c r="E80" s="4" t="s">
        <v>21</v>
      </c>
      <c r="F80" s="4" t="s">
        <v>462</v>
      </c>
      <c r="G80" s="50" t="s">
        <v>3036</v>
      </c>
      <c r="H80" s="113" t="s">
        <v>3037</v>
      </c>
      <c r="I80" s="4" t="s">
        <v>22</v>
      </c>
      <c r="J80" s="4" t="s">
        <v>0</v>
      </c>
      <c r="K80" s="4" t="s">
        <v>11</v>
      </c>
      <c r="L80" s="136" t="s">
        <v>5946</v>
      </c>
      <c r="M80" s="139" t="s">
        <v>8372</v>
      </c>
      <c r="N80" s="4" t="s">
        <v>3972</v>
      </c>
      <c r="O80" s="4" t="s">
        <v>26</v>
      </c>
      <c r="P80" s="55"/>
    </row>
    <row r="81" spans="1:16" ht="45" customHeight="1" x14ac:dyDescent="0.3">
      <c r="A81" s="57">
        <v>999</v>
      </c>
      <c r="B81" s="4" t="s">
        <v>1</v>
      </c>
      <c r="C81" s="89" t="s">
        <v>9765</v>
      </c>
      <c r="D81" s="89" t="s">
        <v>21</v>
      </c>
      <c r="E81" s="4" t="s">
        <v>21</v>
      </c>
      <c r="F81" s="4" t="s">
        <v>463</v>
      </c>
      <c r="G81" s="50" t="s">
        <v>3038</v>
      </c>
      <c r="H81" s="113" t="s">
        <v>3039</v>
      </c>
      <c r="I81" s="4" t="s">
        <v>22</v>
      </c>
      <c r="J81" s="4" t="s">
        <v>0</v>
      </c>
      <c r="K81" s="4" t="s">
        <v>4</v>
      </c>
      <c r="L81" s="136" t="s">
        <v>5947</v>
      </c>
      <c r="M81" s="139" t="s">
        <v>8373</v>
      </c>
      <c r="N81" s="4" t="s">
        <v>4293</v>
      </c>
      <c r="O81" s="4" t="s">
        <v>26</v>
      </c>
      <c r="P81" s="55"/>
    </row>
    <row r="82" spans="1:16" ht="45" customHeight="1" x14ac:dyDescent="0.3">
      <c r="A82" s="57">
        <v>999</v>
      </c>
      <c r="B82" s="4" t="s">
        <v>1</v>
      </c>
      <c r="C82" s="89" t="s">
        <v>9765</v>
      </c>
      <c r="D82" s="89" t="s">
        <v>21</v>
      </c>
      <c r="E82" s="4" t="s">
        <v>21</v>
      </c>
      <c r="F82" s="4" t="s">
        <v>464</v>
      </c>
      <c r="G82" s="50" t="s">
        <v>3040</v>
      </c>
      <c r="H82" s="113" t="s">
        <v>3041</v>
      </c>
      <c r="I82" s="4" t="s">
        <v>22</v>
      </c>
      <c r="J82" s="4" t="s">
        <v>0</v>
      </c>
      <c r="K82" s="4" t="s">
        <v>4</v>
      </c>
      <c r="L82" s="136" t="s">
        <v>5948</v>
      </c>
      <c r="M82" s="139" t="s">
        <v>8374</v>
      </c>
      <c r="N82" s="4" t="s">
        <v>4030</v>
      </c>
      <c r="O82" s="4" t="s">
        <v>26</v>
      </c>
      <c r="P82" s="55"/>
    </row>
    <row r="83" spans="1:16" ht="45" customHeight="1" x14ac:dyDescent="0.3">
      <c r="A83" s="57">
        <v>999</v>
      </c>
      <c r="B83" s="4" t="s">
        <v>1</v>
      </c>
      <c r="C83" s="89" t="s">
        <v>9765</v>
      </c>
      <c r="D83" s="89" t="s">
        <v>21</v>
      </c>
      <c r="E83" s="4" t="s">
        <v>21</v>
      </c>
      <c r="F83" s="4" t="s">
        <v>465</v>
      </c>
      <c r="G83" s="4" t="s">
        <v>3042</v>
      </c>
      <c r="H83" s="113" t="s">
        <v>3043</v>
      </c>
      <c r="I83" s="4" t="s">
        <v>22</v>
      </c>
      <c r="J83" s="4" t="s">
        <v>0</v>
      </c>
      <c r="K83" s="4" t="s">
        <v>4</v>
      </c>
      <c r="L83" s="136" t="s">
        <v>5949</v>
      </c>
      <c r="M83" s="139" t="s">
        <v>8375</v>
      </c>
      <c r="N83" s="4" t="s">
        <v>4293</v>
      </c>
      <c r="O83" s="4" t="s">
        <v>26</v>
      </c>
      <c r="P83" s="55"/>
    </row>
    <row r="84" spans="1:16" ht="45" customHeight="1" x14ac:dyDescent="0.3">
      <c r="A84" s="57">
        <v>999</v>
      </c>
      <c r="B84" s="4" t="s">
        <v>1</v>
      </c>
      <c r="C84" s="89" t="s">
        <v>9765</v>
      </c>
      <c r="D84" s="89" t="s">
        <v>21</v>
      </c>
      <c r="E84" s="4" t="s">
        <v>21</v>
      </c>
      <c r="F84" s="4" t="s">
        <v>466</v>
      </c>
      <c r="G84" s="4" t="s">
        <v>3044</v>
      </c>
      <c r="H84" s="113" t="s">
        <v>3045</v>
      </c>
      <c r="I84" s="4" t="s">
        <v>22</v>
      </c>
      <c r="J84" s="4" t="s">
        <v>0</v>
      </c>
      <c r="K84" s="4" t="s">
        <v>4</v>
      </c>
      <c r="L84" s="136" t="s">
        <v>5950</v>
      </c>
      <c r="M84" s="139" t="s">
        <v>8376</v>
      </c>
      <c r="N84" s="4" t="s">
        <v>4281</v>
      </c>
      <c r="O84" s="4" t="s">
        <v>26</v>
      </c>
      <c r="P84" s="55"/>
    </row>
    <row r="85" spans="1:16" ht="45" customHeight="1" x14ac:dyDescent="0.3">
      <c r="A85" s="57">
        <v>999</v>
      </c>
      <c r="B85" s="4" t="s">
        <v>1</v>
      </c>
      <c r="C85" s="89" t="s">
        <v>9765</v>
      </c>
      <c r="D85" s="89" t="s">
        <v>21</v>
      </c>
      <c r="E85" s="4" t="s">
        <v>21</v>
      </c>
      <c r="F85" s="4" t="s">
        <v>467</v>
      </c>
      <c r="G85" s="4" t="s">
        <v>3046</v>
      </c>
      <c r="H85" s="113" t="s">
        <v>3047</v>
      </c>
      <c r="I85" s="4" t="s">
        <v>22</v>
      </c>
      <c r="J85" s="4" t="s">
        <v>0</v>
      </c>
      <c r="K85" s="4" t="s">
        <v>4</v>
      </c>
      <c r="L85" s="136" t="s">
        <v>5951</v>
      </c>
      <c r="M85" s="139" t="s">
        <v>8377</v>
      </c>
      <c r="N85" s="4" t="s">
        <v>4293</v>
      </c>
      <c r="O85" s="4" t="s">
        <v>26</v>
      </c>
      <c r="P85" s="55"/>
    </row>
    <row r="86" spans="1:16" ht="45" customHeight="1" x14ac:dyDescent="0.3">
      <c r="A86" s="57">
        <v>999</v>
      </c>
      <c r="B86" s="4" t="s">
        <v>1</v>
      </c>
      <c r="C86" s="89" t="s">
        <v>9765</v>
      </c>
      <c r="D86" s="89" t="s">
        <v>21</v>
      </c>
      <c r="E86" s="4" t="s">
        <v>21</v>
      </c>
      <c r="F86" s="4" t="s">
        <v>468</v>
      </c>
      <c r="G86" s="50" t="s">
        <v>3048</v>
      </c>
      <c r="H86" s="113" t="s">
        <v>3049</v>
      </c>
      <c r="I86" s="4" t="s">
        <v>22</v>
      </c>
      <c r="J86" s="4" t="s">
        <v>0</v>
      </c>
      <c r="K86" s="4" t="s">
        <v>4</v>
      </c>
      <c r="L86" s="136" t="s">
        <v>5952</v>
      </c>
      <c r="M86" s="139" t="s">
        <v>8378</v>
      </c>
      <c r="N86" s="4" t="s">
        <v>3860</v>
      </c>
      <c r="O86" s="4" t="s">
        <v>26</v>
      </c>
      <c r="P86" s="55"/>
    </row>
    <row r="87" spans="1:16" ht="45" customHeight="1" x14ac:dyDescent="0.3">
      <c r="A87" s="57">
        <v>999</v>
      </c>
      <c r="B87" s="4" t="s">
        <v>1</v>
      </c>
      <c r="C87" s="89" t="s">
        <v>9765</v>
      </c>
      <c r="D87" s="89" t="s">
        <v>21</v>
      </c>
      <c r="E87" s="4" t="s">
        <v>21</v>
      </c>
      <c r="F87" s="4" t="s">
        <v>469</v>
      </c>
      <c r="G87" s="50" t="s">
        <v>3050</v>
      </c>
      <c r="H87" s="113" t="s">
        <v>3051</v>
      </c>
      <c r="I87" s="4" t="s">
        <v>2</v>
      </c>
      <c r="J87" s="4" t="s">
        <v>0</v>
      </c>
      <c r="K87" s="4" t="s">
        <v>71</v>
      </c>
      <c r="L87" s="136" t="s">
        <v>5953</v>
      </c>
      <c r="M87" s="139"/>
      <c r="N87" s="4"/>
      <c r="O87" s="4" t="s">
        <v>26</v>
      </c>
      <c r="P87" s="55"/>
    </row>
    <row r="88" spans="1:16" ht="45" customHeight="1" x14ac:dyDescent="0.3">
      <c r="A88" s="57">
        <v>999</v>
      </c>
      <c r="B88" s="4" t="s">
        <v>1</v>
      </c>
      <c r="C88" s="89" t="s">
        <v>9765</v>
      </c>
      <c r="D88" s="89" t="s">
        <v>21</v>
      </c>
      <c r="E88" s="4" t="s">
        <v>21</v>
      </c>
      <c r="F88" s="4" t="s">
        <v>470</v>
      </c>
      <c r="G88" s="50" t="s">
        <v>3052</v>
      </c>
      <c r="H88" s="113" t="s">
        <v>3053</v>
      </c>
      <c r="I88" s="4" t="s">
        <v>22</v>
      </c>
      <c r="J88" s="4" t="s">
        <v>0</v>
      </c>
      <c r="K88" s="4" t="s">
        <v>4</v>
      </c>
      <c r="L88" s="136" t="s">
        <v>5954</v>
      </c>
      <c r="M88" s="139" t="s">
        <v>8379</v>
      </c>
      <c r="N88" s="4" t="s">
        <v>4030</v>
      </c>
      <c r="O88" s="4" t="s">
        <v>26</v>
      </c>
      <c r="P88" s="55"/>
    </row>
    <row r="89" spans="1:16" ht="45" customHeight="1" x14ac:dyDescent="0.3">
      <c r="A89" s="57">
        <v>999</v>
      </c>
      <c r="B89" s="4" t="s">
        <v>1</v>
      </c>
      <c r="C89" s="89" t="s">
        <v>9765</v>
      </c>
      <c r="D89" s="89" t="s">
        <v>21</v>
      </c>
      <c r="E89" s="4" t="s">
        <v>21</v>
      </c>
      <c r="F89" s="4" t="s">
        <v>471</v>
      </c>
      <c r="G89" s="50" t="s">
        <v>3054</v>
      </c>
      <c r="H89" s="113" t="s">
        <v>3055</v>
      </c>
      <c r="I89" s="4" t="s">
        <v>22</v>
      </c>
      <c r="J89" s="4" t="s">
        <v>0</v>
      </c>
      <c r="K89" s="4" t="s">
        <v>4</v>
      </c>
      <c r="L89" s="136" t="s">
        <v>5955</v>
      </c>
      <c r="M89" s="139" t="s">
        <v>8380</v>
      </c>
      <c r="N89" s="4" t="s">
        <v>4030</v>
      </c>
      <c r="O89" s="4" t="s">
        <v>26</v>
      </c>
      <c r="P89" s="55"/>
    </row>
    <row r="90" spans="1:16" ht="45" customHeight="1" x14ac:dyDescent="0.3">
      <c r="A90" s="57">
        <v>999</v>
      </c>
      <c r="B90" s="4" t="s">
        <v>1</v>
      </c>
      <c r="C90" s="89" t="s">
        <v>9765</v>
      </c>
      <c r="D90" s="89" t="s">
        <v>21</v>
      </c>
      <c r="E90" s="4" t="s">
        <v>21</v>
      </c>
      <c r="F90" s="4" t="s">
        <v>472</v>
      </c>
      <c r="G90" s="50" t="s">
        <v>3056</v>
      </c>
      <c r="H90" s="113" t="s">
        <v>3057</v>
      </c>
      <c r="I90" s="4" t="s">
        <v>22</v>
      </c>
      <c r="J90" s="4" t="s">
        <v>0</v>
      </c>
      <c r="K90" s="4" t="s">
        <v>4</v>
      </c>
      <c r="L90" s="136" t="s">
        <v>5956</v>
      </c>
      <c r="M90" s="139" t="s">
        <v>8381</v>
      </c>
      <c r="N90" s="4" t="s">
        <v>4030</v>
      </c>
      <c r="O90" s="4" t="s">
        <v>26</v>
      </c>
      <c r="P90" s="55"/>
    </row>
    <row r="91" spans="1:16" ht="45" customHeight="1" x14ac:dyDescent="0.3">
      <c r="A91" s="57">
        <v>999</v>
      </c>
      <c r="B91" s="4" t="s">
        <v>1</v>
      </c>
      <c r="C91" s="89" t="s">
        <v>9765</v>
      </c>
      <c r="D91" s="89" t="s">
        <v>21</v>
      </c>
      <c r="E91" s="4" t="s">
        <v>21</v>
      </c>
      <c r="F91" s="4" t="s">
        <v>473</v>
      </c>
      <c r="G91" s="50" t="s">
        <v>3058</v>
      </c>
      <c r="H91" s="113" t="s">
        <v>3059</v>
      </c>
      <c r="I91" s="4" t="s">
        <v>22</v>
      </c>
      <c r="J91" s="4" t="s">
        <v>0</v>
      </c>
      <c r="K91" s="4" t="s">
        <v>4</v>
      </c>
      <c r="L91" s="136" t="s">
        <v>5957</v>
      </c>
      <c r="M91" s="139" t="s">
        <v>8382</v>
      </c>
      <c r="N91" s="4" t="s">
        <v>3860</v>
      </c>
      <c r="O91" s="4" t="s">
        <v>26</v>
      </c>
      <c r="P91" s="55"/>
    </row>
    <row r="92" spans="1:16" ht="45" customHeight="1" x14ac:dyDescent="0.3">
      <c r="A92" s="57">
        <v>999</v>
      </c>
      <c r="B92" s="4" t="s">
        <v>1</v>
      </c>
      <c r="C92" s="89" t="s">
        <v>9765</v>
      </c>
      <c r="D92" s="89" t="s">
        <v>21</v>
      </c>
      <c r="E92" s="4" t="s">
        <v>21</v>
      </c>
      <c r="F92" s="4" t="s">
        <v>474</v>
      </c>
      <c r="G92" s="50" t="s">
        <v>3060</v>
      </c>
      <c r="H92" s="113" t="s">
        <v>3061</v>
      </c>
      <c r="I92" s="4" t="s">
        <v>22</v>
      </c>
      <c r="J92" s="4" t="s">
        <v>0</v>
      </c>
      <c r="K92" s="4" t="s">
        <v>4</v>
      </c>
      <c r="L92" s="136" t="s">
        <v>5958</v>
      </c>
      <c r="M92" s="139" t="s">
        <v>8383</v>
      </c>
      <c r="N92" s="4" t="s">
        <v>4030</v>
      </c>
      <c r="O92" s="4" t="s">
        <v>26</v>
      </c>
      <c r="P92" s="55"/>
    </row>
    <row r="93" spans="1:16" ht="45" customHeight="1" x14ac:dyDescent="0.3">
      <c r="A93" s="57">
        <v>999</v>
      </c>
      <c r="B93" s="4" t="s">
        <v>1</v>
      </c>
      <c r="C93" s="89" t="s">
        <v>9765</v>
      </c>
      <c r="D93" s="89" t="s">
        <v>21</v>
      </c>
      <c r="E93" s="4" t="s">
        <v>21</v>
      </c>
      <c r="F93" s="4" t="s">
        <v>475</v>
      </c>
      <c r="G93" s="50" t="s">
        <v>3062</v>
      </c>
      <c r="H93" s="113" t="s">
        <v>3063</v>
      </c>
      <c r="I93" s="4" t="s">
        <v>22</v>
      </c>
      <c r="J93" s="4" t="s">
        <v>0</v>
      </c>
      <c r="K93" s="4" t="s">
        <v>4</v>
      </c>
      <c r="L93" s="136" t="s">
        <v>5959</v>
      </c>
      <c r="M93" s="139" t="s">
        <v>8384</v>
      </c>
      <c r="N93" s="4" t="s">
        <v>3860</v>
      </c>
      <c r="O93" s="4" t="s">
        <v>26</v>
      </c>
      <c r="P93" s="55"/>
    </row>
    <row r="94" spans="1:16" ht="45" customHeight="1" x14ac:dyDescent="0.3">
      <c r="A94" s="57">
        <v>999</v>
      </c>
      <c r="B94" s="4" t="s">
        <v>1</v>
      </c>
      <c r="C94" s="89" t="s">
        <v>9765</v>
      </c>
      <c r="D94" s="89" t="s">
        <v>21</v>
      </c>
      <c r="E94" s="4" t="s">
        <v>21</v>
      </c>
      <c r="F94" s="4" t="s">
        <v>476</v>
      </c>
      <c r="G94" s="50" t="s">
        <v>3064</v>
      </c>
      <c r="H94" s="113" t="s">
        <v>3065</v>
      </c>
      <c r="I94" s="4" t="s">
        <v>22</v>
      </c>
      <c r="J94" s="4" t="s">
        <v>0</v>
      </c>
      <c r="K94" s="4" t="s">
        <v>4</v>
      </c>
      <c r="L94" s="136" t="s">
        <v>5960</v>
      </c>
      <c r="M94" s="139" t="s">
        <v>8385</v>
      </c>
      <c r="N94" s="4" t="s">
        <v>4293</v>
      </c>
      <c r="O94" s="4" t="s">
        <v>26</v>
      </c>
      <c r="P94" s="55"/>
    </row>
    <row r="95" spans="1:16" ht="45" customHeight="1" x14ac:dyDescent="0.3">
      <c r="A95" s="57">
        <v>999</v>
      </c>
      <c r="B95" s="4" t="s">
        <v>1</v>
      </c>
      <c r="C95" s="89" t="s">
        <v>9765</v>
      </c>
      <c r="D95" s="89" t="s">
        <v>21</v>
      </c>
      <c r="E95" s="4" t="s">
        <v>21</v>
      </c>
      <c r="F95" s="4" t="s">
        <v>477</v>
      </c>
      <c r="G95" s="50" t="s">
        <v>3066</v>
      </c>
      <c r="H95" s="113" t="s">
        <v>3067</v>
      </c>
      <c r="I95" s="4" t="s">
        <v>22</v>
      </c>
      <c r="J95" s="4" t="s">
        <v>0</v>
      </c>
      <c r="K95" s="4" t="s">
        <v>4</v>
      </c>
      <c r="L95" s="136" t="s">
        <v>5961</v>
      </c>
      <c r="M95" s="139" t="s">
        <v>8386</v>
      </c>
      <c r="N95" s="4" t="s">
        <v>4406</v>
      </c>
      <c r="O95" s="4" t="s">
        <v>26</v>
      </c>
      <c r="P95" s="55"/>
    </row>
    <row r="96" spans="1:16" ht="45" customHeight="1" x14ac:dyDescent="0.3">
      <c r="A96" s="57">
        <v>999</v>
      </c>
      <c r="B96" s="4" t="s">
        <v>1</v>
      </c>
      <c r="C96" s="89" t="s">
        <v>9765</v>
      </c>
      <c r="D96" s="89" t="s">
        <v>21</v>
      </c>
      <c r="E96" s="4" t="s">
        <v>21</v>
      </c>
      <c r="F96" s="4" t="s">
        <v>478</v>
      </c>
      <c r="G96" s="50" t="s">
        <v>3068</v>
      </c>
      <c r="H96" s="113" t="s">
        <v>3069</v>
      </c>
      <c r="I96" s="4" t="s">
        <v>22</v>
      </c>
      <c r="J96" s="4" t="s">
        <v>0</v>
      </c>
      <c r="K96" s="4" t="s">
        <v>4</v>
      </c>
      <c r="L96" s="136" t="s">
        <v>5962</v>
      </c>
      <c r="M96" s="139" t="s">
        <v>8387</v>
      </c>
      <c r="N96" s="4" t="s">
        <v>4030</v>
      </c>
      <c r="O96" s="4" t="s">
        <v>26</v>
      </c>
      <c r="P96" s="55"/>
    </row>
    <row r="97" spans="1:16" ht="45" customHeight="1" x14ac:dyDescent="0.3">
      <c r="A97" s="57">
        <v>999</v>
      </c>
      <c r="B97" s="4" t="s">
        <v>1</v>
      </c>
      <c r="C97" s="89" t="s">
        <v>9765</v>
      </c>
      <c r="D97" s="89" t="s">
        <v>21</v>
      </c>
      <c r="E97" s="4" t="s">
        <v>21</v>
      </c>
      <c r="F97" s="4" t="s">
        <v>479</v>
      </c>
      <c r="G97" s="4" t="s">
        <v>3070</v>
      </c>
      <c r="H97" s="113" t="s">
        <v>3071</v>
      </c>
      <c r="I97" s="4" t="s">
        <v>22</v>
      </c>
      <c r="J97" s="4" t="s">
        <v>0</v>
      </c>
      <c r="K97" s="4" t="s">
        <v>4</v>
      </c>
      <c r="L97" s="136" t="s">
        <v>5963</v>
      </c>
      <c r="M97" s="139" t="s">
        <v>8388</v>
      </c>
      <c r="N97" s="4" t="s">
        <v>4030</v>
      </c>
      <c r="O97" s="4" t="s">
        <v>26</v>
      </c>
      <c r="P97" s="55"/>
    </row>
    <row r="98" spans="1:16" ht="45" customHeight="1" x14ac:dyDescent="0.3">
      <c r="A98" s="57">
        <v>999</v>
      </c>
      <c r="B98" s="4" t="s">
        <v>1</v>
      </c>
      <c r="C98" s="89" t="s">
        <v>9765</v>
      </c>
      <c r="D98" s="89" t="s">
        <v>21</v>
      </c>
      <c r="E98" s="4" t="s">
        <v>21</v>
      </c>
      <c r="F98" s="4" t="s">
        <v>480</v>
      </c>
      <c r="G98" s="50" t="s">
        <v>3072</v>
      </c>
      <c r="H98" s="113" t="s">
        <v>3073</v>
      </c>
      <c r="I98" s="4" t="s">
        <v>22</v>
      </c>
      <c r="J98" s="4" t="s">
        <v>0</v>
      </c>
      <c r="K98" s="4" t="s">
        <v>4</v>
      </c>
      <c r="L98" s="136" t="s">
        <v>5964</v>
      </c>
      <c r="M98" s="139" t="s">
        <v>8389</v>
      </c>
      <c r="N98" s="4" t="s">
        <v>4281</v>
      </c>
      <c r="O98" s="4" t="s">
        <v>26</v>
      </c>
      <c r="P98" s="55"/>
    </row>
    <row r="99" spans="1:16" ht="45" customHeight="1" x14ac:dyDescent="0.3">
      <c r="A99" s="57">
        <v>999</v>
      </c>
      <c r="B99" s="4" t="s">
        <v>1</v>
      </c>
      <c r="C99" s="89" t="s">
        <v>9765</v>
      </c>
      <c r="D99" s="89" t="s">
        <v>21</v>
      </c>
      <c r="E99" s="4" t="s">
        <v>21</v>
      </c>
      <c r="F99" s="4" t="s">
        <v>481</v>
      </c>
      <c r="G99" s="4" t="s">
        <v>3074</v>
      </c>
      <c r="H99" s="113" t="s">
        <v>3075</v>
      </c>
      <c r="I99" s="4" t="s">
        <v>22</v>
      </c>
      <c r="J99" s="4" t="s">
        <v>0</v>
      </c>
      <c r="K99" s="4" t="s">
        <v>4</v>
      </c>
      <c r="L99" s="136" t="s">
        <v>5965</v>
      </c>
      <c r="M99" s="139" t="s">
        <v>8390</v>
      </c>
      <c r="N99" s="4" t="s">
        <v>4095</v>
      </c>
      <c r="O99" s="4" t="s">
        <v>26</v>
      </c>
      <c r="P99" s="55"/>
    </row>
    <row r="100" spans="1:16" ht="45" customHeight="1" x14ac:dyDescent="0.3">
      <c r="A100" s="57">
        <v>999</v>
      </c>
      <c r="B100" s="4" t="s">
        <v>1</v>
      </c>
      <c r="C100" s="89" t="s">
        <v>9765</v>
      </c>
      <c r="D100" s="89" t="s">
        <v>21</v>
      </c>
      <c r="E100" s="4" t="s">
        <v>21</v>
      </c>
      <c r="F100" s="4" t="s">
        <v>482</v>
      </c>
      <c r="G100" s="4" t="s">
        <v>3076</v>
      </c>
      <c r="H100" s="113" t="s">
        <v>3077</v>
      </c>
      <c r="I100" s="4" t="s">
        <v>22</v>
      </c>
      <c r="J100" s="4" t="s">
        <v>0</v>
      </c>
      <c r="K100" s="4" t="s">
        <v>4</v>
      </c>
      <c r="L100" s="136" t="s">
        <v>5966</v>
      </c>
      <c r="M100" s="139" t="s">
        <v>8391</v>
      </c>
      <c r="N100" s="4" t="s">
        <v>4095</v>
      </c>
      <c r="O100" s="4" t="s">
        <v>26</v>
      </c>
      <c r="P100" s="55"/>
    </row>
    <row r="101" spans="1:16" ht="45" customHeight="1" x14ac:dyDescent="0.3">
      <c r="A101" s="57">
        <v>999</v>
      </c>
      <c r="B101" s="4" t="s">
        <v>1</v>
      </c>
      <c r="C101" s="89" t="s">
        <v>9765</v>
      </c>
      <c r="D101" s="89" t="s">
        <v>21</v>
      </c>
      <c r="E101" s="4" t="s">
        <v>21</v>
      </c>
      <c r="F101" s="4" t="s">
        <v>483</v>
      </c>
      <c r="G101" s="4" t="s">
        <v>3078</v>
      </c>
      <c r="H101" s="113" t="s">
        <v>3079</v>
      </c>
      <c r="I101" s="4" t="s">
        <v>22</v>
      </c>
      <c r="J101" s="4" t="s">
        <v>0</v>
      </c>
      <c r="K101" s="4" t="s">
        <v>4</v>
      </c>
      <c r="L101" s="136" t="s">
        <v>5967</v>
      </c>
      <c r="M101" s="139" t="s">
        <v>8392</v>
      </c>
      <c r="N101" s="4" t="s">
        <v>3860</v>
      </c>
      <c r="O101" s="4" t="s">
        <v>26</v>
      </c>
      <c r="P101" s="55"/>
    </row>
    <row r="102" spans="1:16" ht="45" customHeight="1" x14ac:dyDescent="0.3">
      <c r="A102" s="57">
        <v>999</v>
      </c>
      <c r="B102" s="4" t="s">
        <v>1</v>
      </c>
      <c r="C102" s="89" t="s">
        <v>9765</v>
      </c>
      <c r="D102" s="89" t="s">
        <v>21</v>
      </c>
      <c r="E102" s="4" t="s">
        <v>21</v>
      </c>
      <c r="F102" s="4" t="s">
        <v>484</v>
      </c>
      <c r="G102" s="4" t="s">
        <v>3080</v>
      </c>
      <c r="H102" s="113" t="s">
        <v>3081</v>
      </c>
      <c r="I102" s="4" t="s">
        <v>22</v>
      </c>
      <c r="J102" s="4" t="s">
        <v>0</v>
      </c>
      <c r="K102" s="4" t="s">
        <v>4</v>
      </c>
      <c r="L102" s="136" t="s">
        <v>5968</v>
      </c>
      <c r="M102" s="139" t="s">
        <v>8393</v>
      </c>
      <c r="N102" s="4" t="s">
        <v>3860</v>
      </c>
      <c r="O102" s="4" t="s">
        <v>26</v>
      </c>
      <c r="P102" s="55"/>
    </row>
    <row r="103" spans="1:16" ht="45" customHeight="1" x14ac:dyDescent="0.3">
      <c r="A103" s="57">
        <v>999</v>
      </c>
      <c r="B103" s="4" t="s">
        <v>1</v>
      </c>
      <c r="C103" s="89" t="s">
        <v>9765</v>
      </c>
      <c r="D103" s="89" t="s">
        <v>21</v>
      </c>
      <c r="E103" s="4" t="s">
        <v>21</v>
      </c>
      <c r="F103" s="4" t="s">
        <v>485</v>
      </c>
      <c r="G103" s="4" t="s">
        <v>3082</v>
      </c>
      <c r="H103" s="113" t="s">
        <v>3083</v>
      </c>
      <c r="I103" s="4" t="s">
        <v>22</v>
      </c>
      <c r="J103" s="4" t="s">
        <v>0</v>
      </c>
      <c r="K103" s="4" t="s">
        <v>4</v>
      </c>
      <c r="L103" s="136" t="s">
        <v>5969</v>
      </c>
      <c r="M103" s="139" t="s">
        <v>8394</v>
      </c>
      <c r="N103" s="4" t="s">
        <v>3860</v>
      </c>
      <c r="O103" s="4" t="s">
        <v>26</v>
      </c>
      <c r="P103" s="55"/>
    </row>
    <row r="104" spans="1:16" ht="45" customHeight="1" x14ac:dyDescent="0.3">
      <c r="A104" s="57">
        <v>999</v>
      </c>
      <c r="B104" s="4" t="s">
        <v>1</v>
      </c>
      <c r="C104" s="89" t="s">
        <v>9765</v>
      </c>
      <c r="D104" s="89" t="s">
        <v>21</v>
      </c>
      <c r="E104" s="4" t="s">
        <v>21</v>
      </c>
      <c r="F104" s="4" t="s">
        <v>486</v>
      </c>
      <c r="G104" s="50" t="s">
        <v>3084</v>
      </c>
      <c r="H104" s="113" t="s">
        <v>3085</v>
      </c>
      <c r="I104" s="4" t="s">
        <v>22</v>
      </c>
      <c r="J104" s="4" t="s">
        <v>0</v>
      </c>
      <c r="K104" s="4" t="s">
        <v>4</v>
      </c>
      <c r="L104" s="136" t="s">
        <v>5970</v>
      </c>
      <c r="M104" s="139" t="s">
        <v>8395</v>
      </c>
      <c r="N104" s="4" t="s">
        <v>4095</v>
      </c>
      <c r="O104" s="4" t="s">
        <v>26</v>
      </c>
      <c r="P104" s="55"/>
    </row>
    <row r="105" spans="1:16" ht="45" customHeight="1" x14ac:dyDescent="0.3">
      <c r="A105" s="57">
        <v>999</v>
      </c>
      <c r="B105" s="4" t="s">
        <v>1</v>
      </c>
      <c r="C105" s="89" t="s">
        <v>9765</v>
      </c>
      <c r="D105" s="89" t="s">
        <v>21</v>
      </c>
      <c r="E105" s="4" t="s">
        <v>21</v>
      </c>
      <c r="F105" s="4" t="s">
        <v>487</v>
      </c>
      <c r="G105" s="4" t="s">
        <v>3086</v>
      </c>
      <c r="H105" s="113" t="s">
        <v>3087</v>
      </c>
      <c r="I105" s="4" t="s">
        <v>22</v>
      </c>
      <c r="J105" s="4" t="s">
        <v>0</v>
      </c>
      <c r="K105" s="4" t="s">
        <v>4</v>
      </c>
      <c r="L105" s="136" t="s">
        <v>5971</v>
      </c>
      <c r="M105" s="139" t="s">
        <v>8396</v>
      </c>
      <c r="N105" s="4" t="s">
        <v>4095</v>
      </c>
      <c r="O105" s="4" t="s">
        <v>26</v>
      </c>
      <c r="P105" s="55"/>
    </row>
    <row r="106" spans="1:16" ht="45" customHeight="1" x14ac:dyDescent="0.3">
      <c r="A106" s="57">
        <v>999</v>
      </c>
      <c r="B106" s="4" t="s">
        <v>1</v>
      </c>
      <c r="C106" s="89" t="s">
        <v>9765</v>
      </c>
      <c r="D106" s="89" t="s">
        <v>21</v>
      </c>
      <c r="E106" s="4" t="s">
        <v>21</v>
      </c>
      <c r="F106" s="4" t="s">
        <v>488</v>
      </c>
      <c r="G106" s="4" t="s">
        <v>3088</v>
      </c>
      <c r="H106" s="113" t="s">
        <v>3089</v>
      </c>
      <c r="I106" s="4" t="s">
        <v>22</v>
      </c>
      <c r="J106" s="4" t="s">
        <v>0</v>
      </c>
      <c r="K106" s="4" t="s">
        <v>4</v>
      </c>
      <c r="L106" s="136" t="s">
        <v>5972</v>
      </c>
      <c r="M106" s="139" t="s">
        <v>8397</v>
      </c>
      <c r="N106" s="4" t="s">
        <v>4406</v>
      </c>
      <c r="O106" s="4" t="s">
        <v>26</v>
      </c>
      <c r="P106" s="55"/>
    </row>
    <row r="107" spans="1:16" ht="45" customHeight="1" x14ac:dyDescent="0.3">
      <c r="A107" s="57">
        <v>999</v>
      </c>
      <c r="B107" s="4" t="s">
        <v>1</v>
      </c>
      <c r="C107" s="89" t="s">
        <v>9765</v>
      </c>
      <c r="D107" s="89" t="s">
        <v>21</v>
      </c>
      <c r="E107" s="4" t="s">
        <v>21</v>
      </c>
      <c r="F107" s="4" t="s">
        <v>489</v>
      </c>
      <c r="G107" s="4" t="s">
        <v>3090</v>
      </c>
      <c r="H107" s="113" t="s">
        <v>3091</v>
      </c>
      <c r="I107" s="4" t="s">
        <v>22</v>
      </c>
      <c r="J107" s="4" t="s">
        <v>0</v>
      </c>
      <c r="K107" s="4" t="s">
        <v>4</v>
      </c>
      <c r="L107" s="136" t="s">
        <v>5973</v>
      </c>
      <c r="M107" s="139" t="s">
        <v>8398</v>
      </c>
      <c r="N107" s="4" t="s">
        <v>4406</v>
      </c>
      <c r="O107" s="4" t="s">
        <v>26</v>
      </c>
      <c r="P107" s="55"/>
    </row>
    <row r="108" spans="1:16" ht="45" customHeight="1" x14ac:dyDescent="0.3">
      <c r="A108" s="57">
        <v>999</v>
      </c>
      <c r="B108" s="4" t="s">
        <v>1</v>
      </c>
      <c r="C108" s="89" t="s">
        <v>9765</v>
      </c>
      <c r="D108" s="89" t="s">
        <v>21</v>
      </c>
      <c r="E108" s="4" t="s">
        <v>21</v>
      </c>
      <c r="F108" s="4" t="s">
        <v>490</v>
      </c>
      <c r="G108" s="4" t="s">
        <v>3092</v>
      </c>
      <c r="H108" s="113" t="s">
        <v>3093</v>
      </c>
      <c r="I108" s="4" t="s">
        <v>22</v>
      </c>
      <c r="J108" s="4" t="s">
        <v>0</v>
      </c>
      <c r="K108" s="4" t="s">
        <v>4</v>
      </c>
      <c r="L108" s="136" t="s">
        <v>5974</v>
      </c>
      <c r="M108" s="139" t="s">
        <v>8399</v>
      </c>
      <c r="N108" s="4" t="s">
        <v>4095</v>
      </c>
      <c r="O108" s="4" t="s">
        <v>26</v>
      </c>
      <c r="P108" s="55"/>
    </row>
    <row r="109" spans="1:16" ht="45" customHeight="1" x14ac:dyDescent="0.3">
      <c r="A109" s="57">
        <v>999</v>
      </c>
      <c r="B109" s="4" t="s">
        <v>1</v>
      </c>
      <c r="C109" s="89" t="s">
        <v>9765</v>
      </c>
      <c r="D109" s="89" t="s">
        <v>21</v>
      </c>
      <c r="E109" s="4" t="s">
        <v>21</v>
      </c>
      <c r="F109" s="4" t="s">
        <v>491</v>
      </c>
      <c r="G109" s="50" t="s">
        <v>3094</v>
      </c>
      <c r="H109" s="113" t="s">
        <v>3095</v>
      </c>
      <c r="I109" s="4" t="s">
        <v>22</v>
      </c>
      <c r="J109" s="4" t="s">
        <v>0</v>
      </c>
      <c r="K109" s="4" t="s">
        <v>4</v>
      </c>
      <c r="L109" s="136" t="s">
        <v>5975</v>
      </c>
      <c r="M109" s="139" t="s">
        <v>8400</v>
      </c>
      <c r="N109" s="4" t="s">
        <v>4406</v>
      </c>
      <c r="O109" s="4" t="s">
        <v>26</v>
      </c>
      <c r="P109" s="55"/>
    </row>
    <row r="110" spans="1:16" ht="45" customHeight="1" x14ac:dyDescent="0.3">
      <c r="A110" s="57">
        <v>999</v>
      </c>
      <c r="B110" s="4" t="s">
        <v>1</v>
      </c>
      <c r="C110" s="89" t="s">
        <v>9765</v>
      </c>
      <c r="D110" s="89" t="s">
        <v>21</v>
      </c>
      <c r="E110" s="4" t="s">
        <v>21</v>
      </c>
      <c r="F110" s="4" t="s">
        <v>492</v>
      </c>
      <c r="G110" s="50" t="s">
        <v>3096</v>
      </c>
      <c r="H110" s="113" t="s">
        <v>3097</v>
      </c>
      <c r="I110" s="4" t="s">
        <v>22</v>
      </c>
      <c r="J110" s="4" t="s">
        <v>0</v>
      </c>
      <c r="K110" s="4" t="s">
        <v>4</v>
      </c>
      <c r="L110" s="136" t="s">
        <v>5976</v>
      </c>
      <c r="M110" s="139" t="s">
        <v>8401</v>
      </c>
      <c r="N110" s="4" t="s">
        <v>4293</v>
      </c>
      <c r="O110" s="4" t="s">
        <v>26</v>
      </c>
      <c r="P110" s="55"/>
    </row>
    <row r="111" spans="1:16" ht="45" customHeight="1" x14ac:dyDescent="0.3">
      <c r="A111" s="57">
        <v>999</v>
      </c>
      <c r="B111" s="4" t="s">
        <v>1</v>
      </c>
      <c r="C111" s="89" t="s">
        <v>9765</v>
      </c>
      <c r="D111" s="89" t="s">
        <v>21</v>
      </c>
      <c r="E111" s="4" t="s">
        <v>21</v>
      </c>
      <c r="F111" s="4" t="s">
        <v>493</v>
      </c>
      <c r="G111" s="50" t="s">
        <v>3098</v>
      </c>
      <c r="H111" s="113" t="s">
        <v>3051</v>
      </c>
      <c r="I111" s="4" t="s">
        <v>2</v>
      </c>
      <c r="J111" s="4" t="s">
        <v>0</v>
      </c>
      <c r="K111" s="4" t="s">
        <v>71</v>
      </c>
      <c r="L111" s="136" t="s">
        <v>5977</v>
      </c>
      <c r="M111" s="139"/>
      <c r="N111" s="4"/>
      <c r="O111" s="4" t="s">
        <v>26</v>
      </c>
      <c r="P111" s="55"/>
    </row>
    <row r="112" spans="1:16" ht="45" customHeight="1" x14ac:dyDescent="0.3">
      <c r="A112" s="57">
        <v>999</v>
      </c>
      <c r="B112" s="4" t="s">
        <v>1</v>
      </c>
      <c r="C112" s="89" t="s">
        <v>9765</v>
      </c>
      <c r="D112" s="89" t="s">
        <v>21</v>
      </c>
      <c r="E112" s="4" t="s">
        <v>21</v>
      </c>
      <c r="F112" s="4" t="s">
        <v>494</v>
      </c>
      <c r="G112" s="50" t="s">
        <v>3099</v>
      </c>
      <c r="H112" s="113" t="s">
        <v>3100</v>
      </c>
      <c r="I112" s="4" t="s">
        <v>22</v>
      </c>
      <c r="J112" s="4" t="s">
        <v>0</v>
      </c>
      <c r="K112" s="4" t="s">
        <v>4</v>
      </c>
      <c r="L112" s="136" t="s">
        <v>5978</v>
      </c>
      <c r="M112" s="139" t="s">
        <v>8402</v>
      </c>
      <c r="N112" s="4" t="s">
        <v>4095</v>
      </c>
      <c r="O112" s="4" t="s">
        <v>26</v>
      </c>
      <c r="P112" s="55"/>
    </row>
    <row r="113" spans="1:16" ht="45" customHeight="1" x14ac:dyDescent="0.3">
      <c r="A113" s="57">
        <v>999</v>
      </c>
      <c r="B113" s="4" t="s">
        <v>1</v>
      </c>
      <c r="C113" s="89" t="s">
        <v>9765</v>
      </c>
      <c r="D113" s="89" t="s">
        <v>21</v>
      </c>
      <c r="E113" s="4" t="s">
        <v>21</v>
      </c>
      <c r="F113" s="4" t="s">
        <v>495</v>
      </c>
      <c r="G113" s="50" t="s">
        <v>3101</v>
      </c>
      <c r="H113" s="113" t="s">
        <v>3102</v>
      </c>
      <c r="I113" s="4" t="s">
        <v>22</v>
      </c>
      <c r="J113" s="4" t="s">
        <v>0</v>
      </c>
      <c r="K113" s="4" t="s">
        <v>4</v>
      </c>
      <c r="L113" s="136" t="s">
        <v>5979</v>
      </c>
      <c r="M113" s="139" t="s">
        <v>8403</v>
      </c>
      <c r="N113" s="4" t="s">
        <v>4281</v>
      </c>
      <c r="O113" s="4" t="s">
        <v>26</v>
      </c>
      <c r="P113" s="55"/>
    </row>
    <row r="114" spans="1:16" ht="45" customHeight="1" x14ac:dyDescent="0.3">
      <c r="A114" s="57">
        <v>999</v>
      </c>
      <c r="B114" s="4" t="s">
        <v>1</v>
      </c>
      <c r="C114" s="89" t="s">
        <v>9765</v>
      </c>
      <c r="D114" s="89" t="s">
        <v>21</v>
      </c>
      <c r="E114" s="4" t="s">
        <v>21</v>
      </c>
      <c r="F114" s="4" t="s">
        <v>496</v>
      </c>
      <c r="G114" s="50" t="s">
        <v>3103</v>
      </c>
      <c r="H114" s="113" t="s">
        <v>3104</v>
      </c>
      <c r="I114" s="4" t="s">
        <v>22</v>
      </c>
      <c r="J114" s="4" t="s">
        <v>0</v>
      </c>
      <c r="K114" s="4" t="s">
        <v>4</v>
      </c>
      <c r="L114" s="136" t="s">
        <v>5980</v>
      </c>
      <c r="M114" s="139" t="s">
        <v>8404</v>
      </c>
      <c r="N114" s="4" t="s">
        <v>4095</v>
      </c>
      <c r="O114" s="4" t="s">
        <v>26</v>
      </c>
      <c r="P114" s="55"/>
    </row>
    <row r="115" spans="1:16" ht="45" customHeight="1" x14ac:dyDescent="0.3">
      <c r="A115" s="57">
        <v>999</v>
      </c>
      <c r="B115" s="4" t="s">
        <v>1</v>
      </c>
      <c r="C115" s="89" t="s">
        <v>9765</v>
      </c>
      <c r="D115" s="89" t="s">
        <v>21</v>
      </c>
      <c r="E115" s="4" t="s">
        <v>21</v>
      </c>
      <c r="F115" s="4" t="s">
        <v>497</v>
      </c>
      <c r="G115" s="4" t="s">
        <v>3105</v>
      </c>
      <c r="H115" s="113" t="s">
        <v>3106</v>
      </c>
      <c r="I115" s="4" t="s">
        <v>22</v>
      </c>
      <c r="J115" s="4" t="s">
        <v>0</v>
      </c>
      <c r="K115" s="4" t="s">
        <v>4</v>
      </c>
      <c r="L115" s="136" t="s">
        <v>5981</v>
      </c>
      <c r="M115" s="139" t="s">
        <v>8405</v>
      </c>
      <c r="N115" s="4" t="s">
        <v>3860</v>
      </c>
      <c r="O115" s="4" t="s">
        <v>26</v>
      </c>
      <c r="P115" s="55"/>
    </row>
    <row r="116" spans="1:16" ht="45" customHeight="1" x14ac:dyDescent="0.3">
      <c r="A116" s="57">
        <v>999</v>
      </c>
      <c r="B116" s="4" t="s">
        <v>1</v>
      </c>
      <c r="C116" s="89" t="s">
        <v>9765</v>
      </c>
      <c r="D116" s="89" t="s">
        <v>21</v>
      </c>
      <c r="E116" s="4" t="s">
        <v>21</v>
      </c>
      <c r="F116" s="4" t="s">
        <v>498</v>
      </c>
      <c r="G116" s="4" t="s">
        <v>3107</v>
      </c>
      <c r="H116" s="113" t="s">
        <v>3108</v>
      </c>
      <c r="I116" s="4" t="s">
        <v>22</v>
      </c>
      <c r="J116" s="4" t="s">
        <v>0</v>
      </c>
      <c r="K116" s="4" t="s">
        <v>4</v>
      </c>
      <c r="L116" s="136" t="s">
        <v>5982</v>
      </c>
      <c r="M116" s="139" t="s">
        <v>8406</v>
      </c>
      <c r="N116" s="4" t="s">
        <v>4406</v>
      </c>
      <c r="O116" s="4" t="s">
        <v>26</v>
      </c>
      <c r="P116" s="55"/>
    </row>
    <row r="117" spans="1:16" ht="45" customHeight="1" x14ac:dyDescent="0.3">
      <c r="A117" s="57">
        <v>999</v>
      </c>
      <c r="B117" s="4" t="s">
        <v>1</v>
      </c>
      <c r="C117" s="89" t="s">
        <v>9765</v>
      </c>
      <c r="D117" s="89" t="s">
        <v>21</v>
      </c>
      <c r="E117" s="4" t="s">
        <v>21</v>
      </c>
      <c r="F117" s="4" t="s">
        <v>499</v>
      </c>
      <c r="G117" s="50" t="s">
        <v>3109</v>
      </c>
      <c r="H117" s="113" t="s">
        <v>3110</v>
      </c>
      <c r="I117" s="4" t="s">
        <v>22</v>
      </c>
      <c r="J117" s="4" t="s">
        <v>0</v>
      </c>
      <c r="K117" s="4" t="s">
        <v>4</v>
      </c>
      <c r="L117" s="136" t="s">
        <v>5983</v>
      </c>
      <c r="M117" s="139" t="s">
        <v>8407</v>
      </c>
      <c r="N117" s="4" t="s">
        <v>4095</v>
      </c>
      <c r="O117" s="4" t="s">
        <v>26</v>
      </c>
      <c r="P117" s="55"/>
    </row>
    <row r="118" spans="1:16" ht="45" customHeight="1" x14ac:dyDescent="0.3">
      <c r="A118" s="57">
        <v>999</v>
      </c>
      <c r="B118" s="4" t="s">
        <v>1</v>
      </c>
      <c r="C118" s="89" t="s">
        <v>9765</v>
      </c>
      <c r="D118" s="89" t="s">
        <v>21</v>
      </c>
      <c r="E118" s="4" t="s">
        <v>21</v>
      </c>
      <c r="F118" s="4" t="s">
        <v>500</v>
      </c>
      <c r="G118" s="4" t="s">
        <v>3111</v>
      </c>
      <c r="H118" s="113" t="s">
        <v>3112</v>
      </c>
      <c r="I118" s="4" t="s">
        <v>22</v>
      </c>
      <c r="J118" s="4" t="s">
        <v>0</v>
      </c>
      <c r="K118" s="4" t="s">
        <v>4</v>
      </c>
      <c r="L118" s="136" t="s">
        <v>5984</v>
      </c>
      <c r="M118" s="139" t="s">
        <v>8408</v>
      </c>
      <c r="N118" s="4" t="s">
        <v>3853</v>
      </c>
      <c r="O118" s="4" t="s">
        <v>26</v>
      </c>
      <c r="P118" s="55"/>
    </row>
    <row r="119" spans="1:16" ht="45" customHeight="1" x14ac:dyDescent="0.3">
      <c r="A119" s="57">
        <v>999</v>
      </c>
      <c r="B119" s="4" t="s">
        <v>1</v>
      </c>
      <c r="C119" s="89" t="s">
        <v>9765</v>
      </c>
      <c r="D119" s="89" t="s">
        <v>21</v>
      </c>
      <c r="E119" s="4" t="s">
        <v>21</v>
      </c>
      <c r="F119" s="4" t="s">
        <v>501</v>
      </c>
      <c r="G119" s="50" t="s">
        <v>3113</v>
      </c>
      <c r="H119" s="113" t="s">
        <v>3114</v>
      </c>
      <c r="I119" s="4" t="s">
        <v>22</v>
      </c>
      <c r="J119" s="4" t="s">
        <v>0</v>
      </c>
      <c r="K119" s="4" t="s">
        <v>4</v>
      </c>
      <c r="L119" s="136" t="s">
        <v>5985</v>
      </c>
      <c r="M119" s="139" t="s">
        <v>8409</v>
      </c>
      <c r="N119" s="4" t="s">
        <v>4095</v>
      </c>
      <c r="O119" s="4" t="s">
        <v>26</v>
      </c>
      <c r="P119" s="55"/>
    </row>
    <row r="120" spans="1:16" ht="45" customHeight="1" x14ac:dyDescent="0.3">
      <c r="A120" s="57">
        <v>999</v>
      </c>
      <c r="B120" s="4" t="s">
        <v>1</v>
      </c>
      <c r="C120" s="89" t="s">
        <v>9765</v>
      </c>
      <c r="D120" s="89" t="s">
        <v>21</v>
      </c>
      <c r="E120" s="4" t="s">
        <v>21</v>
      </c>
      <c r="F120" s="4" t="s">
        <v>502</v>
      </c>
      <c r="G120" s="50" t="s">
        <v>3115</v>
      </c>
      <c r="H120" s="113" t="s">
        <v>3116</v>
      </c>
      <c r="I120" s="4" t="s">
        <v>22</v>
      </c>
      <c r="J120" s="4" t="s">
        <v>0</v>
      </c>
      <c r="K120" s="4" t="s">
        <v>4</v>
      </c>
      <c r="L120" s="136" t="s">
        <v>5986</v>
      </c>
      <c r="M120" s="139" t="s">
        <v>8410</v>
      </c>
      <c r="N120" s="4" t="s">
        <v>4406</v>
      </c>
      <c r="O120" s="4" t="s">
        <v>26</v>
      </c>
      <c r="P120" s="55"/>
    </row>
    <row r="121" spans="1:16" ht="45" customHeight="1" x14ac:dyDescent="0.3">
      <c r="A121" s="57">
        <v>999</v>
      </c>
      <c r="B121" s="4" t="s">
        <v>1</v>
      </c>
      <c r="C121" s="89" t="s">
        <v>9765</v>
      </c>
      <c r="D121" s="89" t="s">
        <v>21</v>
      </c>
      <c r="E121" s="4" t="s">
        <v>21</v>
      </c>
      <c r="F121" s="4" t="s">
        <v>503</v>
      </c>
      <c r="G121" s="50" t="s">
        <v>3117</v>
      </c>
      <c r="H121" s="113" t="s">
        <v>3118</v>
      </c>
      <c r="I121" s="4" t="s">
        <v>22</v>
      </c>
      <c r="J121" s="4" t="s">
        <v>0</v>
      </c>
      <c r="K121" s="4" t="s">
        <v>4</v>
      </c>
      <c r="L121" s="136" t="s">
        <v>5987</v>
      </c>
      <c r="M121" s="139" t="s">
        <v>8411</v>
      </c>
      <c r="N121" s="4" t="s">
        <v>3860</v>
      </c>
      <c r="O121" s="4" t="s">
        <v>26</v>
      </c>
      <c r="P121" s="55"/>
    </row>
    <row r="122" spans="1:16" ht="45" customHeight="1" x14ac:dyDescent="0.3">
      <c r="A122" s="57">
        <v>999</v>
      </c>
      <c r="B122" s="4" t="s">
        <v>1</v>
      </c>
      <c r="C122" s="89" t="s">
        <v>9765</v>
      </c>
      <c r="D122" s="89" t="s">
        <v>21</v>
      </c>
      <c r="E122" s="4" t="s">
        <v>21</v>
      </c>
      <c r="F122" s="4" t="s">
        <v>504</v>
      </c>
      <c r="G122" s="4" t="s">
        <v>3119</v>
      </c>
      <c r="H122" s="113" t="s">
        <v>3120</v>
      </c>
      <c r="I122" s="4" t="s">
        <v>22</v>
      </c>
      <c r="J122" s="4" t="s">
        <v>0</v>
      </c>
      <c r="K122" s="4" t="s">
        <v>4</v>
      </c>
      <c r="L122" s="136" t="s">
        <v>5988</v>
      </c>
      <c r="M122" s="139" t="s">
        <v>8412</v>
      </c>
      <c r="N122" s="4" t="s">
        <v>4095</v>
      </c>
      <c r="O122" s="4" t="s">
        <v>26</v>
      </c>
      <c r="P122" s="55"/>
    </row>
    <row r="123" spans="1:16" ht="45" customHeight="1" x14ac:dyDescent="0.3">
      <c r="A123" s="57">
        <v>999</v>
      </c>
      <c r="B123" s="4" t="s">
        <v>1</v>
      </c>
      <c r="C123" s="89" t="s">
        <v>9765</v>
      </c>
      <c r="D123" s="89" t="s">
        <v>21</v>
      </c>
      <c r="E123" s="4" t="s">
        <v>21</v>
      </c>
      <c r="F123" s="4" t="s">
        <v>505</v>
      </c>
      <c r="G123" s="4" t="s">
        <v>3121</v>
      </c>
      <c r="H123" s="113" t="s">
        <v>3122</v>
      </c>
      <c r="I123" s="4" t="s">
        <v>22</v>
      </c>
      <c r="J123" s="4" t="s">
        <v>0</v>
      </c>
      <c r="K123" s="4" t="s">
        <v>4</v>
      </c>
      <c r="L123" s="136" t="s">
        <v>5989</v>
      </c>
      <c r="M123" s="139" t="s">
        <v>8413</v>
      </c>
      <c r="N123" s="4" t="s">
        <v>4095</v>
      </c>
      <c r="O123" s="4" t="s">
        <v>26</v>
      </c>
      <c r="P123" s="55"/>
    </row>
    <row r="124" spans="1:16" ht="45" customHeight="1" x14ac:dyDescent="0.3">
      <c r="A124" s="57">
        <v>999</v>
      </c>
      <c r="B124" s="4" t="s">
        <v>1</v>
      </c>
      <c r="C124" s="89" t="s">
        <v>9765</v>
      </c>
      <c r="D124" s="89" t="s">
        <v>21</v>
      </c>
      <c r="E124" s="4" t="s">
        <v>21</v>
      </c>
      <c r="F124" s="4" t="s">
        <v>506</v>
      </c>
      <c r="G124" s="4" t="s">
        <v>3123</v>
      </c>
      <c r="H124" s="113" t="s">
        <v>3124</v>
      </c>
      <c r="I124" s="4" t="s">
        <v>22</v>
      </c>
      <c r="J124" s="4" t="s">
        <v>0</v>
      </c>
      <c r="K124" s="4" t="s">
        <v>4</v>
      </c>
      <c r="L124" s="136" t="s">
        <v>5990</v>
      </c>
      <c r="M124" s="139" t="s">
        <v>8414</v>
      </c>
      <c r="N124" s="4" t="s">
        <v>4406</v>
      </c>
      <c r="O124" s="4" t="s">
        <v>26</v>
      </c>
      <c r="P124" s="55"/>
    </row>
    <row r="125" spans="1:16" ht="45" customHeight="1" x14ac:dyDescent="0.3">
      <c r="A125" s="57">
        <v>999</v>
      </c>
      <c r="B125" s="4" t="s">
        <v>1</v>
      </c>
      <c r="C125" s="89" t="s">
        <v>9765</v>
      </c>
      <c r="D125" s="89" t="s">
        <v>21</v>
      </c>
      <c r="E125" s="4" t="s">
        <v>21</v>
      </c>
      <c r="F125" s="4" t="s">
        <v>507</v>
      </c>
      <c r="G125" s="4" t="s">
        <v>3125</v>
      </c>
      <c r="H125" s="113" t="s">
        <v>3126</v>
      </c>
      <c r="I125" s="4" t="s">
        <v>22</v>
      </c>
      <c r="J125" s="4" t="s">
        <v>0</v>
      </c>
      <c r="K125" s="4" t="s">
        <v>4</v>
      </c>
      <c r="L125" s="136" t="s">
        <v>5991</v>
      </c>
      <c r="M125" s="139" t="s">
        <v>8415</v>
      </c>
      <c r="N125" s="4" t="s">
        <v>4095</v>
      </c>
      <c r="O125" s="4" t="s">
        <v>26</v>
      </c>
      <c r="P125" s="55"/>
    </row>
    <row r="126" spans="1:16" ht="45" customHeight="1" x14ac:dyDescent="0.3">
      <c r="A126" s="57">
        <v>999</v>
      </c>
      <c r="B126" s="4" t="s">
        <v>1</v>
      </c>
      <c r="C126" s="89" t="s">
        <v>9765</v>
      </c>
      <c r="D126" s="89" t="s">
        <v>21</v>
      </c>
      <c r="E126" s="4" t="s">
        <v>21</v>
      </c>
      <c r="F126" s="4" t="s">
        <v>508</v>
      </c>
      <c r="G126" s="50" t="s">
        <v>3127</v>
      </c>
      <c r="H126" s="113" t="s">
        <v>3128</v>
      </c>
      <c r="I126" s="4" t="s">
        <v>22</v>
      </c>
      <c r="J126" s="4" t="s">
        <v>0</v>
      </c>
      <c r="K126" s="4" t="s">
        <v>4</v>
      </c>
      <c r="L126" s="136" t="s">
        <v>5992</v>
      </c>
      <c r="M126" s="139" t="s">
        <v>8416</v>
      </c>
      <c r="N126" s="4" t="s">
        <v>4406</v>
      </c>
      <c r="O126" s="4" t="s">
        <v>26</v>
      </c>
      <c r="P126" s="55"/>
    </row>
    <row r="127" spans="1:16" ht="45" customHeight="1" x14ac:dyDescent="0.3">
      <c r="A127" s="57">
        <v>999</v>
      </c>
      <c r="B127" s="4" t="s">
        <v>1</v>
      </c>
      <c r="C127" s="89" t="s">
        <v>9765</v>
      </c>
      <c r="D127" s="89" t="s">
        <v>21</v>
      </c>
      <c r="E127" s="4" t="s">
        <v>21</v>
      </c>
      <c r="F127" s="4" t="s">
        <v>509</v>
      </c>
      <c r="G127" s="50" t="s">
        <v>3129</v>
      </c>
      <c r="H127" s="113" t="s">
        <v>3130</v>
      </c>
      <c r="I127" s="4" t="s">
        <v>22</v>
      </c>
      <c r="J127" s="4" t="s">
        <v>0</v>
      </c>
      <c r="K127" s="4" t="s">
        <v>4</v>
      </c>
      <c r="L127" s="136" t="s">
        <v>5993</v>
      </c>
      <c r="M127" s="139" t="s">
        <v>8417</v>
      </c>
      <c r="N127" s="4" t="s">
        <v>4095</v>
      </c>
      <c r="O127" s="4" t="s">
        <v>26</v>
      </c>
      <c r="P127" s="55"/>
    </row>
    <row r="128" spans="1:16" ht="45" customHeight="1" x14ac:dyDescent="0.3">
      <c r="A128" s="57">
        <v>999</v>
      </c>
      <c r="B128" s="4" t="s">
        <v>1</v>
      </c>
      <c r="C128" s="89" t="s">
        <v>9765</v>
      </c>
      <c r="D128" s="89" t="s">
        <v>21</v>
      </c>
      <c r="E128" s="4" t="s">
        <v>21</v>
      </c>
      <c r="F128" s="4" t="s">
        <v>510</v>
      </c>
      <c r="G128" s="50" t="s">
        <v>3131</v>
      </c>
      <c r="H128" s="113" t="s">
        <v>3132</v>
      </c>
      <c r="I128" s="4" t="s">
        <v>22</v>
      </c>
      <c r="J128" s="4" t="s">
        <v>0</v>
      </c>
      <c r="K128" s="4" t="s">
        <v>4</v>
      </c>
      <c r="L128" s="136" t="s">
        <v>5994</v>
      </c>
      <c r="M128" s="139" t="s">
        <v>8418</v>
      </c>
      <c r="N128" s="4" t="s">
        <v>4095</v>
      </c>
      <c r="O128" s="4" t="s">
        <v>26</v>
      </c>
      <c r="P128" s="55"/>
    </row>
    <row r="129" spans="1:16" ht="45" customHeight="1" x14ac:dyDescent="0.3">
      <c r="A129" s="57">
        <v>999</v>
      </c>
      <c r="B129" s="4" t="s">
        <v>1</v>
      </c>
      <c r="C129" s="89" t="s">
        <v>9765</v>
      </c>
      <c r="D129" s="89" t="s">
        <v>21</v>
      </c>
      <c r="E129" s="4" t="s">
        <v>21</v>
      </c>
      <c r="F129" s="4" t="s">
        <v>511</v>
      </c>
      <c r="G129" s="50" t="s">
        <v>3133</v>
      </c>
      <c r="H129" s="113" t="s">
        <v>3134</v>
      </c>
      <c r="I129" s="4" t="s">
        <v>22</v>
      </c>
      <c r="J129" s="4" t="s">
        <v>0</v>
      </c>
      <c r="K129" s="4" t="s">
        <v>4</v>
      </c>
      <c r="L129" s="136" t="s">
        <v>5995</v>
      </c>
      <c r="M129" s="139" t="s">
        <v>8419</v>
      </c>
      <c r="N129" s="4" t="s">
        <v>4095</v>
      </c>
      <c r="O129" s="4" t="s">
        <v>26</v>
      </c>
      <c r="P129" s="55"/>
    </row>
    <row r="130" spans="1:16" ht="45" customHeight="1" x14ac:dyDescent="0.3">
      <c r="A130" s="57">
        <v>999</v>
      </c>
      <c r="B130" s="4" t="s">
        <v>1</v>
      </c>
      <c r="C130" s="89" t="s">
        <v>9765</v>
      </c>
      <c r="D130" s="89" t="s">
        <v>21</v>
      </c>
      <c r="E130" s="4" t="s">
        <v>21</v>
      </c>
      <c r="F130" s="4" t="s">
        <v>512</v>
      </c>
      <c r="G130" s="50" t="s">
        <v>3135</v>
      </c>
      <c r="H130" s="113" t="s">
        <v>3136</v>
      </c>
      <c r="I130" s="4" t="s">
        <v>22</v>
      </c>
      <c r="J130" s="4" t="s">
        <v>0</v>
      </c>
      <c r="K130" s="4" t="s">
        <v>4</v>
      </c>
      <c r="L130" s="136" t="s">
        <v>5996</v>
      </c>
      <c r="M130" s="139" t="s">
        <v>8420</v>
      </c>
      <c r="N130" s="4" t="s">
        <v>3860</v>
      </c>
      <c r="O130" s="4" t="s">
        <v>26</v>
      </c>
      <c r="P130" s="55"/>
    </row>
    <row r="131" spans="1:16" ht="45" customHeight="1" x14ac:dyDescent="0.3">
      <c r="A131" s="57">
        <v>999</v>
      </c>
      <c r="B131" s="4" t="s">
        <v>1</v>
      </c>
      <c r="C131" s="89" t="s">
        <v>9765</v>
      </c>
      <c r="D131" s="89" t="s">
        <v>21</v>
      </c>
      <c r="E131" s="4" t="s">
        <v>21</v>
      </c>
      <c r="F131" s="4" t="s">
        <v>513</v>
      </c>
      <c r="G131" s="50" t="s">
        <v>3137</v>
      </c>
      <c r="H131" s="113" t="s">
        <v>3138</v>
      </c>
      <c r="I131" s="4" t="s">
        <v>22</v>
      </c>
      <c r="J131" s="4" t="s">
        <v>0</v>
      </c>
      <c r="K131" s="4" t="s">
        <v>4</v>
      </c>
      <c r="L131" s="136" t="s">
        <v>5997</v>
      </c>
      <c r="M131" s="139" t="s">
        <v>8421</v>
      </c>
      <c r="N131" s="4" t="s">
        <v>3860</v>
      </c>
      <c r="O131" s="4" t="s">
        <v>26</v>
      </c>
      <c r="P131" s="55"/>
    </row>
    <row r="132" spans="1:16" ht="45" customHeight="1" x14ac:dyDescent="0.3">
      <c r="A132" s="57">
        <v>999</v>
      </c>
      <c r="B132" s="4" t="s">
        <v>1</v>
      </c>
      <c r="C132" s="89" t="s">
        <v>9765</v>
      </c>
      <c r="D132" s="89" t="s">
        <v>21</v>
      </c>
      <c r="E132" s="4" t="s">
        <v>21</v>
      </c>
      <c r="F132" s="4" t="s">
        <v>514</v>
      </c>
      <c r="G132" s="50" t="s">
        <v>3139</v>
      </c>
      <c r="H132" s="113" t="s">
        <v>3140</v>
      </c>
      <c r="I132" s="4" t="s">
        <v>22</v>
      </c>
      <c r="J132" s="4" t="s">
        <v>0</v>
      </c>
      <c r="K132" s="4" t="s">
        <v>4</v>
      </c>
      <c r="L132" s="136" t="s">
        <v>5998</v>
      </c>
      <c r="M132" s="139" t="s">
        <v>8422</v>
      </c>
      <c r="N132" s="4" t="s">
        <v>4406</v>
      </c>
      <c r="O132" s="4" t="s">
        <v>26</v>
      </c>
      <c r="P132" s="55"/>
    </row>
    <row r="133" spans="1:16" ht="45" customHeight="1" x14ac:dyDescent="0.3">
      <c r="A133" s="57">
        <v>999</v>
      </c>
      <c r="B133" s="4" t="s">
        <v>1</v>
      </c>
      <c r="C133" s="89" t="s">
        <v>9765</v>
      </c>
      <c r="D133" s="89" t="s">
        <v>21</v>
      </c>
      <c r="E133" s="4" t="s">
        <v>21</v>
      </c>
      <c r="F133" s="4" t="s">
        <v>515</v>
      </c>
      <c r="G133" s="50" t="s">
        <v>3141</v>
      </c>
      <c r="H133" s="113" t="s">
        <v>3142</v>
      </c>
      <c r="I133" s="4" t="s">
        <v>22</v>
      </c>
      <c r="J133" s="4" t="s">
        <v>0</v>
      </c>
      <c r="K133" s="4" t="s">
        <v>4</v>
      </c>
      <c r="L133" s="136" t="s">
        <v>5999</v>
      </c>
      <c r="M133" s="139" t="s">
        <v>8423</v>
      </c>
      <c r="N133" s="4" t="s">
        <v>3860</v>
      </c>
      <c r="O133" s="4" t="s">
        <v>26</v>
      </c>
      <c r="P133" s="55"/>
    </row>
    <row r="134" spans="1:16" ht="45" customHeight="1" x14ac:dyDescent="0.3">
      <c r="A134" s="57">
        <v>999</v>
      </c>
      <c r="B134" s="4" t="s">
        <v>1</v>
      </c>
      <c r="C134" s="89" t="s">
        <v>9765</v>
      </c>
      <c r="D134" s="89" t="s">
        <v>21</v>
      </c>
      <c r="E134" s="4" t="s">
        <v>21</v>
      </c>
      <c r="F134" s="4" t="s">
        <v>516</v>
      </c>
      <c r="G134" s="50" t="s">
        <v>3143</v>
      </c>
      <c r="H134" s="113" t="s">
        <v>3144</v>
      </c>
      <c r="I134" s="4" t="s">
        <v>22</v>
      </c>
      <c r="J134" s="4" t="s">
        <v>0</v>
      </c>
      <c r="K134" s="4" t="s">
        <v>4</v>
      </c>
      <c r="L134" s="136" t="s">
        <v>6000</v>
      </c>
      <c r="M134" s="139" t="s">
        <v>8424</v>
      </c>
      <c r="N134" s="4" t="s">
        <v>3860</v>
      </c>
      <c r="O134" s="4" t="s">
        <v>26</v>
      </c>
      <c r="P134" s="55"/>
    </row>
    <row r="135" spans="1:16" ht="45" customHeight="1" x14ac:dyDescent="0.3">
      <c r="A135" s="57">
        <v>999</v>
      </c>
      <c r="B135" s="4" t="s">
        <v>1</v>
      </c>
      <c r="C135" s="89" t="s">
        <v>9765</v>
      </c>
      <c r="D135" s="89" t="s">
        <v>21</v>
      </c>
      <c r="E135" s="4" t="s">
        <v>21</v>
      </c>
      <c r="F135" s="4" t="s">
        <v>517</v>
      </c>
      <c r="G135" s="50" t="s">
        <v>3145</v>
      </c>
      <c r="H135" s="113" t="s">
        <v>3146</v>
      </c>
      <c r="I135" s="4" t="s">
        <v>22</v>
      </c>
      <c r="J135" s="4" t="s">
        <v>0</v>
      </c>
      <c r="K135" s="4" t="s">
        <v>4</v>
      </c>
      <c r="L135" s="136" t="s">
        <v>6001</v>
      </c>
      <c r="M135" s="139" t="s">
        <v>8425</v>
      </c>
      <c r="N135" s="4" t="s">
        <v>3860</v>
      </c>
      <c r="O135" s="4" t="s">
        <v>26</v>
      </c>
      <c r="P135" s="55"/>
    </row>
    <row r="136" spans="1:16" ht="45" customHeight="1" x14ac:dyDescent="0.3">
      <c r="A136" s="57">
        <v>999</v>
      </c>
      <c r="B136" s="4" t="s">
        <v>1</v>
      </c>
      <c r="C136" s="89" t="s">
        <v>9765</v>
      </c>
      <c r="D136" s="89" t="s">
        <v>21</v>
      </c>
      <c r="E136" s="4" t="s">
        <v>21</v>
      </c>
      <c r="F136" s="4" t="s">
        <v>518</v>
      </c>
      <c r="G136" s="50" t="s">
        <v>3147</v>
      </c>
      <c r="H136" s="113" t="s">
        <v>3148</v>
      </c>
      <c r="I136" s="4" t="s">
        <v>22</v>
      </c>
      <c r="J136" s="4" t="s">
        <v>0</v>
      </c>
      <c r="K136" s="4" t="s">
        <v>4</v>
      </c>
      <c r="L136" s="136" t="s">
        <v>6002</v>
      </c>
      <c r="M136" s="139" t="s">
        <v>8426</v>
      </c>
      <c r="N136" s="4" t="s">
        <v>4372</v>
      </c>
      <c r="O136" s="4" t="s">
        <v>26</v>
      </c>
      <c r="P136" s="55"/>
    </row>
    <row r="137" spans="1:16" ht="45" customHeight="1" x14ac:dyDescent="0.3">
      <c r="A137" s="57">
        <v>999</v>
      </c>
      <c r="B137" s="4" t="s">
        <v>1</v>
      </c>
      <c r="C137" s="89" t="s">
        <v>9765</v>
      </c>
      <c r="D137" s="89" t="s">
        <v>21</v>
      </c>
      <c r="E137" s="4" t="s">
        <v>21</v>
      </c>
      <c r="F137" s="4" t="s">
        <v>519</v>
      </c>
      <c r="G137" s="50" t="s">
        <v>3149</v>
      </c>
      <c r="H137" s="113" t="s">
        <v>3150</v>
      </c>
      <c r="I137" s="4" t="s">
        <v>22</v>
      </c>
      <c r="J137" s="4" t="s">
        <v>0</v>
      </c>
      <c r="K137" s="4" t="s">
        <v>4</v>
      </c>
      <c r="L137" s="136" t="s">
        <v>6003</v>
      </c>
      <c r="M137" s="139" t="s">
        <v>8427</v>
      </c>
      <c r="N137" s="4" t="s">
        <v>4095</v>
      </c>
      <c r="O137" s="4" t="s">
        <v>26</v>
      </c>
      <c r="P137" s="55"/>
    </row>
    <row r="138" spans="1:16" ht="45" customHeight="1" x14ac:dyDescent="0.3">
      <c r="A138" s="57">
        <v>999</v>
      </c>
      <c r="B138" s="4" t="s">
        <v>1</v>
      </c>
      <c r="C138" s="89" t="s">
        <v>9765</v>
      </c>
      <c r="D138" s="89" t="s">
        <v>21</v>
      </c>
      <c r="E138" s="4" t="s">
        <v>21</v>
      </c>
      <c r="F138" s="4" t="s">
        <v>520</v>
      </c>
      <c r="G138" s="50" t="s">
        <v>3151</v>
      </c>
      <c r="H138" s="113" t="s">
        <v>3152</v>
      </c>
      <c r="I138" s="4" t="s">
        <v>22</v>
      </c>
      <c r="J138" s="4" t="s">
        <v>0</v>
      </c>
      <c r="K138" s="4" t="s">
        <v>4</v>
      </c>
      <c r="L138" s="136" t="s">
        <v>6004</v>
      </c>
      <c r="M138" s="139" t="s">
        <v>8428</v>
      </c>
      <c r="N138" s="4" t="s">
        <v>3860</v>
      </c>
      <c r="O138" s="4" t="s">
        <v>26</v>
      </c>
      <c r="P138" s="55"/>
    </row>
    <row r="139" spans="1:16" ht="45" customHeight="1" x14ac:dyDescent="0.3">
      <c r="A139" s="57">
        <v>999</v>
      </c>
      <c r="B139" s="4" t="s">
        <v>1</v>
      </c>
      <c r="C139" s="89" t="s">
        <v>9765</v>
      </c>
      <c r="D139" s="89" t="s">
        <v>21</v>
      </c>
      <c r="E139" s="4" t="s">
        <v>21</v>
      </c>
      <c r="F139" s="4" t="s">
        <v>521</v>
      </c>
      <c r="G139" s="50" t="s">
        <v>3153</v>
      </c>
      <c r="H139" s="113" t="s">
        <v>3154</v>
      </c>
      <c r="I139" s="4" t="s">
        <v>22</v>
      </c>
      <c r="J139" s="4" t="s">
        <v>0</v>
      </c>
      <c r="K139" s="4" t="s">
        <v>4</v>
      </c>
      <c r="L139" s="136" t="s">
        <v>6005</v>
      </c>
      <c r="M139" s="139" t="s">
        <v>8429</v>
      </c>
      <c r="N139" s="4" t="s">
        <v>3860</v>
      </c>
      <c r="O139" s="4" t="s">
        <v>26</v>
      </c>
      <c r="P139" s="55"/>
    </row>
    <row r="140" spans="1:16" ht="45" customHeight="1" x14ac:dyDescent="0.3">
      <c r="A140" s="57">
        <v>999</v>
      </c>
      <c r="B140" s="4" t="s">
        <v>1</v>
      </c>
      <c r="C140" s="89" t="s">
        <v>9765</v>
      </c>
      <c r="D140" s="89" t="s">
        <v>21</v>
      </c>
      <c r="E140" s="4" t="s">
        <v>21</v>
      </c>
      <c r="F140" s="4" t="s">
        <v>522</v>
      </c>
      <c r="G140" s="50" t="s">
        <v>3155</v>
      </c>
      <c r="H140" s="113" t="s">
        <v>3156</v>
      </c>
      <c r="I140" s="4" t="s">
        <v>22</v>
      </c>
      <c r="J140" s="4" t="s">
        <v>0</v>
      </c>
      <c r="K140" s="4" t="s">
        <v>4</v>
      </c>
      <c r="L140" s="136" t="s">
        <v>6006</v>
      </c>
      <c r="M140" s="139" t="s">
        <v>8430</v>
      </c>
      <c r="N140" s="4" t="s">
        <v>4095</v>
      </c>
      <c r="O140" s="4" t="s">
        <v>26</v>
      </c>
      <c r="P140" s="55"/>
    </row>
    <row r="141" spans="1:16" ht="45" customHeight="1" x14ac:dyDescent="0.3">
      <c r="A141" s="57">
        <v>999</v>
      </c>
      <c r="B141" s="4" t="s">
        <v>1</v>
      </c>
      <c r="C141" s="89" t="s">
        <v>9765</v>
      </c>
      <c r="D141" s="89" t="s">
        <v>21</v>
      </c>
      <c r="E141" s="4" t="s">
        <v>21</v>
      </c>
      <c r="F141" s="4" t="s">
        <v>523</v>
      </c>
      <c r="G141" s="50" t="s">
        <v>3157</v>
      </c>
      <c r="H141" s="113" t="s">
        <v>3158</v>
      </c>
      <c r="I141" s="4" t="s">
        <v>22</v>
      </c>
      <c r="J141" s="4" t="s">
        <v>0</v>
      </c>
      <c r="K141" s="4" t="s">
        <v>4</v>
      </c>
      <c r="L141" s="136" t="s">
        <v>6007</v>
      </c>
      <c r="M141" s="139" t="s">
        <v>8431</v>
      </c>
      <c r="N141" s="4" t="s">
        <v>3860</v>
      </c>
      <c r="O141" s="4" t="s">
        <v>26</v>
      </c>
      <c r="P141" s="55"/>
    </row>
    <row r="142" spans="1:16" ht="45" customHeight="1" x14ac:dyDescent="0.3">
      <c r="A142" s="57">
        <v>999</v>
      </c>
      <c r="B142" s="4" t="s">
        <v>1</v>
      </c>
      <c r="C142" s="89" t="s">
        <v>9765</v>
      </c>
      <c r="D142" s="89" t="s">
        <v>21</v>
      </c>
      <c r="E142" s="4" t="s">
        <v>21</v>
      </c>
      <c r="F142" s="4" t="s">
        <v>524</v>
      </c>
      <c r="G142" s="50" t="s">
        <v>3159</v>
      </c>
      <c r="H142" s="113" t="s">
        <v>3160</v>
      </c>
      <c r="I142" s="4" t="s">
        <v>22</v>
      </c>
      <c r="J142" s="4" t="s">
        <v>0</v>
      </c>
      <c r="K142" s="4" t="s">
        <v>4</v>
      </c>
      <c r="L142" s="136" t="s">
        <v>6008</v>
      </c>
      <c r="M142" s="139" t="s">
        <v>8432</v>
      </c>
      <c r="N142" s="4" t="s">
        <v>4095</v>
      </c>
      <c r="O142" s="4" t="s">
        <v>26</v>
      </c>
      <c r="P142" s="55"/>
    </row>
    <row r="143" spans="1:16" ht="45" customHeight="1" x14ac:dyDescent="0.3">
      <c r="A143" s="57">
        <v>999</v>
      </c>
      <c r="B143" s="4" t="s">
        <v>1</v>
      </c>
      <c r="C143" s="89" t="s">
        <v>9765</v>
      </c>
      <c r="D143" s="89" t="s">
        <v>21</v>
      </c>
      <c r="E143" s="4" t="s">
        <v>21</v>
      </c>
      <c r="F143" s="4" t="s">
        <v>525</v>
      </c>
      <c r="G143" s="4" t="s">
        <v>3161</v>
      </c>
      <c r="H143" s="113" t="s">
        <v>3162</v>
      </c>
      <c r="I143" s="4" t="s">
        <v>22</v>
      </c>
      <c r="J143" s="4" t="s">
        <v>0</v>
      </c>
      <c r="K143" s="4" t="s">
        <v>4</v>
      </c>
      <c r="L143" s="136" t="s">
        <v>6009</v>
      </c>
      <c r="M143" s="139" t="s">
        <v>8433</v>
      </c>
      <c r="N143" s="4" t="s">
        <v>4095</v>
      </c>
      <c r="O143" s="4" t="s">
        <v>26</v>
      </c>
      <c r="P143" s="55"/>
    </row>
    <row r="144" spans="1:16" ht="45" customHeight="1" x14ac:dyDescent="0.3">
      <c r="A144" s="57">
        <v>999</v>
      </c>
      <c r="B144" s="4" t="s">
        <v>1</v>
      </c>
      <c r="C144" s="89" t="s">
        <v>9765</v>
      </c>
      <c r="D144" s="89" t="s">
        <v>21</v>
      </c>
      <c r="E144" s="4" t="s">
        <v>21</v>
      </c>
      <c r="F144" s="4" t="s">
        <v>526</v>
      </c>
      <c r="G144" s="4" t="s">
        <v>3163</v>
      </c>
      <c r="H144" s="113" t="s">
        <v>3164</v>
      </c>
      <c r="I144" s="4" t="s">
        <v>22</v>
      </c>
      <c r="J144" s="4" t="s">
        <v>0</v>
      </c>
      <c r="K144" s="4" t="s">
        <v>4</v>
      </c>
      <c r="L144" s="136" t="s">
        <v>6010</v>
      </c>
      <c r="M144" s="139" t="s">
        <v>8434</v>
      </c>
      <c r="N144" s="4" t="s">
        <v>3860</v>
      </c>
      <c r="O144" s="4" t="s">
        <v>26</v>
      </c>
      <c r="P144" s="55"/>
    </row>
    <row r="145" spans="1:16" ht="45" customHeight="1" x14ac:dyDescent="0.3">
      <c r="A145" s="57">
        <v>999</v>
      </c>
      <c r="B145" s="4" t="s">
        <v>1</v>
      </c>
      <c r="C145" s="89" t="s">
        <v>9765</v>
      </c>
      <c r="D145" s="89" t="s">
        <v>21</v>
      </c>
      <c r="E145" s="4" t="s">
        <v>21</v>
      </c>
      <c r="F145" s="4" t="s">
        <v>527</v>
      </c>
      <c r="G145" s="4" t="s">
        <v>3165</v>
      </c>
      <c r="H145" s="113" t="s">
        <v>3166</v>
      </c>
      <c r="I145" s="4" t="s">
        <v>22</v>
      </c>
      <c r="J145" s="4" t="s">
        <v>0</v>
      </c>
      <c r="K145" s="4" t="s">
        <v>4</v>
      </c>
      <c r="L145" s="136" t="s">
        <v>6011</v>
      </c>
      <c r="M145" s="139" t="s">
        <v>8435</v>
      </c>
      <c r="N145" s="4" t="s">
        <v>3972</v>
      </c>
      <c r="O145" s="4" t="s">
        <v>26</v>
      </c>
      <c r="P145" s="55"/>
    </row>
    <row r="146" spans="1:16" ht="45" customHeight="1" x14ac:dyDescent="0.3">
      <c r="A146" s="57">
        <v>999</v>
      </c>
      <c r="B146" s="4" t="s">
        <v>1</v>
      </c>
      <c r="C146" s="89" t="s">
        <v>9765</v>
      </c>
      <c r="D146" s="89" t="s">
        <v>21</v>
      </c>
      <c r="E146" s="4" t="s">
        <v>21</v>
      </c>
      <c r="F146" s="4" t="s">
        <v>528</v>
      </c>
      <c r="G146" s="50" t="s">
        <v>3167</v>
      </c>
      <c r="H146" s="113" t="s">
        <v>3168</v>
      </c>
      <c r="I146" s="4" t="s">
        <v>22</v>
      </c>
      <c r="J146" s="4" t="s">
        <v>0</v>
      </c>
      <c r="K146" s="4" t="s">
        <v>4</v>
      </c>
      <c r="L146" s="136" t="s">
        <v>6012</v>
      </c>
      <c r="M146" s="139" t="s">
        <v>8436</v>
      </c>
      <c r="N146" s="4" t="s">
        <v>4095</v>
      </c>
      <c r="O146" s="4" t="s">
        <v>26</v>
      </c>
      <c r="P146" s="55"/>
    </row>
    <row r="147" spans="1:16" ht="45" customHeight="1" x14ac:dyDescent="0.3">
      <c r="A147" s="57">
        <v>999</v>
      </c>
      <c r="B147" s="4" t="s">
        <v>1</v>
      </c>
      <c r="C147" s="89" t="s">
        <v>9765</v>
      </c>
      <c r="D147" s="89" t="s">
        <v>21</v>
      </c>
      <c r="E147" s="4" t="s">
        <v>21</v>
      </c>
      <c r="F147" s="4" t="s">
        <v>529</v>
      </c>
      <c r="G147" s="4" t="s">
        <v>3169</v>
      </c>
      <c r="H147" s="113" t="s">
        <v>3170</v>
      </c>
      <c r="I147" s="4" t="s">
        <v>22</v>
      </c>
      <c r="J147" s="4" t="s">
        <v>0</v>
      </c>
      <c r="K147" s="4" t="s">
        <v>4</v>
      </c>
      <c r="L147" s="136" t="s">
        <v>6013</v>
      </c>
      <c r="M147" s="139" t="s">
        <v>8437</v>
      </c>
      <c r="N147" s="4" t="s">
        <v>3860</v>
      </c>
      <c r="O147" s="4" t="s">
        <v>26</v>
      </c>
      <c r="P147" s="55"/>
    </row>
    <row r="148" spans="1:16" ht="45" customHeight="1" x14ac:dyDescent="0.3">
      <c r="A148" s="57">
        <v>999</v>
      </c>
      <c r="B148" s="4" t="s">
        <v>1</v>
      </c>
      <c r="C148" s="89" t="s">
        <v>9765</v>
      </c>
      <c r="D148" s="89" t="s">
        <v>21</v>
      </c>
      <c r="E148" s="4" t="s">
        <v>21</v>
      </c>
      <c r="F148" s="4" t="s">
        <v>530</v>
      </c>
      <c r="G148" s="50" t="s">
        <v>3171</v>
      </c>
      <c r="H148" s="113" t="s">
        <v>3172</v>
      </c>
      <c r="I148" s="4" t="s">
        <v>22</v>
      </c>
      <c r="J148" s="4" t="s">
        <v>0</v>
      </c>
      <c r="K148" s="4" t="s">
        <v>4</v>
      </c>
      <c r="L148" s="136" t="s">
        <v>6014</v>
      </c>
      <c r="M148" s="139" t="s">
        <v>8438</v>
      </c>
      <c r="N148" s="4" t="s">
        <v>4281</v>
      </c>
      <c r="O148" s="4" t="s">
        <v>26</v>
      </c>
      <c r="P148" s="55"/>
    </row>
    <row r="149" spans="1:16" ht="45" customHeight="1" x14ac:dyDescent="0.3">
      <c r="A149" s="57">
        <v>999</v>
      </c>
      <c r="B149" s="4" t="s">
        <v>1</v>
      </c>
      <c r="C149" s="89" t="s">
        <v>9765</v>
      </c>
      <c r="D149" s="89" t="s">
        <v>21</v>
      </c>
      <c r="E149" s="4" t="s">
        <v>21</v>
      </c>
      <c r="F149" s="4" t="s">
        <v>531</v>
      </c>
      <c r="G149" s="50" t="s">
        <v>3173</v>
      </c>
      <c r="H149" s="113" t="s">
        <v>3174</v>
      </c>
      <c r="I149" s="4" t="s">
        <v>2</v>
      </c>
      <c r="J149" s="4" t="s">
        <v>0</v>
      </c>
      <c r="K149" s="4" t="s">
        <v>71</v>
      </c>
      <c r="L149" s="136" t="s">
        <v>6015</v>
      </c>
      <c r="M149" s="139"/>
      <c r="N149" s="4"/>
      <c r="O149" s="4" t="s">
        <v>26</v>
      </c>
      <c r="P149" s="55"/>
    </row>
    <row r="150" spans="1:16" ht="45" customHeight="1" x14ac:dyDescent="0.3">
      <c r="A150" s="57">
        <v>999</v>
      </c>
      <c r="B150" s="4" t="s">
        <v>1</v>
      </c>
      <c r="C150" s="89" t="s">
        <v>9765</v>
      </c>
      <c r="D150" s="89" t="s">
        <v>21</v>
      </c>
      <c r="E150" s="4" t="s">
        <v>21</v>
      </c>
      <c r="F150" s="4" t="s">
        <v>532</v>
      </c>
      <c r="G150" s="50" t="s">
        <v>3175</v>
      </c>
      <c r="H150" s="113" t="s">
        <v>3176</v>
      </c>
      <c r="I150" s="4" t="s">
        <v>22</v>
      </c>
      <c r="J150" s="4" t="s">
        <v>0</v>
      </c>
      <c r="K150" s="4" t="s">
        <v>4</v>
      </c>
      <c r="L150" s="136" t="s">
        <v>6016</v>
      </c>
      <c r="M150" s="139" t="s">
        <v>8439</v>
      </c>
      <c r="N150" s="4" t="s">
        <v>4095</v>
      </c>
      <c r="O150" s="4" t="s">
        <v>26</v>
      </c>
      <c r="P150" s="55"/>
    </row>
    <row r="151" spans="1:16" ht="45" customHeight="1" x14ac:dyDescent="0.3">
      <c r="A151" s="57">
        <v>999</v>
      </c>
      <c r="B151" s="4" t="s">
        <v>1</v>
      </c>
      <c r="C151" s="89" t="s">
        <v>9765</v>
      </c>
      <c r="D151" s="89" t="s">
        <v>21</v>
      </c>
      <c r="E151" s="4" t="s">
        <v>21</v>
      </c>
      <c r="F151" s="4" t="s">
        <v>533</v>
      </c>
      <c r="G151" s="50" t="s">
        <v>3177</v>
      </c>
      <c r="H151" s="113" t="s">
        <v>3178</v>
      </c>
      <c r="I151" s="4" t="s">
        <v>22</v>
      </c>
      <c r="J151" s="4" t="s">
        <v>0</v>
      </c>
      <c r="K151" s="4" t="s">
        <v>4</v>
      </c>
      <c r="L151" s="136" t="s">
        <v>6017</v>
      </c>
      <c r="M151" s="139" t="s">
        <v>8440</v>
      </c>
      <c r="N151" s="4" t="s">
        <v>4095</v>
      </c>
      <c r="O151" s="4" t="s">
        <v>26</v>
      </c>
      <c r="P151" s="55"/>
    </row>
    <row r="152" spans="1:16" ht="45" customHeight="1" x14ac:dyDescent="0.3">
      <c r="A152" s="57">
        <v>999</v>
      </c>
      <c r="B152" s="4" t="s">
        <v>1</v>
      </c>
      <c r="C152" s="89" t="s">
        <v>9765</v>
      </c>
      <c r="D152" s="89" t="s">
        <v>21</v>
      </c>
      <c r="E152" s="4" t="s">
        <v>21</v>
      </c>
      <c r="F152" s="4" t="s">
        <v>534</v>
      </c>
      <c r="G152" s="50" t="s">
        <v>3179</v>
      </c>
      <c r="H152" s="113" t="s">
        <v>3180</v>
      </c>
      <c r="I152" s="4" t="s">
        <v>22</v>
      </c>
      <c r="J152" s="4" t="s">
        <v>0</v>
      </c>
      <c r="K152" s="4" t="s">
        <v>4</v>
      </c>
      <c r="L152" s="136" t="s">
        <v>6018</v>
      </c>
      <c r="M152" s="139" t="s">
        <v>8441</v>
      </c>
      <c r="N152" s="4" t="s">
        <v>4281</v>
      </c>
      <c r="O152" s="4" t="s">
        <v>26</v>
      </c>
      <c r="P152" s="55"/>
    </row>
    <row r="153" spans="1:16" ht="45" customHeight="1" x14ac:dyDescent="0.3">
      <c r="A153" s="57">
        <v>999</v>
      </c>
      <c r="B153" s="4" t="s">
        <v>1</v>
      </c>
      <c r="C153" s="89" t="s">
        <v>9765</v>
      </c>
      <c r="D153" s="89" t="s">
        <v>21</v>
      </c>
      <c r="E153" s="4" t="s">
        <v>21</v>
      </c>
      <c r="F153" s="4" t="s">
        <v>535</v>
      </c>
      <c r="G153" s="4" t="s">
        <v>3181</v>
      </c>
      <c r="H153" s="113" t="s">
        <v>3182</v>
      </c>
      <c r="I153" s="4" t="s">
        <v>22</v>
      </c>
      <c r="J153" s="4" t="s">
        <v>0</v>
      </c>
      <c r="K153" s="4" t="s">
        <v>4</v>
      </c>
      <c r="L153" s="136" t="s">
        <v>6019</v>
      </c>
      <c r="M153" s="139" t="s">
        <v>8442</v>
      </c>
      <c r="N153" s="4" t="s">
        <v>4281</v>
      </c>
      <c r="O153" s="4" t="s">
        <v>26</v>
      </c>
      <c r="P153" s="55"/>
    </row>
    <row r="154" spans="1:16" ht="45" customHeight="1" x14ac:dyDescent="0.3">
      <c r="A154" s="57">
        <v>999</v>
      </c>
      <c r="B154" s="4" t="s">
        <v>1</v>
      </c>
      <c r="C154" s="89" t="s">
        <v>9765</v>
      </c>
      <c r="D154" s="89" t="s">
        <v>21</v>
      </c>
      <c r="E154" s="4" t="s">
        <v>21</v>
      </c>
      <c r="F154" s="4" t="s">
        <v>536</v>
      </c>
      <c r="G154" s="4" t="s">
        <v>3183</v>
      </c>
      <c r="H154" s="113" t="s">
        <v>3184</v>
      </c>
      <c r="I154" s="4" t="s">
        <v>22</v>
      </c>
      <c r="J154" s="4" t="s">
        <v>0</v>
      </c>
      <c r="K154" s="4" t="s">
        <v>4</v>
      </c>
      <c r="L154" s="136" t="s">
        <v>6020</v>
      </c>
      <c r="M154" s="139" t="s">
        <v>8443</v>
      </c>
      <c r="N154" s="4" t="s">
        <v>3860</v>
      </c>
      <c r="O154" s="4" t="s">
        <v>26</v>
      </c>
      <c r="P154" s="55"/>
    </row>
    <row r="155" spans="1:16" ht="45" customHeight="1" x14ac:dyDescent="0.3">
      <c r="A155" s="57">
        <v>999</v>
      </c>
      <c r="B155" s="4" t="s">
        <v>1</v>
      </c>
      <c r="C155" s="89" t="s">
        <v>9765</v>
      </c>
      <c r="D155" s="89" t="s">
        <v>21</v>
      </c>
      <c r="E155" s="4" t="s">
        <v>21</v>
      </c>
      <c r="F155" s="4" t="s">
        <v>537</v>
      </c>
      <c r="G155" s="4" t="s">
        <v>3185</v>
      </c>
      <c r="H155" s="113" t="s">
        <v>3186</v>
      </c>
      <c r="I155" s="4" t="s">
        <v>22</v>
      </c>
      <c r="J155" s="4" t="s">
        <v>0</v>
      </c>
      <c r="K155" s="4" t="s">
        <v>4</v>
      </c>
      <c r="L155" s="136" t="s">
        <v>6021</v>
      </c>
      <c r="M155" s="139" t="s">
        <v>8444</v>
      </c>
      <c r="N155" s="4" t="s">
        <v>4281</v>
      </c>
      <c r="O155" s="4" t="s">
        <v>26</v>
      </c>
      <c r="P155" s="55"/>
    </row>
    <row r="156" spans="1:16" ht="45" customHeight="1" x14ac:dyDescent="0.3">
      <c r="A156" s="57">
        <v>999</v>
      </c>
      <c r="B156" s="4" t="s">
        <v>1</v>
      </c>
      <c r="C156" s="89" t="s">
        <v>9765</v>
      </c>
      <c r="D156" s="89" t="s">
        <v>21</v>
      </c>
      <c r="E156" s="4" t="s">
        <v>21</v>
      </c>
      <c r="F156" s="4" t="s">
        <v>538</v>
      </c>
      <c r="G156" s="4" t="s">
        <v>3187</v>
      </c>
      <c r="H156" s="113" t="s">
        <v>3188</v>
      </c>
      <c r="I156" s="4" t="s">
        <v>22</v>
      </c>
      <c r="J156" s="4" t="s">
        <v>0</v>
      </c>
      <c r="K156" s="4" t="s">
        <v>4</v>
      </c>
      <c r="L156" s="136" t="s">
        <v>6022</v>
      </c>
      <c r="M156" s="139" t="s">
        <v>8445</v>
      </c>
      <c r="N156" s="4" t="s">
        <v>4293</v>
      </c>
      <c r="O156" s="4" t="s">
        <v>26</v>
      </c>
      <c r="P156" s="55"/>
    </row>
    <row r="157" spans="1:16" ht="45" customHeight="1" x14ac:dyDescent="0.3">
      <c r="A157" s="57">
        <v>999</v>
      </c>
      <c r="B157" s="4" t="s">
        <v>1</v>
      </c>
      <c r="C157" s="89" t="s">
        <v>9765</v>
      </c>
      <c r="D157" s="89" t="s">
        <v>21</v>
      </c>
      <c r="E157" s="4" t="s">
        <v>21</v>
      </c>
      <c r="F157" s="4" t="s">
        <v>539</v>
      </c>
      <c r="G157" s="50" t="s">
        <v>3189</v>
      </c>
      <c r="H157" s="113" t="s">
        <v>3190</v>
      </c>
      <c r="I157" s="4" t="s">
        <v>22</v>
      </c>
      <c r="J157" s="4" t="s">
        <v>0</v>
      </c>
      <c r="K157" s="4" t="s">
        <v>4</v>
      </c>
      <c r="L157" s="136" t="s">
        <v>6023</v>
      </c>
      <c r="M157" s="139" t="s">
        <v>8446</v>
      </c>
      <c r="N157" s="4" t="s">
        <v>3860</v>
      </c>
      <c r="O157" s="4" t="s">
        <v>26</v>
      </c>
      <c r="P157" s="55"/>
    </row>
    <row r="158" spans="1:16" ht="45" customHeight="1" x14ac:dyDescent="0.3">
      <c r="A158" s="57">
        <v>999</v>
      </c>
      <c r="B158" s="4" t="s">
        <v>1</v>
      </c>
      <c r="C158" s="89" t="s">
        <v>9765</v>
      </c>
      <c r="D158" s="89" t="s">
        <v>21</v>
      </c>
      <c r="E158" s="4" t="s">
        <v>21</v>
      </c>
      <c r="F158" s="4" t="s">
        <v>540</v>
      </c>
      <c r="G158" s="50" t="s">
        <v>3191</v>
      </c>
      <c r="H158" s="113" t="s">
        <v>3192</v>
      </c>
      <c r="I158" s="4" t="s">
        <v>22</v>
      </c>
      <c r="J158" s="4" t="s">
        <v>0</v>
      </c>
      <c r="K158" s="4" t="s">
        <v>4</v>
      </c>
      <c r="L158" s="136" t="s">
        <v>6024</v>
      </c>
      <c r="M158" s="139" t="s">
        <v>8447</v>
      </c>
      <c r="N158" s="4" t="s">
        <v>4293</v>
      </c>
      <c r="O158" s="4" t="s">
        <v>26</v>
      </c>
      <c r="P158" s="55"/>
    </row>
    <row r="159" spans="1:16" ht="45" customHeight="1" x14ac:dyDescent="0.3">
      <c r="A159" s="57">
        <v>999</v>
      </c>
      <c r="B159" s="4" t="s">
        <v>1</v>
      </c>
      <c r="C159" s="89" t="s">
        <v>9765</v>
      </c>
      <c r="D159" s="89" t="s">
        <v>21</v>
      </c>
      <c r="E159" s="4" t="s">
        <v>21</v>
      </c>
      <c r="F159" s="4" t="s">
        <v>541</v>
      </c>
      <c r="G159" s="50" t="s">
        <v>3193</v>
      </c>
      <c r="H159" s="113" t="s">
        <v>3194</v>
      </c>
      <c r="I159" s="4" t="s">
        <v>22</v>
      </c>
      <c r="J159" s="4" t="s">
        <v>0</v>
      </c>
      <c r="K159" s="4" t="s">
        <v>4</v>
      </c>
      <c r="L159" s="136" t="s">
        <v>6025</v>
      </c>
      <c r="M159" s="139" t="s">
        <v>8448</v>
      </c>
      <c r="N159" s="4" t="s">
        <v>8449</v>
      </c>
      <c r="O159" s="4" t="s">
        <v>26</v>
      </c>
      <c r="P159" s="55"/>
    </row>
    <row r="160" spans="1:16" ht="45" customHeight="1" x14ac:dyDescent="0.3">
      <c r="A160" s="57">
        <v>999</v>
      </c>
      <c r="B160" s="4" t="s">
        <v>1</v>
      </c>
      <c r="C160" s="89" t="s">
        <v>9765</v>
      </c>
      <c r="D160" s="89" t="s">
        <v>21</v>
      </c>
      <c r="E160" s="4" t="s">
        <v>21</v>
      </c>
      <c r="F160" s="4" t="s">
        <v>542</v>
      </c>
      <c r="G160" s="4" t="s">
        <v>3195</v>
      </c>
      <c r="H160" s="113" t="s">
        <v>3196</v>
      </c>
      <c r="I160" s="4" t="s">
        <v>22</v>
      </c>
      <c r="J160" s="4" t="s">
        <v>0</v>
      </c>
      <c r="K160" s="4" t="s">
        <v>4</v>
      </c>
      <c r="L160" s="136" t="s">
        <v>6026</v>
      </c>
      <c r="M160" s="139" t="s">
        <v>8450</v>
      </c>
      <c r="N160" s="4" t="s">
        <v>4281</v>
      </c>
      <c r="O160" s="4" t="s">
        <v>26</v>
      </c>
      <c r="P160" s="55"/>
    </row>
    <row r="161" spans="1:16" ht="45" customHeight="1" x14ac:dyDescent="0.3">
      <c r="A161" s="57">
        <v>999</v>
      </c>
      <c r="B161" s="4" t="s">
        <v>1</v>
      </c>
      <c r="C161" s="89" t="s">
        <v>9765</v>
      </c>
      <c r="D161" s="89" t="s">
        <v>21</v>
      </c>
      <c r="E161" s="4" t="s">
        <v>21</v>
      </c>
      <c r="F161" s="4" t="s">
        <v>543</v>
      </c>
      <c r="G161" s="4" t="s">
        <v>3197</v>
      </c>
      <c r="H161" s="113" t="s">
        <v>3198</v>
      </c>
      <c r="I161" s="4" t="s">
        <v>22</v>
      </c>
      <c r="J161" s="4" t="s">
        <v>0</v>
      </c>
      <c r="K161" s="4" t="s">
        <v>4</v>
      </c>
      <c r="L161" s="136" t="s">
        <v>6027</v>
      </c>
      <c r="M161" s="139" t="s">
        <v>8451</v>
      </c>
      <c r="N161" s="4" t="s">
        <v>4293</v>
      </c>
      <c r="O161" s="4" t="s">
        <v>26</v>
      </c>
      <c r="P161" s="55"/>
    </row>
    <row r="162" spans="1:16" ht="45" customHeight="1" x14ac:dyDescent="0.3">
      <c r="A162" s="57">
        <v>999</v>
      </c>
      <c r="B162" s="4" t="s">
        <v>1</v>
      </c>
      <c r="C162" s="89" t="s">
        <v>9765</v>
      </c>
      <c r="D162" s="89" t="s">
        <v>21</v>
      </c>
      <c r="E162" s="4" t="s">
        <v>21</v>
      </c>
      <c r="F162" s="4" t="s">
        <v>544</v>
      </c>
      <c r="G162" s="4" t="s">
        <v>3199</v>
      </c>
      <c r="H162" s="113" t="s">
        <v>3200</v>
      </c>
      <c r="I162" s="4" t="s">
        <v>22</v>
      </c>
      <c r="J162" s="4" t="s">
        <v>0</v>
      </c>
      <c r="K162" s="4" t="s">
        <v>4</v>
      </c>
      <c r="L162" s="136" t="s">
        <v>6028</v>
      </c>
      <c r="M162" s="139" t="s">
        <v>8452</v>
      </c>
      <c r="N162" s="4" t="s">
        <v>4293</v>
      </c>
      <c r="O162" s="4" t="s">
        <v>26</v>
      </c>
      <c r="P162" s="55"/>
    </row>
    <row r="163" spans="1:16" ht="45" customHeight="1" x14ac:dyDescent="0.3">
      <c r="A163" s="57">
        <v>999</v>
      </c>
      <c r="B163" s="4" t="s">
        <v>1</v>
      </c>
      <c r="C163" s="89" t="s">
        <v>9765</v>
      </c>
      <c r="D163" s="89" t="s">
        <v>21</v>
      </c>
      <c r="E163" s="4" t="s">
        <v>21</v>
      </c>
      <c r="F163" s="4" t="s">
        <v>545</v>
      </c>
      <c r="G163" s="4" t="s">
        <v>3201</v>
      </c>
      <c r="H163" s="113" t="s">
        <v>3202</v>
      </c>
      <c r="I163" s="4" t="s">
        <v>22</v>
      </c>
      <c r="J163" s="4" t="s">
        <v>0</v>
      </c>
      <c r="K163" s="4" t="s">
        <v>4</v>
      </c>
      <c r="L163" s="136" t="s">
        <v>6029</v>
      </c>
      <c r="M163" s="139" t="s">
        <v>8453</v>
      </c>
      <c r="N163" s="4" t="s">
        <v>4281</v>
      </c>
      <c r="O163" s="4" t="s">
        <v>26</v>
      </c>
      <c r="P163" s="55"/>
    </row>
    <row r="164" spans="1:16" ht="45" customHeight="1" x14ac:dyDescent="0.3">
      <c r="A164" s="57">
        <v>999</v>
      </c>
      <c r="B164" s="4" t="s">
        <v>1</v>
      </c>
      <c r="C164" s="89" t="s">
        <v>9765</v>
      </c>
      <c r="D164" s="89" t="s">
        <v>21</v>
      </c>
      <c r="E164" s="4" t="s">
        <v>21</v>
      </c>
      <c r="F164" s="4" t="s">
        <v>546</v>
      </c>
      <c r="G164" s="4" t="s">
        <v>3203</v>
      </c>
      <c r="H164" s="113" t="s">
        <v>3204</v>
      </c>
      <c r="I164" s="4" t="s">
        <v>22</v>
      </c>
      <c r="J164" s="4" t="s">
        <v>0</v>
      </c>
      <c r="K164" s="4" t="s">
        <v>4</v>
      </c>
      <c r="L164" s="136" t="s">
        <v>6030</v>
      </c>
      <c r="M164" s="139" t="s">
        <v>8454</v>
      </c>
      <c r="N164" s="4" t="s">
        <v>8449</v>
      </c>
      <c r="O164" s="4" t="s">
        <v>26</v>
      </c>
      <c r="P164" s="55"/>
    </row>
    <row r="165" spans="1:16" ht="45" customHeight="1" x14ac:dyDescent="0.3">
      <c r="A165" s="57">
        <v>999</v>
      </c>
      <c r="B165" s="4" t="s">
        <v>1</v>
      </c>
      <c r="C165" s="89" t="s">
        <v>9765</v>
      </c>
      <c r="D165" s="89" t="s">
        <v>21</v>
      </c>
      <c r="E165" s="4" t="s">
        <v>21</v>
      </c>
      <c r="F165" s="4" t="s">
        <v>547</v>
      </c>
      <c r="G165" s="4" t="s">
        <v>3205</v>
      </c>
      <c r="H165" s="113" t="s">
        <v>3206</v>
      </c>
      <c r="I165" s="4" t="s">
        <v>22</v>
      </c>
      <c r="J165" s="4" t="s">
        <v>0</v>
      </c>
      <c r="K165" s="4" t="s">
        <v>4</v>
      </c>
      <c r="L165" s="136" t="s">
        <v>6031</v>
      </c>
      <c r="M165" s="139" t="s">
        <v>8455</v>
      </c>
      <c r="N165" s="4" t="s">
        <v>4281</v>
      </c>
      <c r="O165" s="4" t="s">
        <v>26</v>
      </c>
      <c r="P165" s="55"/>
    </row>
    <row r="166" spans="1:16" ht="45" customHeight="1" x14ac:dyDescent="0.3">
      <c r="A166" s="57">
        <v>999</v>
      </c>
      <c r="B166" s="4" t="s">
        <v>1</v>
      </c>
      <c r="C166" s="89" t="s">
        <v>9765</v>
      </c>
      <c r="D166" s="89" t="s">
        <v>21</v>
      </c>
      <c r="E166" s="4" t="s">
        <v>21</v>
      </c>
      <c r="F166" s="4" t="s">
        <v>548</v>
      </c>
      <c r="G166" s="4" t="s">
        <v>3207</v>
      </c>
      <c r="H166" s="113" t="s">
        <v>3208</v>
      </c>
      <c r="I166" s="4" t="s">
        <v>2</v>
      </c>
      <c r="J166" s="4" t="s">
        <v>0</v>
      </c>
      <c r="K166" s="4" t="s">
        <v>4</v>
      </c>
      <c r="L166" s="136" t="s">
        <v>6032</v>
      </c>
      <c r="M166" s="139" t="s">
        <v>8456</v>
      </c>
      <c r="N166" s="4" t="s">
        <v>4281</v>
      </c>
      <c r="O166" s="4" t="s">
        <v>5</v>
      </c>
      <c r="P166" s="55"/>
    </row>
    <row r="167" spans="1:16" ht="45" customHeight="1" x14ac:dyDescent="0.3">
      <c r="A167" s="57">
        <v>999</v>
      </c>
      <c r="B167" s="4" t="s">
        <v>1</v>
      </c>
      <c r="C167" s="89" t="s">
        <v>9765</v>
      </c>
      <c r="D167" s="89" t="s">
        <v>21</v>
      </c>
      <c r="E167" s="4" t="s">
        <v>21</v>
      </c>
      <c r="F167" s="4" t="s">
        <v>549</v>
      </c>
      <c r="G167" s="4" t="s">
        <v>3209</v>
      </c>
      <c r="H167" s="113" t="s">
        <v>3210</v>
      </c>
      <c r="I167" s="4" t="s">
        <v>22</v>
      </c>
      <c r="J167" s="4" t="s">
        <v>0</v>
      </c>
      <c r="K167" s="4" t="s">
        <v>4</v>
      </c>
      <c r="L167" s="136" t="s">
        <v>6033</v>
      </c>
      <c r="M167" s="139" t="s">
        <v>8457</v>
      </c>
      <c r="N167" s="4" t="s">
        <v>8449</v>
      </c>
      <c r="O167" s="4" t="s">
        <v>26</v>
      </c>
      <c r="P167" s="55"/>
    </row>
    <row r="168" spans="1:16" ht="45" customHeight="1" x14ac:dyDescent="0.3">
      <c r="A168" s="57">
        <v>999</v>
      </c>
      <c r="B168" s="4" t="s">
        <v>1</v>
      </c>
      <c r="C168" s="89" t="s">
        <v>9765</v>
      </c>
      <c r="D168" s="89" t="s">
        <v>21</v>
      </c>
      <c r="E168" s="4" t="s">
        <v>21</v>
      </c>
      <c r="F168" s="4" t="s">
        <v>550</v>
      </c>
      <c r="G168" s="4" t="s">
        <v>3211</v>
      </c>
      <c r="H168" s="113" t="s">
        <v>3212</v>
      </c>
      <c r="I168" s="4" t="s">
        <v>22</v>
      </c>
      <c r="J168" s="4" t="s">
        <v>0</v>
      </c>
      <c r="K168" s="4" t="s">
        <v>4</v>
      </c>
      <c r="L168" s="136" t="s">
        <v>6034</v>
      </c>
      <c r="M168" s="139" t="s">
        <v>8458</v>
      </c>
      <c r="N168" s="4" t="s">
        <v>4281</v>
      </c>
      <c r="O168" s="4" t="s">
        <v>26</v>
      </c>
      <c r="P168" s="55"/>
    </row>
    <row r="169" spans="1:16" ht="45" customHeight="1" x14ac:dyDescent="0.3">
      <c r="A169" s="57">
        <v>999</v>
      </c>
      <c r="B169" s="4" t="s">
        <v>1</v>
      </c>
      <c r="C169" s="89" t="s">
        <v>9765</v>
      </c>
      <c r="D169" s="89" t="s">
        <v>21</v>
      </c>
      <c r="E169" s="4" t="s">
        <v>21</v>
      </c>
      <c r="F169" s="4" t="s">
        <v>551</v>
      </c>
      <c r="G169" s="4" t="s">
        <v>3213</v>
      </c>
      <c r="H169" s="113" t="s">
        <v>3214</v>
      </c>
      <c r="I169" s="4" t="s">
        <v>22</v>
      </c>
      <c r="J169" s="4" t="s">
        <v>0</v>
      </c>
      <c r="K169" s="4" t="s">
        <v>4</v>
      </c>
      <c r="L169" s="136" t="s">
        <v>6035</v>
      </c>
      <c r="M169" s="139" t="s">
        <v>8459</v>
      </c>
      <c r="N169" s="4" t="s">
        <v>3860</v>
      </c>
      <c r="O169" s="4" t="s">
        <v>26</v>
      </c>
      <c r="P169" s="55"/>
    </row>
    <row r="170" spans="1:16" ht="45" customHeight="1" x14ac:dyDescent="0.3">
      <c r="A170" s="57">
        <v>999</v>
      </c>
      <c r="B170" s="4" t="s">
        <v>1</v>
      </c>
      <c r="C170" s="89" t="s">
        <v>9765</v>
      </c>
      <c r="D170" s="89" t="s">
        <v>21</v>
      </c>
      <c r="E170" s="4" t="s">
        <v>21</v>
      </c>
      <c r="F170" s="4" t="s">
        <v>552</v>
      </c>
      <c r="G170" s="50" t="s">
        <v>3215</v>
      </c>
      <c r="H170" s="113" t="s">
        <v>3216</v>
      </c>
      <c r="I170" s="4" t="s">
        <v>22</v>
      </c>
      <c r="J170" s="4" t="s">
        <v>0</v>
      </c>
      <c r="K170" s="4" t="s">
        <v>4</v>
      </c>
      <c r="L170" s="136" t="s">
        <v>6036</v>
      </c>
      <c r="M170" s="139" t="s">
        <v>8460</v>
      </c>
      <c r="N170" s="4" t="s">
        <v>4293</v>
      </c>
      <c r="O170" s="4" t="s">
        <v>26</v>
      </c>
      <c r="P170" s="55"/>
    </row>
    <row r="171" spans="1:16" ht="45" customHeight="1" x14ac:dyDescent="0.3">
      <c r="A171" s="57">
        <v>999</v>
      </c>
      <c r="B171" s="4" t="s">
        <v>1</v>
      </c>
      <c r="C171" s="89" t="s">
        <v>9765</v>
      </c>
      <c r="D171" s="89" t="s">
        <v>21</v>
      </c>
      <c r="E171" s="4" t="s">
        <v>21</v>
      </c>
      <c r="F171" s="4" t="s">
        <v>553</v>
      </c>
      <c r="G171" s="50" t="s">
        <v>3217</v>
      </c>
      <c r="H171" s="113" t="s">
        <v>3218</v>
      </c>
      <c r="I171" s="4" t="s">
        <v>22</v>
      </c>
      <c r="J171" s="4" t="s">
        <v>0</v>
      </c>
      <c r="K171" s="4" t="s">
        <v>4</v>
      </c>
      <c r="L171" s="136" t="s">
        <v>6037</v>
      </c>
      <c r="M171" s="139" t="s">
        <v>8461</v>
      </c>
      <c r="N171" s="4" t="s">
        <v>4293</v>
      </c>
      <c r="O171" s="4" t="s">
        <v>26</v>
      </c>
      <c r="P171" s="55"/>
    </row>
    <row r="172" spans="1:16" ht="45" customHeight="1" x14ac:dyDescent="0.3">
      <c r="A172" s="57">
        <v>999</v>
      </c>
      <c r="B172" s="4" t="s">
        <v>1</v>
      </c>
      <c r="C172" s="89" t="s">
        <v>9765</v>
      </c>
      <c r="D172" s="89" t="s">
        <v>21</v>
      </c>
      <c r="E172" s="4" t="s">
        <v>21</v>
      </c>
      <c r="F172" s="4" t="s">
        <v>554</v>
      </c>
      <c r="G172" s="50" t="s">
        <v>3219</v>
      </c>
      <c r="H172" s="113" t="s">
        <v>3220</v>
      </c>
      <c r="I172" s="4" t="s">
        <v>22</v>
      </c>
      <c r="J172" s="4" t="s">
        <v>0</v>
      </c>
      <c r="K172" s="4" t="s">
        <v>4</v>
      </c>
      <c r="L172" s="136" t="s">
        <v>6038</v>
      </c>
      <c r="M172" s="139" t="s">
        <v>8462</v>
      </c>
      <c r="N172" s="4" t="s">
        <v>4293</v>
      </c>
      <c r="O172" s="4" t="s">
        <v>26</v>
      </c>
      <c r="P172" s="55"/>
    </row>
    <row r="173" spans="1:16" ht="45" customHeight="1" x14ac:dyDescent="0.3">
      <c r="A173" s="57">
        <v>999</v>
      </c>
      <c r="B173" s="4" t="s">
        <v>1</v>
      </c>
      <c r="C173" s="89" t="s">
        <v>9765</v>
      </c>
      <c r="D173" s="89" t="s">
        <v>21</v>
      </c>
      <c r="E173" s="4" t="s">
        <v>21</v>
      </c>
      <c r="F173" s="4" t="s">
        <v>555</v>
      </c>
      <c r="G173" s="50" t="s">
        <v>3221</v>
      </c>
      <c r="H173" s="113" t="s">
        <v>3222</v>
      </c>
      <c r="I173" s="4" t="s">
        <v>22</v>
      </c>
      <c r="J173" s="4" t="s">
        <v>0</v>
      </c>
      <c r="K173" s="4" t="s">
        <v>4</v>
      </c>
      <c r="L173" s="136" t="s">
        <v>6039</v>
      </c>
      <c r="M173" s="139" t="s">
        <v>8463</v>
      </c>
      <c r="N173" s="4" t="s">
        <v>4293</v>
      </c>
      <c r="O173" s="4" t="s">
        <v>26</v>
      </c>
      <c r="P173" s="55"/>
    </row>
    <row r="174" spans="1:16" ht="45" customHeight="1" x14ac:dyDescent="0.3">
      <c r="A174" s="57">
        <v>999</v>
      </c>
      <c r="B174" s="4" t="s">
        <v>1</v>
      </c>
      <c r="C174" s="89" t="s">
        <v>9765</v>
      </c>
      <c r="D174" s="89" t="s">
        <v>21</v>
      </c>
      <c r="E174" s="4" t="s">
        <v>21</v>
      </c>
      <c r="F174" s="4" t="s">
        <v>556</v>
      </c>
      <c r="G174" s="50" t="s">
        <v>3223</v>
      </c>
      <c r="H174" s="113" t="s">
        <v>3224</v>
      </c>
      <c r="I174" s="4" t="s">
        <v>22</v>
      </c>
      <c r="J174" s="4" t="s">
        <v>0</v>
      </c>
      <c r="K174" s="4" t="s">
        <v>4</v>
      </c>
      <c r="L174" s="136" t="s">
        <v>6040</v>
      </c>
      <c r="M174" s="139" t="s">
        <v>8464</v>
      </c>
      <c r="N174" s="4" t="s">
        <v>4293</v>
      </c>
      <c r="O174" s="4" t="s">
        <v>26</v>
      </c>
      <c r="P174" s="55"/>
    </row>
    <row r="175" spans="1:16" ht="45" customHeight="1" x14ac:dyDescent="0.3">
      <c r="A175" s="57">
        <v>999</v>
      </c>
      <c r="B175" s="4" t="s">
        <v>1</v>
      </c>
      <c r="C175" s="89" t="s">
        <v>9765</v>
      </c>
      <c r="D175" s="89" t="s">
        <v>21</v>
      </c>
      <c r="E175" s="4" t="s">
        <v>21</v>
      </c>
      <c r="F175" s="4" t="s">
        <v>557</v>
      </c>
      <c r="G175" s="50" t="s">
        <v>3225</v>
      </c>
      <c r="H175" s="113" t="s">
        <v>3226</v>
      </c>
      <c r="I175" s="4" t="s">
        <v>22</v>
      </c>
      <c r="J175" s="4" t="s">
        <v>0</v>
      </c>
      <c r="K175" s="4" t="s">
        <v>4</v>
      </c>
      <c r="L175" s="136" t="s">
        <v>6041</v>
      </c>
      <c r="M175" s="139" t="s">
        <v>8465</v>
      </c>
      <c r="N175" s="4" t="s">
        <v>4293</v>
      </c>
      <c r="O175" s="4" t="s">
        <v>26</v>
      </c>
      <c r="P175" s="55"/>
    </row>
    <row r="176" spans="1:16" ht="45" customHeight="1" x14ac:dyDescent="0.3">
      <c r="A176" s="57">
        <v>999</v>
      </c>
      <c r="B176" s="4" t="s">
        <v>1</v>
      </c>
      <c r="C176" s="89" t="s">
        <v>9765</v>
      </c>
      <c r="D176" s="89" t="s">
        <v>21</v>
      </c>
      <c r="E176" s="4" t="s">
        <v>21</v>
      </c>
      <c r="F176" s="4" t="s">
        <v>558</v>
      </c>
      <c r="G176" s="50" t="s">
        <v>3227</v>
      </c>
      <c r="H176" s="113" t="s">
        <v>3228</v>
      </c>
      <c r="I176" s="4" t="s">
        <v>22</v>
      </c>
      <c r="J176" s="4" t="s">
        <v>0</v>
      </c>
      <c r="K176" s="4" t="s">
        <v>4</v>
      </c>
      <c r="L176" s="136" t="s">
        <v>6042</v>
      </c>
      <c r="M176" s="139" t="s">
        <v>8466</v>
      </c>
      <c r="N176" s="4" t="s">
        <v>4281</v>
      </c>
      <c r="O176" s="4" t="s">
        <v>26</v>
      </c>
      <c r="P176" s="55"/>
    </row>
    <row r="177" spans="1:16" ht="45" customHeight="1" x14ac:dyDescent="0.3">
      <c r="A177" s="57">
        <v>999</v>
      </c>
      <c r="B177" s="4" t="s">
        <v>1</v>
      </c>
      <c r="C177" s="89" t="s">
        <v>9765</v>
      </c>
      <c r="D177" s="89" t="s">
        <v>21</v>
      </c>
      <c r="E177" s="4" t="s">
        <v>21</v>
      </c>
      <c r="F177" s="4" t="s">
        <v>559</v>
      </c>
      <c r="G177" s="50" t="s">
        <v>3229</v>
      </c>
      <c r="H177" s="113" t="s">
        <v>3230</v>
      </c>
      <c r="I177" s="4" t="s">
        <v>22</v>
      </c>
      <c r="J177" s="4" t="s">
        <v>0</v>
      </c>
      <c r="K177" s="4" t="s">
        <v>4</v>
      </c>
      <c r="L177" s="136" t="s">
        <v>6043</v>
      </c>
      <c r="M177" s="139" t="s">
        <v>8467</v>
      </c>
      <c r="N177" s="4" t="s">
        <v>4293</v>
      </c>
      <c r="O177" s="4" t="s">
        <v>26</v>
      </c>
      <c r="P177" s="55"/>
    </row>
    <row r="178" spans="1:16" ht="45" customHeight="1" x14ac:dyDescent="0.3">
      <c r="A178" s="57">
        <v>999</v>
      </c>
      <c r="B178" s="4" t="s">
        <v>1</v>
      </c>
      <c r="C178" s="89" t="s">
        <v>9765</v>
      </c>
      <c r="D178" s="89" t="s">
        <v>21</v>
      </c>
      <c r="E178" s="4" t="s">
        <v>21</v>
      </c>
      <c r="F178" s="4" t="s">
        <v>560</v>
      </c>
      <c r="G178" s="50" t="s">
        <v>3231</v>
      </c>
      <c r="H178" s="113" t="s">
        <v>3232</v>
      </c>
      <c r="I178" s="4" t="s">
        <v>22</v>
      </c>
      <c r="J178" s="4" t="s">
        <v>0</v>
      </c>
      <c r="K178" s="4" t="s">
        <v>4</v>
      </c>
      <c r="L178" s="136" t="s">
        <v>6044</v>
      </c>
      <c r="M178" s="139" t="s">
        <v>8468</v>
      </c>
      <c r="N178" s="4" t="s">
        <v>4281</v>
      </c>
      <c r="O178" s="4" t="s">
        <v>26</v>
      </c>
      <c r="P178" s="55"/>
    </row>
    <row r="179" spans="1:16" ht="45" customHeight="1" x14ac:dyDescent="0.3">
      <c r="A179" s="57">
        <v>999</v>
      </c>
      <c r="B179" s="4" t="s">
        <v>1</v>
      </c>
      <c r="C179" s="89" t="s">
        <v>9765</v>
      </c>
      <c r="D179" s="89" t="s">
        <v>21</v>
      </c>
      <c r="E179" s="4" t="s">
        <v>21</v>
      </c>
      <c r="F179" s="4" t="s">
        <v>561</v>
      </c>
      <c r="G179" s="50" t="s">
        <v>3233</v>
      </c>
      <c r="H179" s="113" t="s">
        <v>3234</v>
      </c>
      <c r="I179" s="4" t="s">
        <v>22</v>
      </c>
      <c r="J179" s="4" t="s">
        <v>0</v>
      </c>
      <c r="K179" s="4" t="s">
        <v>4</v>
      </c>
      <c r="L179" s="136" t="s">
        <v>6045</v>
      </c>
      <c r="M179" s="139" t="s">
        <v>8469</v>
      </c>
      <c r="N179" s="4" t="s">
        <v>4293</v>
      </c>
      <c r="O179" s="4" t="s">
        <v>26</v>
      </c>
      <c r="P179" s="55"/>
    </row>
    <row r="180" spans="1:16" ht="45" customHeight="1" x14ac:dyDescent="0.3">
      <c r="A180" s="57">
        <v>999</v>
      </c>
      <c r="B180" s="4" t="s">
        <v>1</v>
      </c>
      <c r="C180" s="89" t="s">
        <v>9765</v>
      </c>
      <c r="D180" s="89" t="s">
        <v>21</v>
      </c>
      <c r="E180" s="4" t="s">
        <v>21</v>
      </c>
      <c r="F180" s="4" t="s">
        <v>562</v>
      </c>
      <c r="G180" s="50" t="s">
        <v>3235</v>
      </c>
      <c r="H180" s="113" t="s">
        <v>3236</v>
      </c>
      <c r="I180" s="4" t="s">
        <v>22</v>
      </c>
      <c r="J180" s="4" t="s">
        <v>0</v>
      </c>
      <c r="K180" s="4" t="s">
        <v>4</v>
      </c>
      <c r="L180" s="136" t="s">
        <v>6046</v>
      </c>
      <c r="M180" s="139" t="s">
        <v>8470</v>
      </c>
      <c r="N180" s="4" t="s">
        <v>4293</v>
      </c>
      <c r="O180" s="4" t="s">
        <v>26</v>
      </c>
      <c r="P180" s="55"/>
    </row>
    <row r="181" spans="1:16" ht="45" customHeight="1" x14ac:dyDescent="0.3">
      <c r="A181" s="57">
        <v>999</v>
      </c>
      <c r="B181" s="4" t="s">
        <v>1</v>
      </c>
      <c r="C181" s="89" t="s">
        <v>9765</v>
      </c>
      <c r="D181" s="89" t="s">
        <v>21</v>
      </c>
      <c r="E181" s="4" t="s">
        <v>21</v>
      </c>
      <c r="F181" s="4" t="s">
        <v>563</v>
      </c>
      <c r="G181" s="50" t="s">
        <v>3237</v>
      </c>
      <c r="H181" s="113" t="s">
        <v>3238</v>
      </c>
      <c r="I181" s="4" t="s">
        <v>22</v>
      </c>
      <c r="J181" s="4" t="s">
        <v>0</v>
      </c>
      <c r="K181" s="4" t="s">
        <v>4</v>
      </c>
      <c r="L181" s="136" t="s">
        <v>6047</v>
      </c>
      <c r="M181" s="139" t="s">
        <v>8471</v>
      </c>
      <c r="N181" s="4" t="s">
        <v>8449</v>
      </c>
      <c r="O181" s="4" t="s">
        <v>26</v>
      </c>
      <c r="P181" s="55"/>
    </row>
    <row r="182" spans="1:16" ht="45" customHeight="1" x14ac:dyDescent="0.3">
      <c r="A182" s="57">
        <v>999</v>
      </c>
      <c r="B182" s="4" t="s">
        <v>1</v>
      </c>
      <c r="C182" s="89" t="s">
        <v>9765</v>
      </c>
      <c r="D182" s="89" t="s">
        <v>21</v>
      </c>
      <c r="E182" s="4" t="s">
        <v>21</v>
      </c>
      <c r="F182" s="4" t="s">
        <v>564</v>
      </c>
      <c r="G182" s="50" t="s">
        <v>3239</v>
      </c>
      <c r="H182" s="113" t="s">
        <v>3240</v>
      </c>
      <c r="I182" s="4" t="s">
        <v>22</v>
      </c>
      <c r="J182" s="4" t="s">
        <v>0</v>
      </c>
      <c r="K182" s="4" t="s">
        <v>4</v>
      </c>
      <c r="L182" s="136" t="s">
        <v>6048</v>
      </c>
      <c r="M182" s="139" t="s">
        <v>8472</v>
      </c>
      <c r="N182" s="4" t="s">
        <v>4293</v>
      </c>
      <c r="O182" s="4" t="s">
        <v>26</v>
      </c>
      <c r="P182" s="55"/>
    </row>
    <row r="183" spans="1:16" ht="45" customHeight="1" x14ac:dyDescent="0.3">
      <c r="A183" s="57">
        <v>999</v>
      </c>
      <c r="B183" s="4" t="s">
        <v>1</v>
      </c>
      <c r="C183" s="89" t="s">
        <v>9765</v>
      </c>
      <c r="D183" s="89" t="s">
        <v>21</v>
      </c>
      <c r="E183" s="4" t="s">
        <v>21</v>
      </c>
      <c r="F183" s="4" t="s">
        <v>565</v>
      </c>
      <c r="G183" s="4" t="s">
        <v>3241</v>
      </c>
      <c r="H183" s="113" t="s">
        <v>3242</v>
      </c>
      <c r="I183" s="4" t="s">
        <v>22</v>
      </c>
      <c r="J183" s="4" t="s">
        <v>0</v>
      </c>
      <c r="K183" s="4" t="s">
        <v>4</v>
      </c>
      <c r="L183" s="136" t="s">
        <v>6049</v>
      </c>
      <c r="M183" s="139" t="s">
        <v>8473</v>
      </c>
      <c r="N183" s="4" t="s">
        <v>4293</v>
      </c>
      <c r="O183" s="4" t="s">
        <v>26</v>
      </c>
      <c r="P183" s="55"/>
    </row>
    <row r="184" spans="1:16" ht="45" customHeight="1" x14ac:dyDescent="0.3">
      <c r="A184" s="57">
        <v>999</v>
      </c>
      <c r="B184" s="4" t="s">
        <v>1</v>
      </c>
      <c r="C184" s="89" t="s">
        <v>9765</v>
      </c>
      <c r="D184" s="89" t="s">
        <v>21</v>
      </c>
      <c r="E184" s="4" t="s">
        <v>21</v>
      </c>
      <c r="F184" s="4" t="s">
        <v>566</v>
      </c>
      <c r="G184" s="4" t="s">
        <v>3243</v>
      </c>
      <c r="H184" s="113" t="s">
        <v>3244</v>
      </c>
      <c r="I184" s="4" t="s">
        <v>22</v>
      </c>
      <c r="J184" s="4" t="s">
        <v>0</v>
      </c>
      <c r="K184" s="4" t="s">
        <v>4</v>
      </c>
      <c r="L184" s="136" t="s">
        <v>6050</v>
      </c>
      <c r="M184" s="139" t="s">
        <v>8474</v>
      </c>
      <c r="N184" s="4" t="s">
        <v>4293</v>
      </c>
      <c r="O184" s="4" t="s">
        <v>26</v>
      </c>
      <c r="P184" s="55"/>
    </row>
    <row r="185" spans="1:16" ht="45" customHeight="1" x14ac:dyDescent="0.3">
      <c r="A185" s="57">
        <v>999</v>
      </c>
      <c r="B185" s="4" t="s">
        <v>1</v>
      </c>
      <c r="C185" s="89" t="s">
        <v>9765</v>
      </c>
      <c r="D185" s="89" t="s">
        <v>21</v>
      </c>
      <c r="E185" s="4" t="s">
        <v>21</v>
      </c>
      <c r="F185" s="4" t="s">
        <v>567</v>
      </c>
      <c r="G185" s="4" t="s">
        <v>3245</v>
      </c>
      <c r="H185" s="113" t="s">
        <v>3246</v>
      </c>
      <c r="I185" s="4" t="s">
        <v>22</v>
      </c>
      <c r="J185" s="4" t="s">
        <v>0</v>
      </c>
      <c r="K185" s="4" t="s">
        <v>4</v>
      </c>
      <c r="L185" s="136" t="s">
        <v>6051</v>
      </c>
      <c r="M185" s="139" t="s">
        <v>8475</v>
      </c>
      <c r="N185" s="4" t="s">
        <v>4293</v>
      </c>
      <c r="O185" s="4" t="s">
        <v>26</v>
      </c>
      <c r="P185" s="55"/>
    </row>
    <row r="186" spans="1:16" ht="45" customHeight="1" x14ac:dyDescent="0.3">
      <c r="A186" s="57">
        <v>999</v>
      </c>
      <c r="B186" s="4" t="s">
        <v>1</v>
      </c>
      <c r="C186" s="89" t="s">
        <v>9765</v>
      </c>
      <c r="D186" s="89" t="s">
        <v>21</v>
      </c>
      <c r="E186" s="4" t="s">
        <v>21</v>
      </c>
      <c r="F186" s="4" t="s">
        <v>568</v>
      </c>
      <c r="G186" s="4" t="s">
        <v>3247</v>
      </c>
      <c r="H186" s="113" t="s">
        <v>3248</v>
      </c>
      <c r="I186" s="4" t="s">
        <v>22</v>
      </c>
      <c r="J186" s="4" t="s">
        <v>0</v>
      </c>
      <c r="K186" s="4" t="s">
        <v>4</v>
      </c>
      <c r="L186" s="136" t="s">
        <v>6052</v>
      </c>
      <c r="M186" s="139" t="s">
        <v>8476</v>
      </c>
      <c r="N186" s="4" t="s">
        <v>8449</v>
      </c>
      <c r="O186" s="4" t="s">
        <v>26</v>
      </c>
      <c r="P186" s="55"/>
    </row>
    <row r="187" spans="1:16" ht="45" customHeight="1" x14ac:dyDescent="0.3">
      <c r="A187" s="57">
        <v>999</v>
      </c>
      <c r="B187" s="4" t="s">
        <v>1</v>
      </c>
      <c r="C187" s="89" t="s">
        <v>9765</v>
      </c>
      <c r="D187" s="89" t="s">
        <v>21</v>
      </c>
      <c r="E187" s="4" t="s">
        <v>21</v>
      </c>
      <c r="F187" s="4" t="s">
        <v>569</v>
      </c>
      <c r="G187" s="4" t="s">
        <v>3249</v>
      </c>
      <c r="H187" s="113" t="s">
        <v>3250</v>
      </c>
      <c r="I187" s="4" t="s">
        <v>22</v>
      </c>
      <c r="J187" s="4" t="s">
        <v>0</v>
      </c>
      <c r="K187" s="4" t="s">
        <v>4</v>
      </c>
      <c r="L187" s="136" t="s">
        <v>6053</v>
      </c>
      <c r="M187" s="139" t="s">
        <v>8477</v>
      </c>
      <c r="N187" s="4" t="s">
        <v>4293</v>
      </c>
      <c r="O187" s="4" t="s">
        <v>26</v>
      </c>
      <c r="P187" s="55"/>
    </row>
    <row r="188" spans="1:16" ht="45" customHeight="1" x14ac:dyDescent="0.3">
      <c r="A188" s="57">
        <v>999</v>
      </c>
      <c r="B188" s="4" t="s">
        <v>1</v>
      </c>
      <c r="C188" s="89" t="s">
        <v>9765</v>
      </c>
      <c r="D188" s="89" t="s">
        <v>21</v>
      </c>
      <c r="E188" s="4" t="s">
        <v>21</v>
      </c>
      <c r="F188" s="4" t="s">
        <v>570</v>
      </c>
      <c r="G188" s="4" t="s">
        <v>3251</v>
      </c>
      <c r="H188" s="113" t="s">
        <v>3252</v>
      </c>
      <c r="I188" s="4" t="s">
        <v>22</v>
      </c>
      <c r="J188" s="4" t="s">
        <v>0</v>
      </c>
      <c r="K188" s="4" t="s">
        <v>4</v>
      </c>
      <c r="L188" s="136" t="s">
        <v>6054</v>
      </c>
      <c r="M188" s="139" t="s">
        <v>8478</v>
      </c>
      <c r="N188" s="4" t="s">
        <v>4281</v>
      </c>
      <c r="O188" s="4" t="s">
        <v>26</v>
      </c>
      <c r="P188" s="55"/>
    </row>
    <row r="189" spans="1:16" ht="45" customHeight="1" x14ac:dyDescent="0.3">
      <c r="A189" s="57">
        <v>999</v>
      </c>
      <c r="B189" s="4" t="s">
        <v>1</v>
      </c>
      <c r="C189" s="89" t="s">
        <v>9765</v>
      </c>
      <c r="D189" s="89" t="s">
        <v>21</v>
      </c>
      <c r="E189" s="4" t="s">
        <v>21</v>
      </c>
      <c r="F189" s="4" t="s">
        <v>571</v>
      </c>
      <c r="G189" s="4" t="s">
        <v>3253</v>
      </c>
      <c r="H189" s="113" t="s">
        <v>3254</v>
      </c>
      <c r="I189" s="4" t="s">
        <v>22</v>
      </c>
      <c r="J189" s="4" t="s">
        <v>0</v>
      </c>
      <c r="K189" s="4" t="s">
        <v>4</v>
      </c>
      <c r="L189" s="136" t="s">
        <v>6055</v>
      </c>
      <c r="M189" s="139" t="s">
        <v>8479</v>
      </c>
      <c r="N189" s="4" t="s">
        <v>4293</v>
      </c>
      <c r="O189" s="4" t="s">
        <v>26</v>
      </c>
      <c r="P189" s="55"/>
    </row>
    <row r="190" spans="1:16" ht="45" customHeight="1" x14ac:dyDescent="0.3">
      <c r="A190" s="57">
        <v>999</v>
      </c>
      <c r="B190" s="4" t="s">
        <v>1</v>
      </c>
      <c r="C190" s="89" t="s">
        <v>9765</v>
      </c>
      <c r="D190" s="89" t="s">
        <v>21</v>
      </c>
      <c r="E190" s="4" t="s">
        <v>21</v>
      </c>
      <c r="F190" s="4" t="s">
        <v>572</v>
      </c>
      <c r="G190" s="4" t="s">
        <v>3255</v>
      </c>
      <c r="H190" s="113" t="s">
        <v>3256</v>
      </c>
      <c r="I190" s="4" t="s">
        <v>22</v>
      </c>
      <c r="J190" s="4" t="s">
        <v>0</v>
      </c>
      <c r="K190" s="4" t="s">
        <v>4</v>
      </c>
      <c r="L190" s="136" t="s">
        <v>6056</v>
      </c>
      <c r="M190" s="139" t="s">
        <v>8480</v>
      </c>
      <c r="N190" s="4" t="s">
        <v>4293</v>
      </c>
      <c r="O190" s="4" t="s">
        <v>26</v>
      </c>
      <c r="P190" s="55"/>
    </row>
    <row r="191" spans="1:16" ht="45" customHeight="1" x14ac:dyDescent="0.3">
      <c r="A191" s="57">
        <v>999</v>
      </c>
      <c r="B191" s="4" t="s">
        <v>1</v>
      </c>
      <c r="C191" s="89" t="s">
        <v>9765</v>
      </c>
      <c r="D191" s="89" t="s">
        <v>21</v>
      </c>
      <c r="E191" s="4" t="s">
        <v>21</v>
      </c>
      <c r="F191" s="4" t="s">
        <v>573</v>
      </c>
      <c r="G191" s="4" t="s">
        <v>3257</v>
      </c>
      <c r="H191" s="113" t="s">
        <v>3258</v>
      </c>
      <c r="I191" s="4" t="s">
        <v>22</v>
      </c>
      <c r="J191" s="4" t="s">
        <v>0</v>
      </c>
      <c r="K191" s="4" t="s">
        <v>4</v>
      </c>
      <c r="L191" s="136" t="s">
        <v>6057</v>
      </c>
      <c r="M191" s="139" t="s">
        <v>8481</v>
      </c>
      <c r="N191" s="4" t="s">
        <v>8449</v>
      </c>
      <c r="O191" s="4" t="s">
        <v>26</v>
      </c>
      <c r="P191" s="55"/>
    </row>
    <row r="192" spans="1:16" ht="45" customHeight="1" x14ac:dyDescent="0.3">
      <c r="A192" s="57">
        <v>999</v>
      </c>
      <c r="B192" s="4" t="s">
        <v>1</v>
      </c>
      <c r="C192" s="89" t="s">
        <v>9765</v>
      </c>
      <c r="D192" s="89" t="s">
        <v>21</v>
      </c>
      <c r="E192" s="4" t="s">
        <v>21</v>
      </c>
      <c r="F192" s="4" t="s">
        <v>574</v>
      </c>
      <c r="G192" s="4" t="s">
        <v>3259</v>
      </c>
      <c r="H192" s="113" t="s">
        <v>3260</v>
      </c>
      <c r="I192" s="4" t="s">
        <v>22</v>
      </c>
      <c r="J192" s="4" t="s">
        <v>0</v>
      </c>
      <c r="K192" s="4" t="s">
        <v>4</v>
      </c>
      <c r="L192" s="136" t="s">
        <v>6058</v>
      </c>
      <c r="M192" s="139" t="s">
        <v>8482</v>
      </c>
      <c r="N192" s="4" t="s">
        <v>8449</v>
      </c>
      <c r="O192" s="4" t="s">
        <v>26</v>
      </c>
      <c r="P192" s="55"/>
    </row>
    <row r="193" spans="1:16" ht="45" customHeight="1" x14ac:dyDescent="0.3">
      <c r="A193" s="57">
        <v>999</v>
      </c>
      <c r="B193" s="4" t="s">
        <v>1</v>
      </c>
      <c r="C193" s="89" t="s">
        <v>9765</v>
      </c>
      <c r="D193" s="89" t="s">
        <v>21</v>
      </c>
      <c r="E193" s="4" t="s">
        <v>21</v>
      </c>
      <c r="F193" s="4" t="s">
        <v>575</v>
      </c>
      <c r="G193" s="4" t="s">
        <v>3261</v>
      </c>
      <c r="H193" s="113" t="s">
        <v>3262</v>
      </c>
      <c r="I193" s="4" t="s">
        <v>22</v>
      </c>
      <c r="J193" s="4" t="s">
        <v>0</v>
      </c>
      <c r="K193" s="4" t="s">
        <v>4</v>
      </c>
      <c r="L193" s="136" t="s">
        <v>6059</v>
      </c>
      <c r="M193" s="139" t="s">
        <v>8483</v>
      </c>
      <c r="N193" s="4" t="s">
        <v>4281</v>
      </c>
      <c r="O193" s="4" t="s">
        <v>26</v>
      </c>
      <c r="P193" s="55"/>
    </row>
    <row r="194" spans="1:16" ht="45" customHeight="1" x14ac:dyDescent="0.3">
      <c r="A194" s="57">
        <v>999</v>
      </c>
      <c r="B194" s="4" t="s">
        <v>1</v>
      </c>
      <c r="C194" s="89" t="s">
        <v>9765</v>
      </c>
      <c r="D194" s="89" t="s">
        <v>21</v>
      </c>
      <c r="E194" s="4" t="s">
        <v>21</v>
      </c>
      <c r="F194" s="4" t="s">
        <v>576</v>
      </c>
      <c r="G194" s="4" t="s">
        <v>3263</v>
      </c>
      <c r="H194" s="113" t="s">
        <v>3264</v>
      </c>
      <c r="I194" s="4" t="s">
        <v>22</v>
      </c>
      <c r="J194" s="4" t="s">
        <v>0</v>
      </c>
      <c r="K194" s="4" t="s">
        <v>4</v>
      </c>
      <c r="L194" s="136" t="s">
        <v>6060</v>
      </c>
      <c r="M194" s="139" t="s">
        <v>8484</v>
      </c>
      <c r="N194" s="4" t="s">
        <v>8449</v>
      </c>
      <c r="O194" s="4" t="s">
        <v>26</v>
      </c>
      <c r="P194" s="55"/>
    </row>
    <row r="195" spans="1:16" ht="45" customHeight="1" x14ac:dyDescent="0.3">
      <c r="A195" s="57">
        <v>999</v>
      </c>
      <c r="B195" s="4" t="s">
        <v>1</v>
      </c>
      <c r="C195" s="89" t="s">
        <v>9765</v>
      </c>
      <c r="D195" s="89" t="s">
        <v>21</v>
      </c>
      <c r="E195" s="4" t="s">
        <v>21</v>
      </c>
      <c r="F195" s="4" t="s">
        <v>577</v>
      </c>
      <c r="G195" s="4" t="s">
        <v>3265</v>
      </c>
      <c r="H195" s="113" t="s">
        <v>3266</v>
      </c>
      <c r="I195" s="4" t="s">
        <v>22</v>
      </c>
      <c r="J195" s="4" t="s">
        <v>0</v>
      </c>
      <c r="K195" s="4" t="s">
        <v>4</v>
      </c>
      <c r="L195" s="136" t="s">
        <v>6061</v>
      </c>
      <c r="M195" s="139" t="s">
        <v>8485</v>
      </c>
      <c r="N195" s="4" t="s">
        <v>4281</v>
      </c>
      <c r="O195" s="4" t="s">
        <v>26</v>
      </c>
      <c r="P195" s="55"/>
    </row>
    <row r="196" spans="1:16" ht="45" customHeight="1" x14ac:dyDescent="0.3">
      <c r="A196" s="57">
        <v>999</v>
      </c>
      <c r="B196" s="4" t="s">
        <v>1</v>
      </c>
      <c r="C196" s="89" t="s">
        <v>9765</v>
      </c>
      <c r="D196" s="89" t="s">
        <v>21</v>
      </c>
      <c r="E196" s="4" t="s">
        <v>21</v>
      </c>
      <c r="F196" s="4" t="s">
        <v>578</v>
      </c>
      <c r="G196" s="4" t="s">
        <v>3267</v>
      </c>
      <c r="H196" s="113" t="s">
        <v>3268</v>
      </c>
      <c r="I196" s="4" t="s">
        <v>22</v>
      </c>
      <c r="J196" s="4" t="s">
        <v>0</v>
      </c>
      <c r="K196" s="4" t="s">
        <v>4</v>
      </c>
      <c r="L196" s="136" t="s">
        <v>6062</v>
      </c>
      <c r="M196" s="139" t="s">
        <v>8486</v>
      </c>
      <c r="N196" s="4" t="s">
        <v>4281</v>
      </c>
      <c r="O196" s="4" t="s">
        <v>26</v>
      </c>
      <c r="P196" s="55"/>
    </row>
    <row r="197" spans="1:16" ht="45" customHeight="1" x14ac:dyDescent="0.3">
      <c r="A197" s="57">
        <v>999</v>
      </c>
      <c r="B197" s="4" t="s">
        <v>1</v>
      </c>
      <c r="C197" s="89" t="s">
        <v>9765</v>
      </c>
      <c r="D197" s="89" t="s">
        <v>21</v>
      </c>
      <c r="E197" s="4" t="s">
        <v>21</v>
      </c>
      <c r="F197" s="4" t="s">
        <v>579</v>
      </c>
      <c r="G197" s="4" t="s">
        <v>3269</v>
      </c>
      <c r="H197" s="113" t="s">
        <v>3270</v>
      </c>
      <c r="I197" s="4" t="s">
        <v>22</v>
      </c>
      <c r="J197" s="4" t="s">
        <v>0</v>
      </c>
      <c r="K197" s="4" t="s">
        <v>4</v>
      </c>
      <c r="L197" s="136" t="s">
        <v>6063</v>
      </c>
      <c r="M197" s="139" t="s">
        <v>8487</v>
      </c>
      <c r="N197" s="4" t="s">
        <v>4281</v>
      </c>
      <c r="O197" s="4" t="s">
        <v>26</v>
      </c>
      <c r="P197" s="55"/>
    </row>
    <row r="198" spans="1:16" ht="45" customHeight="1" x14ac:dyDescent="0.3">
      <c r="A198" s="57">
        <v>999</v>
      </c>
      <c r="B198" s="4" t="s">
        <v>1</v>
      </c>
      <c r="C198" s="89" t="s">
        <v>9765</v>
      </c>
      <c r="D198" s="89" t="s">
        <v>21</v>
      </c>
      <c r="E198" s="4" t="s">
        <v>21</v>
      </c>
      <c r="F198" s="4" t="s">
        <v>580</v>
      </c>
      <c r="G198" s="4" t="s">
        <v>3271</v>
      </c>
      <c r="H198" s="113" t="s">
        <v>3272</v>
      </c>
      <c r="I198" s="4" t="s">
        <v>22</v>
      </c>
      <c r="J198" s="4" t="s">
        <v>0</v>
      </c>
      <c r="K198" s="4" t="s">
        <v>4</v>
      </c>
      <c r="L198" s="136" t="s">
        <v>6064</v>
      </c>
      <c r="M198" s="139" t="s">
        <v>8488</v>
      </c>
      <c r="N198" s="4" t="s">
        <v>3860</v>
      </c>
      <c r="O198" s="4" t="s">
        <v>26</v>
      </c>
      <c r="P198" s="55"/>
    </row>
    <row r="199" spans="1:16" ht="45" customHeight="1" x14ac:dyDescent="0.3">
      <c r="A199" s="57">
        <v>999</v>
      </c>
      <c r="B199" s="4" t="s">
        <v>1</v>
      </c>
      <c r="C199" s="89" t="s">
        <v>9765</v>
      </c>
      <c r="D199" s="89" t="s">
        <v>21</v>
      </c>
      <c r="E199" s="4" t="s">
        <v>21</v>
      </c>
      <c r="F199" s="4" t="s">
        <v>581</v>
      </c>
      <c r="G199" s="4" t="s">
        <v>3273</v>
      </c>
      <c r="H199" s="113" t="s">
        <v>3274</v>
      </c>
      <c r="I199" s="4" t="s">
        <v>22</v>
      </c>
      <c r="J199" s="4" t="s">
        <v>0</v>
      </c>
      <c r="K199" s="4" t="s">
        <v>4</v>
      </c>
      <c r="L199" s="136" t="s">
        <v>6065</v>
      </c>
      <c r="M199" s="139" t="s">
        <v>8489</v>
      </c>
      <c r="N199" s="4" t="s">
        <v>3860</v>
      </c>
      <c r="O199" s="4" t="s">
        <v>26</v>
      </c>
      <c r="P199" s="55"/>
    </row>
    <row r="200" spans="1:16" ht="45" customHeight="1" x14ac:dyDescent="0.3">
      <c r="A200" s="57">
        <v>999</v>
      </c>
      <c r="B200" s="4" t="s">
        <v>1</v>
      </c>
      <c r="C200" s="89" t="s">
        <v>9765</v>
      </c>
      <c r="D200" s="89" t="s">
        <v>21</v>
      </c>
      <c r="E200" s="4" t="s">
        <v>21</v>
      </c>
      <c r="F200" s="4" t="s">
        <v>582</v>
      </c>
      <c r="G200" s="4" t="s">
        <v>3275</v>
      </c>
      <c r="H200" s="113" t="s">
        <v>3276</v>
      </c>
      <c r="I200" s="4" t="s">
        <v>22</v>
      </c>
      <c r="J200" s="4" t="s">
        <v>0</v>
      </c>
      <c r="K200" s="4" t="s">
        <v>4</v>
      </c>
      <c r="L200" s="136" t="s">
        <v>6066</v>
      </c>
      <c r="M200" s="139" t="s">
        <v>8490</v>
      </c>
      <c r="N200" s="4" t="s">
        <v>8449</v>
      </c>
      <c r="O200" s="4" t="s">
        <v>26</v>
      </c>
      <c r="P200" s="55"/>
    </row>
    <row r="201" spans="1:16" ht="45" customHeight="1" x14ac:dyDescent="0.3">
      <c r="A201" s="57">
        <v>999</v>
      </c>
      <c r="B201" s="4" t="s">
        <v>1</v>
      </c>
      <c r="C201" s="89" t="s">
        <v>9765</v>
      </c>
      <c r="D201" s="89" t="s">
        <v>21</v>
      </c>
      <c r="E201" s="4" t="s">
        <v>21</v>
      </c>
      <c r="F201" s="4" t="s">
        <v>583</v>
      </c>
      <c r="G201" s="4" t="s">
        <v>3277</v>
      </c>
      <c r="H201" s="113" t="s">
        <v>3278</v>
      </c>
      <c r="I201" s="4" t="s">
        <v>22</v>
      </c>
      <c r="J201" s="4" t="s">
        <v>0</v>
      </c>
      <c r="K201" s="4" t="s">
        <v>4</v>
      </c>
      <c r="L201" s="136" t="s">
        <v>6067</v>
      </c>
      <c r="M201" s="139" t="s">
        <v>8491</v>
      </c>
      <c r="N201" s="4" t="s">
        <v>4293</v>
      </c>
      <c r="O201" s="4" t="s">
        <v>26</v>
      </c>
      <c r="P201" s="55"/>
    </row>
    <row r="202" spans="1:16" ht="45" customHeight="1" x14ac:dyDescent="0.3">
      <c r="A202" s="57">
        <v>999</v>
      </c>
      <c r="B202" s="4" t="s">
        <v>1</v>
      </c>
      <c r="C202" s="89" t="s">
        <v>9765</v>
      </c>
      <c r="D202" s="89" t="s">
        <v>21</v>
      </c>
      <c r="E202" s="4" t="s">
        <v>21</v>
      </c>
      <c r="F202" s="4" t="s">
        <v>584</v>
      </c>
      <c r="G202" s="4" t="s">
        <v>3279</v>
      </c>
      <c r="H202" s="113" t="s">
        <v>3280</v>
      </c>
      <c r="I202" s="4" t="s">
        <v>22</v>
      </c>
      <c r="J202" s="4" t="s">
        <v>0</v>
      </c>
      <c r="K202" s="4" t="s">
        <v>4</v>
      </c>
      <c r="L202" s="136" t="s">
        <v>6068</v>
      </c>
      <c r="M202" s="139" t="s">
        <v>8492</v>
      </c>
      <c r="N202" s="4" t="s">
        <v>8449</v>
      </c>
      <c r="O202" s="4" t="s">
        <v>26</v>
      </c>
      <c r="P202" s="55"/>
    </row>
    <row r="203" spans="1:16" ht="45" customHeight="1" x14ac:dyDescent="0.3">
      <c r="A203" s="57">
        <v>999</v>
      </c>
      <c r="B203" s="4" t="s">
        <v>1</v>
      </c>
      <c r="C203" s="89" t="s">
        <v>9765</v>
      </c>
      <c r="D203" s="89" t="s">
        <v>21</v>
      </c>
      <c r="E203" s="4" t="s">
        <v>21</v>
      </c>
      <c r="F203" s="4" t="s">
        <v>585</v>
      </c>
      <c r="G203" s="4" t="s">
        <v>3281</v>
      </c>
      <c r="H203" s="113" t="s">
        <v>3282</v>
      </c>
      <c r="I203" s="4" t="s">
        <v>22</v>
      </c>
      <c r="J203" s="4" t="s">
        <v>0</v>
      </c>
      <c r="K203" s="4" t="s">
        <v>4</v>
      </c>
      <c r="L203" s="136" t="s">
        <v>6069</v>
      </c>
      <c r="M203" s="139" t="s">
        <v>8493</v>
      </c>
      <c r="N203" s="4" t="s">
        <v>4293</v>
      </c>
      <c r="O203" s="4" t="s">
        <v>26</v>
      </c>
      <c r="P203" s="55"/>
    </row>
    <row r="204" spans="1:16" ht="45" customHeight="1" x14ac:dyDescent="0.3">
      <c r="A204" s="57">
        <v>999</v>
      </c>
      <c r="B204" s="4" t="s">
        <v>1</v>
      </c>
      <c r="C204" s="89" t="s">
        <v>9765</v>
      </c>
      <c r="D204" s="89" t="s">
        <v>21</v>
      </c>
      <c r="E204" s="4" t="s">
        <v>21</v>
      </c>
      <c r="F204" s="4" t="s">
        <v>586</v>
      </c>
      <c r="G204" s="4" t="s">
        <v>3283</v>
      </c>
      <c r="H204" s="113" t="s">
        <v>3284</v>
      </c>
      <c r="I204" s="4" t="s">
        <v>22</v>
      </c>
      <c r="J204" s="4" t="s">
        <v>0</v>
      </c>
      <c r="K204" s="4" t="s">
        <v>4</v>
      </c>
      <c r="L204" s="136" t="s">
        <v>6070</v>
      </c>
      <c r="M204" s="139" t="s">
        <v>8494</v>
      </c>
      <c r="N204" s="4" t="s">
        <v>4293</v>
      </c>
      <c r="O204" s="4" t="s">
        <v>26</v>
      </c>
      <c r="P204" s="55"/>
    </row>
    <row r="205" spans="1:16" ht="45" customHeight="1" x14ac:dyDescent="0.3">
      <c r="A205" s="57">
        <v>999</v>
      </c>
      <c r="B205" s="4" t="s">
        <v>1</v>
      </c>
      <c r="C205" s="89" t="s">
        <v>9765</v>
      </c>
      <c r="D205" s="89" t="s">
        <v>21</v>
      </c>
      <c r="E205" s="4" t="s">
        <v>21</v>
      </c>
      <c r="F205" s="4" t="s">
        <v>587</v>
      </c>
      <c r="G205" s="4" t="s">
        <v>3285</v>
      </c>
      <c r="H205" s="113" t="s">
        <v>3286</v>
      </c>
      <c r="I205" s="4" t="s">
        <v>22</v>
      </c>
      <c r="J205" s="4" t="s">
        <v>0</v>
      </c>
      <c r="K205" s="4" t="s">
        <v>4</v>
      </c>
      <c r="L205" s="136" t="s">
        <v>6071</v>
      </c>
      <c r="M205" s="139" t="s">
        <v>8495</v>
      </c>
      <c r="N205" s="4" t="s">
        <v>3853</v>
      </c>
      <c r="O205" s="4" t="s">
        <v>26</v>
      </c>
      <c r="P205" s="55"/>
    </row>
    <row r="206" spans="1:16" ht="45" customHeight="1" x14ac:dyDescent="0.3">
      <c r="A206" s="57">
        <v>999</v>
      </c>
      <c r="B206" s="4" t="s">
        <v>1</v>
      </c>
      <c r="C206" s="89" t="s">
        <v>9765</v>
      </c>
      <c r="D206" s="89" t="s">
        <v>21</v>
      </c>
      <c r="E206" s="4" t="s">
        <v>21</v>
      </c>
      <c r="F206" s="4" t="s">
        <v>588</v>
      </c>
      <c r="G206" s="4" t="s">
        <v>3287</v>
      </c>
      <c r="H206" s="113" t="s">
        <v>3288</v>
      </c>
      <c r="I206" s="4" t="s">
        <v>22</v>
      </c>
      <c r="J206" s="4" t="s">
        <v>0</v>
      </c>
      <c r="K206" s="4" t="s">
        <v>4</v>
      </c>
      <c r="L206" s="136" t="s">
        <v>6072</v>
      </c>
      <c r="M206" s="139" t="s">
        <v>8496</v>
      </c>
      <c r="N206" s="4" t="s">
        <v>8449</v>
      </c>
      <c r="O206" s="4" t="s">
        <v>26</v>
      </c>
      <c r="P206" s="55"/>
    </row>
    <row r="207" spans="1:16" ht="45" customHeight="1" x14ac:dyDescent="0.3">
      <c r="A207" s="57">
        <v>999</v>
      </c>
      <c r="B207" s="4" t="s">
        <v>1</v>
      </c>
      <c r="C207" s="89" t="s">
        <v>9765</v>
      </c>
      <c r="D207" s="89" t="s">
        <v>21</v>
      </c>
      <c r="E207" s="4" t="s">
        <v>21</v>
      </c>
      <c r="F207" s="4" t="s">
        <v>589</v>
      </c>
      <c r="G207" s="4" t="s">
        <v>3289</v>
      </c>
      <c r="H207" s="113" t="s">
        <v>3290</v>
      </c>
      <c r="I207" s="4" t="s">
        <v>22</v>
      </c>
      <c r="J207" s="4" t="s">
        <v>0</v>
      </c>
      <c r="K207" s="4" t="s">
        <v>4</v>
      </c>
      <c r="L207" s="136" t="s">
        <v>6073</v>
      </c>
      <c r="M207" s="139" t="s">
        <v>8497</v>
      </c>
      <c r="N207" s="4" t="s">
        <v>4293</v>
      </c>
      <c r="O207" s="4" t="s">
        <v>26</v>
      </c>
      <c r="P207" s="55"/>
    </row>
    <row r="208" spans="1:16" ht="45" customHeight="1" x14ac:dyDescent="0.3">
      <c r="A208" s="57">
        <v>999</v>
      </c>
      <c r="B208" s="4" t="s">
        <v>1</v>
      </c>
      <c r="C208" s="89" t="s">
        <v>9765</v>
      </c>
      <c r="D208" s="89" t="s">
        <v>21</v>
      </c>
      <c r="E208" s="4" t="s">
        <v>21</v>
      </c>
      <c r="F208" s="4" t="s">
        <v>590</v>
      </c>
      <c r="G208" s="4" t="s">
        <v>3291</v>
      </c>
      <c r="H208" s="113" t="s">
        <v>3292</v>
      </c>
      <c r="I208" s="4" t="s">
        <v>22</v>
      </c>
      <c r="J208" s="4" t="s">
        <v>0</v>
      </c>
      <c r="K208" s="4" t="s">
        <v>4</v>
      </c>
      <c r="L208" s="136" t="s">
        <v>6074</v>
      </c>
      <c r="M208" s="139" t="s">
        <v>8498</v>
      </c>
      <c r="N208" s="4" t="s">
        <v>4293</v>
      </c>
      <c r="O208" s="4" t="s">
        <v>26</v>
      </c>
      <c r="P208" s="55"/>
    </row>
    <row r="209" spans="1:16" ht="45" customHeight="1" x14ac:dyDescent="0.3">
      <c r="A209" s="57">
        <v>999</v>
      </c>
      <c r="B209" s="4" t="s">
        <v>1</v>
      </c>
      <c r="C209" s="89" t="s">
        <v>9765</v>
      </c>
      <c r="D209" s="89" t="s">
        <v>21</v>
      </c>
      <c r="E209" s="4" t="s">
        <v>21</v>
      </c>
      <c r="F209" s="4" t="s">
        <v>591</v>
      </c>
      <c r="G209" s="4" t="s">
        <v>3293</v>
      </c>
      <c r="H209" s="113" t="s">
        <v>3208</v>
      </c>
      <c r="I209" s="4" t="s">
        <v>2</v>
      </c>
      <c r="J209" s="4" t="s">
        <v>0</v>
      </c>
      <c r="K209" s="4" t="s">
        <v>71</v>
      </c>
      <c r="L209" s="136" t="s">
        <v>6075</v>
      </c>
      <c r="M209" s="139"/>
      <c r="N209" s="4"/>
      <c r="O209" s="4" t="s">
        <v>26</v>
      </c>
      <c r="P209" s="55"/>
    </row>
    <row r="210" spans="1:16" ht="45" customHeight="1" x14ac:dyDescent="0.3">
      <c r="A210" s="57">
        <v>999</v>
      </c>
      <c r="B210" s="4" t="s">
        <v>1</v>
      </c>
      <c r="C210" s="89" t="s">
        <v>9765</v>
      </c>
      <c r="D210" s="89" t="s">
        <v>21</v>
      </c>
      <c r="E210" s="4" t="s">
        <v>21</v>
      </c>
      <c r="F210" s="4" t="s">
        <v>592</v>
      </c>
      <c r="G210" s="4" t="s">
        <v>3294</v>
      </c>
      <c r="H210" s="113" t="s">
        <v>3295</v>
      </c>
      <c r="I210" s="4" t="s">
        <v>22</v>
      </c>
      <c r="J210" s="4" t="s">
        <v>0</v>
      </c>
      <c r="K210" s="4" t="s">
        <v>4</v>
      </c>
      <c r="L210" s="136" t="s">
        <v>6076</v>
      </c>
      <c r="M210" s="139" t="s">
        <v>8499</v>
      </c>
      <c r="N210" s="4" t="s">
        <v>8449</v>
      </c>
      <c r="O210" s="4" t="s">
        <v>26</v>
      </c>
      <c r="P210" s="55"/>
    </row>
    <row r="211" spans="1:16" ht="45" customHeight="1" x14ac:dyDescent="0.3">
      <c r="A211" s="57">
        <v>999</v>
      </c>
      <c r="B211" s="4" t="s">
        <v>1</v>
      </c>
      <c r="C211" s="89" t="s">
        <v>9765</v>
      </c>
      <c r="D211" s="89" t="s">
        <v>21</v>
      </c>
      <c r="E211" s="4" t="s">
        <v>21</v>
      </c>
      <c r="F211" s="4" t="s">
        <v>593</v>
      </c>
      <c r="G211" s="4" t="s">
        <v>3296</v>
      </c>
      <c r="H211" s="113" t="s">
        <v>3297</v>
      </c>
      <c r="I211" s="4" t="s">
        <v>22</v>
      </c>
      <c r="J211" s="4" t="s">
        <v>0</v>
      </c>
      <c r="K211" s="4" t="s">
        <v>4</v>
      </c>
      <c r="L211" s="136" t="s">
        <v>6077</v>
      </c>
      <c r="M211" s="139" t="s">
        <v>8500</v>
      </c>
      <c r="N211" s="4" t="s">
        <v>4293</v>
      </c>
      <c r="O211" s="4" t="s">
        <v>26</v>
      </c>
      <c r="P211" s="55"/>
    </row>
    <row r="212" spans="1:16" ht="45" customHeight="1" x14ac:dyDescent="0.3">
      <c r="A212" s="57">
        <v>999</v>
      </c>
      <c r="B212" s="4" t="s">
        <v>1</v>
      </c>
      <c r="C212" s="89" t="s">
        <v>9765</v>
      </c>
      <c r="D212" s="89" t="s">
        <v>21</v>
      </c>
      <c r="E212" s="4" t="s">
        <v>21</v>
      </c>
      <c r="F212" s="4" t="s">
        <v>594</v>
      </c>
      <c r="G212" s="4" t="s">
        <v>3298</v>
      </c>
      <c r="H212" s="113" t="s">
        <v>3208</v>
      </c>
      <c r="I212" s="4" t="s">
        <v>2</v>
      </c>
      <c r="J212" s="4" t="s">
        <v>0</v>
      </c>
      <c r="K212" s="4" t="s">
        <v>71</v>
      </c>
      <c r="L212" s="136" t="s">
        <v>6078</v>
      </c>
      <c r="M212" s="139"/>
      <c r="N212" s="4"/>
      <c r="O212" s="4" t="s">
        <v>26</v>
      </c>
      <c r="P212" s="55"/>
    </row>
    <row r="213" spans="1:16" ht="45" customHeight="1" x14ac:dyDescent="0.3">
      <c r="A213" s="57">
        <v>999</v>
      </c>
      <c r="B213" s="4" t="s">
        <v>1</v>
      </c>
      <c r="C213" s="89" t="s">
        <v>9765</v>
      </c>
      <c r="D213" s="89" t="s">
        <v>21</v>
      </c>
      <c r="E213" s="4" t="s">
        <v>21</v>
      </c>
      <c r="F213" s="4" t="s">
        <v>595</v>
      </c>
      <c r="G213" s="4" t="s">
        <v>3299</v>
      </c>
      <c r="H213" s="113" t="s">
        <v>3300</v>
      </c>
      <c r="I213" s="4" t="s">
        <v>22</v>
      </c>
      <c r="J213" s="4" t="s">
        <v>0</v>
      </c>
      <c r="K213" s="4" t="s">
        <v>4</v>
      </c>
      <c r="L213" s="136" t="s">
        <v>6079</v>
      </c>
      <c r="M213" s="139" t="s">
        <v>8501</v>
      </c>
      <c r="N213" s="4" t="s">
        <v>4293</v>
      </c>
      <c r="O213" s="4" t="s">
        <v>26</v>
      </c>
      <c r="P213" s="55"/>
    </row>
    <row r="214" spans="1:16" ht="45" customHeight="1" x14ac:dyDescent="0.3">
      <c r="A214" s="57">
        <v>999</v>
      </c>
      <c r="B214" s="4" t="s">
        <v>1</v>
      </c>
      <c r="C214" s="89" t="s">
        <v>9765</v>
      </c>
      <c r="D214" s="89" t="s">
        <v>21</v>
      </c>
      <c r="E214" s="4" t="s">
        <v>21</v>
      </c>
      <c r="F214" s="4" t="s">
        <v>596</v>
      </c>
      <c r="G214" s="4" t="s">
        <v>3301</v>
      </c>
      <c r="H214" s="113" t="s">
        <v>3302</v>
      </c>
      <c r="I214" s="4" t="s">
        <v>22</v>
      </c>
      <c r="J214" s="4" t="s">
        <v>0</v>
      </c>
      <c r="K214" s="4" t="s">
        <v>4</v>
      </c>
      <c r="L214" s="136" t="s">
        <v>6080</v>
      </c>
      <c r="M214" s="139" t="s">
        <v>8502</v>
      </c>
      <c r="N214" s="4" t="s">
        <v>4281</v>
      </c>
      <c r="O214" s="4" t="s">
        <v>26</v>
      </c>
      <c r="P214" s="55"/>
    </row>
    <row r="215" spans="1:16" ht="45" customHeight="1" x14ac:dyDescent="0.3">
      <c r="A215" s="57">
        <v>999</v>
      </c>
      <c r="B215" s="4" t="s">
        <v>1</v>
      </c>
      <c r="C215" s="89" t="s">
        <v>9765</v>
      </c>
      <c r="D215" s="89" t="s">
        <v>21</v>
      </c>
      <c r="E215" s="4" t="s">
        <v>21</v>
      </c>
      <c r="F215" s="4" t="s">
        <v>597</v>
      </c>
      <c r="G215" s="4" t="s">
        <v>3303</v>
      </c>
      <c r="H215" s="113" t="s">
        <v>3304</v>
      </c>
      <c r="I215" s="4" t="s">
        <v>22</v>
      </c>
      <c r="J215" s="4" t="s">
        <v>0</v>
      </c>
      <c r="K215" s="4" t="s">
        <v>4</v>
      </c>
      <c r="L215" s="136" t="s">
        <v>6081</v>
      </c>
      <c r="M215" s="139" t="s">
        <v>8503</v>
      </c>
      <c r="N215" s="4" t="s">
        <v>8449</v>
      </c>
      <c r="O215" s="4" t="s">
        <v>26</v>
      </c>
      <c r="P215" s="55"/>
    </row>
    <row r="216" spans="1:16" ht="45" customHeight="1" x14ac:dyDescent="0.3">
      <c r="A216" s="57">
        <v>999</v>
      </c>
      <c r="B216" s="4" t="s">
        <v>1</v>
      </c>
      <c r="C216" s="89" t="s">
        <v>9765</v>
      </c>
      <c r="D216" s="89" t="s">
        <v>21</v>
      </c>
      <c r="E216" s="4" t="s">
        <v>21</v>
      </c>
      <c r="F216" s="4" t="s">
        <v>598</v>
      </c>
      <c r="G216" s="4" t="s">
        <v>3305</v>
      </c>
      <c r="H216" s="113" t="s">
        <v>3306</v>
      </c>
      <c r="I216" s="4" t="s">
        <v>22</v>
      </c>
      <c r="J216" s="4" t="s">
        <v>0</v>
      </c>
      <c r="K216" s="4" t="s">
        <v>4</v>
      </c>
      <c r="L216" s="136" t="s">
        <v>6082</v>
      </c>
      <c r="M216" s="139" t="s">
        <v>8504</v>
      </c>
      <c r="N216" s="4" t="s">
        <v>8449</v>
      </c>
      <c r="O216" s="4" t="s">
        <v>26</v>
      </c>
      <c r="P216" s="55"/>
    </row>
    <row r="217" spans="1:16" ht="45" customHeight="1" x14ac:dyDescent="0.3">
      <c r="A217" s="57">
        <v>999</v>
      </c>
      <c r="B217" s="4" t="s">
        <v>1</v>
      </c>
      <c r="C217" s="89" t="s">
        <v>9765</v>
      </c>
      <c r="D217" s="89" t="s">
        <v>21</v>
      </c>
      <c r="E217" s="4" t="s">
        <v>21</v>
      </c>
      <c r="F217" s="4" t="s">
        <v>599</v>
      </c>
      <c r="G217" s="4" t="s">
        <v>3307</v>
      </c>
      <c r="H217" s="113" t="s">
        <v>3308</v>
      </c>
      <c r="I217" s="4" t="s">
        <v>22</v>
      </c>
      <c r="J217" s="4" t="s">
        <v>0</v>
      </c>
      <c r="K217" s="4" t="s">
        <v>4</v>
      </c>
      <c r="L217" s="136" t="s">
        <v>6083</v>
      </c>
      <c r="M217" s="139" t="s">
        <v>8505</v>
      </c>
      <c r="N217" s="4" t="s">
        <v>4293</v>
      </c>
      <c r="O217" s="4" t="s">
        <v>26</v>
      </c>
      <c r="P217" s="55"/>
    </row>
    <row r="218" spans="1:16" ht="45" customHeight="1" x14ac:dyDescent="0.3">
      <c r="A218" s="57">
        <v>999</v>
      </c>
      <c r="B218" s="4" t="s">
        <v>1</v>
      </c>
      <c r="C218" s="89" t="s">
        <v>9765</v>
      </c>
      <c r="D218" s="89" t="s">
        <v>21</v>
      </c>
      <c r="E218" s="4" t="s">
        <v>21</v>
      </c>
      <c r="F218" s="4" t="s">
        <v>600</v>
      </c>
      <c r="G218" s="4" t="s">
        <v>3309</v>
      </c>
      <c r="H218" s="113" t="s">
        <v>3310</v>
      </c>
      <c r="I218" s="4" t="s">
        <v>22</v>
      </c>
      <c r="J218" s="4" t="s">
        <v>0</v>
      </c>
      <c r="K218" s="4" t="s">
        <v>4</v>
      </c>
      <c r="L218" s="136" t="s">
        <v>6084</v>
      </c>
      <c r="M218" s="139" t="s">
        <v>8506</v>
      </c>
      <c r="N218" s="4" t="s">
        <v>3860</v>
      </c>
      <c r="O218" s="4" t="s">
        <v>26</v>
      </c>
      <c r="P218" s="55"/>
    </row>
    <row r="219" spans="1:16" ht="45" customHeight="1" x14ac:dyDescent="0.3">
      <c r="A219" s="57">
        <v>999</v>
      </c>
      <c r="B219" s="4" t="s">
        <v>1</v>
      </c>
      <c r="C219" s="89" t="s">
        <v>9765</v>
      </c>
      <c r="D219" s="89" t="s">
        <v>21</v>
      </c>
      <c r="E219" s="4" t="s">
        <v>21</v>
      </c>
      <c r="F219" s="4" t="s">
        <v>601</v>
      </c>
      <c r="G219" s="4" t="s">
        <v>3311</v>
      </c>
      <c r="H219" s="113" t="s">
        <v>3312</v>
      </c>
      <c r="I219" s="4" t="s">
        <v>22</v>
      </c>
      <c r="J219" s="4" t="s">
        <v>0</v>
      </c>
      <c r="K219" s="4" t="s">
        <v>4</v>
      </c>
      <c r="L219" s="136" t="s">
        <v>6085</v>
      </c>
      <c r="M219" s="139" t="s">
        <v>8507</v>
      </c>
      <c r="N219" s="4" t="s">
        <v>4281</v>
      </c>
      <c r="O219" s="4" t="s">
        <v>26</v>
      </c>
      <c r="P219" s="55"/>
    </row>
    <row r="220" spans="1:16" ht="45" customHeight="1" x14ac:dyDescent="0.3">
      <c r="A220" s="57">
        <v>999</v>
      </c>
      <c r="B220" s="4" t="s">
        <v>1</v>
      </c>
      <c r="C220" s="89" t="s">
        <v>9765</v>
      </c>
      <c r="D220" s="89" t="s">
        <v>21</v>
      </c>
      <c r="E220" s="4" t="s">
        <v>21</v>
      </c>
      <c r="F220" s="4" t="s">
        <v>602</v>
      </c>
      <c r="G220" s="4" t="s">
        <v>3313</v>
      </c>
      <c r="H220" s="113" t="s">
        <v>3314</v>
      </c>
      <c r="I220" s="4" t="s">
        <v>22</v>
      </c>
      <c r="J220" s="4" t="s">
        <v>0</v>
      </c>
      <c r="K220" s="4" t="s">
        <v>4</v>
      </c>
      <c r="L220" s="136" t="s">
        <v>6086</v>
      </c>
      <c r="M220" s="139" t="s">
        <v>8508</v>
      </c>
      <c r="N220" s="4" t="s">
        <v>3860</v>
      </c>
      <c r="O220" s="4" t="s">
        <v>26</v>
      </c>
      <c r="P220" s="55"/>
    </row>
    <row r="221" spans="1:16" ht="45" customHeight="1" x14ac:dyDescent="0.3">
      <c r="A221" s="57">
        <v>999</v>
      </c>
      <c r="B221" s="4" t="s">
        <v>1</v>
      </c>
      <c r="C221" s="89" t="s">
        <v>9765</v>
      </c>
      <c r="D221" s="89" t="s">
        <v>21</v>
      </c>
      <c r="E221" s="4" t="s">
        <v>21</v>
      </c>
      <c r="F221" s="4" t="s">
        <v>603</v>
      </c>
      <c r="G221" s="4" t="s">
        <v>3315</v>
      </c>
      <c r="H221" s="113" t="s">
        <v>3316</v>
      </c>
      <c r="I221" s="4" t="s">
        <v>22</v>
      </c>
      <c r="J221" s="4" t="s">
        <v>0</v>
      </c>
      <c r="K221" s="4" t="s">
        <v>4</v>
      </c>
      <c r="L221" s="136" t="s">
        <v>6087</v>
      </c>
      <c r="M221" s="139" t="s">
        <v>8509</v>
      </c>
      <c r="N221" s="4" t="s">
        <v>4293</v>
      </c>
      <c r="O221" s="4" t="s">
        <v>26</v>
      </c>
      <c r="P221" s="55"/>
    </row>
    <row r="222" spans="1:16" ht="45" customHeight="1" x14ac:dyDescent="0.3">
      <c r="A222" s="57">
        <v>999</v>
      </c>
      <c r="B222" s="4" t="s">
        <v>1</v>
      </c>
      <c r="C222" s="89" t="s">
        <v>9765</v>
      </c>
      <c r="D222" s="89" t="s">
        <v>21</v>
      </c>
      <c r="E222" s="4" t="s">
        <v>21</v>
      </c>
      <c r="F222" s="4" t="s">
        <v>604</v>
      </c>
      <c r="G222" s="4" t="s">
        <v>3317</v>
      </c>
      <c r="H222" s="113" t="s">
        <v>3318</v>
      </c>
      <c r="I222" s="4" t="s">
        <v>22</v>
      </c>
      <c r="J222" s="4" t="s">
        <v>0</v>
      </c>
      <c r="K222" s="4" t="s">
        <v>4</v>
      </c>
      <c r="L222" s="136" t="s">
        <v>6088</v>
      </c>
      <c r="M222" s="139" t="s">
        <v>8510</v>
      </c>
      <c r="N222" s="4" t="s">
        <v>4281</v>
      </c>
      <c r="O222" s="4" t="s">
        <v>26</v>
      </c>
      <c r="P222" s="55"/>
    </row>
    <row r="223" spans="1:16" ht="45" customHeight="1" x14ac:dyDescent="0.3">
      <c r="A223" s="57">
        <v>999</v>
      </c>
      <c r="B223" s="4" t="s">
        <v>1</v>
      </c>
      <c r="C223" s="89" t="s">
        <v>9765</v>
      </c>
      <c r="D223" s="89" t="s">
        <v>21</v>
      </c>
      <c r="E223" s="4" t="s">
        <v>21</v>
      </c>
      <c r="F223" s="4" t="s">
        <v>605</v>
      </c>
      <c r="G223" s="4" t="s">
        <v>3319</v>
      </c>
      <c r="H223" s="113" t="s">
        <v>3320</v>
      </c>
      <c r="I223" s="4" t="s">
        <v>22</v>
      </c>
      <c r="J223" s="4" t="s">
        <v>0</v>
      </c>
      <c r="K223" s="4" t="s">
        <v>4</v>
      </c>
      <c r="L223" s="136" t="s">
        <v>6089</v>
      </c>
      <c r="M223" s="139" t="s">
        <v>8511</v>
      </c>
      <c r="N223" s="4" t="s">
        <v>3860</v>
      </c>
      <c r="O223" s="4" t="s">
        <v>26</v>
      </c>
      <c r="P223" s="55"/>
    </row>
    <row r="224" spans="1:16" ht="45" customHeight="1" x14ac:dyDescent="0.3">
      <c r="A224" s="57">
        <v>999</v>
      </c>
      <c r="B224" s="4" t="s">
        <v>1</v>
      </c>
      <c r="C224" s="89" t="s">
        <v>9765</v>
      </c>
      <c r="D224" s="89" t="s">
        <v>21</v>
      </c>
      <c r="E224" s="4" t="s">
        <v>21</v>
      </c>
      <c r="F224" s="4" t="s">
        <v>606</v>
      </c>
      <c r="G224" s="4" t="s">
        <v>3321</v>
      </c>
      <c r="H224" s="113" t="s">
        <v>3322</v>
      </c>
      <c r="I224" s="4" t="s">
        <v>22</v>
      </c>
      <c r="J224" s="4" t="s">
        <v>0</v>
      </c>
      <c r="K224" s="4" t="s">
        <v>4</v>
      </c>
      <c r="L224" s="136" t="s">
        <v>6090</v>
      </c>
      <c r="M224" s="139" t="s">
        <v>8512</v>
      </c>
      <c r="N224" s="4" t="s">
        <v>4293</v>
      </c>
      <c r="O224" s="4" t="s">
        <v>26</v>
      </c>
      <c r="P224" s="55"/>
    </row>
    <row r="225" spans="1:16" ht="45" customHeight="1" x14ac:dyDescent="0.3">
      <c r="A225" s="57">
        <v>999</v>
      </c>
      <c r="B225" s="4" t="s">
        <v>1</v>
      </c>
      <c r="C225" s="89" t="s">
        <v>9765</v>
      </c>
      <c r="D225" s="89" t="s">
        <v>21</v>
      </c>
      <c r="E225" s="4" t="s">
        <v>21</v>
      </c>
      <c r="F225" s="4" t="s">
        <v>607</v>
      </c>
      <c r="G225" s="4" t="s">
        <v>3323</v>
      </c>
      <c r="H225" s="113" t="s">
        <v>3324</v>
      </c>
      <c r="I225" s="4" t="s">
        <v>22</v>
      </c>
      <c r="J225" s="4" t="s">
        <v>0</v>
      </c>
      <c r="K225" s="4" t="s">
        <v>4</v>
      </c>
      <c r="L225" s="136" t="s">
        <v>6091</v>
      </c>
      <c r="M225" s="139" t="s">
        <v>8513</v>
      </c>
      <c r="N225" s="4" t="s">
        <v>4293</v>
      </c>
      <c r="O225" s="4" t="s">
        <v>26</v>
      </c>
      <c r="P225" s="55"/>
    </row>
    <row r="226" spans="1:16" ht="45" customHeight="1" x14ac:dyDescent="0.3">
      <c r="A226" s="57">
        <v>999</v>
      </c>
      <c r="B226" s="4" t="s">
        <v>1</v>
      </c>
      <c r="C226" s="89" t="s">
        <v>9765</v>
      </c>
      <c r="D226" s="89" t="s">
        <v>21</v>
      </c>
      <c r="E226" s="4" t="s">
        <v>21</v>
      </c>
      <c r="F226" s="4" t="s">
        <v>608</v>
      </c>
      <c r="G226" s="4" t="s">
        <v>3325</v>
      </c>
      <c r="H226" s="113" t="s">
        <v>3326</v>
      </c>
      <c r="I226" s="4" t="s">
        <v>22</v>
      </c>
      <c r="J226" s="4" t="s">
        <v>0</v>
      </c>
      <c r="K226" s="4" t="s">
        <v>4</v>
      </c>
      <c r="L226" s="136" t="s">
        <v>6092</v>
      </c>
      <c r="M226" s="139" t="s">
        <v>8514</v>
      </c>
      <c r="N226" s="4" t="s">
        <v>4293</v>
      </c>
      <c r="O226" s="4" t="s">
        <v>26</v>
      </c>
      <c r="P226" s="55"/>
    </row>
    <row r="227" spans="1:16" ht="45" customHeight="1" x14ac:dyDescent="0.3">
      <c r="A227" s="57">
        <v>999</v>
      </c>
      <c r="B227" s="4" t="s">
        <v>1</v>
      </c>
      <c r="C227" s="89" t="s">
        <v>9765</v>
      </c>
      <c r="D227" s="89" t="s">
        <v>21</v>
      </c>
      <c r="E227" s="4" t="s">
        <v>21</v>
      </c>
      <c r="F227" s="4" t="s">
        <v>609</v>
      </c>
      <c r="G227" s="4" t="s">
        <v>3327</v>
      </c>
      <c r="H227" s="113" t="s">
        <v>3328</v>
      </c>
      <c r="I227" s="4" t="s">
        <v>22</v>
      </c>
      <c r="J227" s="4" t="s">
        <v>0</v>
      </c>
      <c r="K227" s="4" t="s">
        <v>4</v>
      </c>
      <c r="L227" s="136" t="s">
        <v>6093</v>
      </c>
      <c r="M227" s="139" t="s">
        <v>8515</v>
      </c>
      <c r="N227" s="4" t="s">
        <v>4293</v>
      </c>
      <c r="O227" s="4" t="s">
        <v>26</v>
      </c>
      <c r="P227" s="55"/>
    </row>
    <row r="228" spans="1:16" ht="45" customHeight="1" x14ac:dyDescent="0.3">
      <c r="A228" s="57">
        <v>999</v>
      </c>
      <c r="B228" s="4" t="s">
        <v>1</v>
      </c>
      <c r="C228" s="89" t="s">
        <v>9765</v>
      </c>
      <c r="D228" s="89" t="s">
        <v>21</v>
      </c>
      <c r="E228" s="4" t="s">
        <v>21</v>
      </c>
      <c r="F228" s="4" t="s">
        <v>610</v>
      </c>
      <c r="G228" s="4" t="s">
        <v>3329</v>
      </c>
      <c r="H228" s="113" t="s">
        <v>3330</v>
      </c>
      <c r="I228" s="4" t="s">
        <v>22</v>
      </c>
      <c r="J228" s="4" t="s">
        <v>0</v>
      </c>
      <c r="K228" s="4" t="s">
        <v>4</v>
      </c>
      <c r="L228" s="136" t="s">
        <v>6094</v>
      </c>
      <c r="M228" s="139" t="s">
        <v>8516</v>
      </c>
      <c r="N228" s="4" t="s">
        <v>8449</v>
      </c>
      <c r="O228" s="4" t="s">
        <v>26</v>
      </c>
      <c r="P228" s="55"/>
    </row>
    <row r="229" spans="1:16" ht="45" customHeight="1" x14ac:dyDescent="0.3">
      <c r="A229" s="57">
        <v>999</v>
      </c>
      <c r="B229" s="4" t="s">
        <v>1</v>
      </c>
      <c r="C229" s="89" t="s">
        <v>9765</v>
      </c>
      <c r="D229" s="89" t="s">
        <v>21</v>
      </c>
      <c r="E229" s="4" t="s">
        <v>21</v>
      </c>
      <c r="F229" s="4" t="s">
        <v>611</v>
      </c>
      <c r="G229" s="4" t="s">
        <v>3331</v>
      </c>
      <c r="H229" s="113" t="s">
        <v>3332</v>
      </c>
      <c r="I229" s="4" t="s">
        <v>22</v>
      </c>
      <c r="J229" s="4" t="s">
        <v>0</v>
      </c>
      <c r="K229" s="4" t="s">
        <v>4</v>
      </c>
      <c r="L229" s="136" t="s">
        <v>6095</v>
      </c>
      <c r="M229" s="139" t="s">
        <v>8517</v>
      </c>
      <c r="N229" s="4" t="s">
        <v>4406</v>
      </c>
      <c r="O229" s="4" t="s">
        <v>26</v>
      </c>
      <c r="P229" s="55"/>
    </row>
    <row r="230" spans="1:16" ht="45" customHeight="1" x14ac:dyDescent="0.3">
      <c r="A230" s="57">
        <v>999</v>
      </c>
      <c r="B230" s="4" t="s">
        <v>1</v>
      </c>
      <c r="C230" s="89" t="s">
        <v>9765</v>
      </c>
      <c r="D230" s="89" t="s">
        <v>21</v>
      </c>
      <c r="E230" s="4" t="s">
        <v>21</v>
      </c>
      <c r="F230" s="4" t="s">
        <v>612</v>
      </c>
      <c r="G230" s="4" t="s">
        <v>3333</v>
      </c>
      <c r="H230" s="113" t="s">
        <v>3334</v>
      </c>
      <c r="I230" s="4" t="s">
        <v>22</v>
      </c>
      <c r="J230" s="4" t="s">
        <v>0</v>
      </c>
      <c r="K230" s="4" t="s">
        <v>4</v>
      </c>
      <c r="L230" s="136" t="s">
        <v>6096</v>
      </c>
      <c r="M230" s="139" t="s">
        <v>8518</v>
      </c>
      <c r="N230" s="4" t="s">
        <v>4293</v>
      </c>
      <c r="O230" s="4" t="s">
        <v>26</v>
      </c>
      <c r="P230" s="55"/>
    </row>
    <row r="231" spans="1:16" ht="45" customHeight="1" x14ac:dyDescent="0.3">
      <c r="A231" s="57">
        <v>999</v>
      </c>
      <c r="B231" s="4" t="s">
        <v>1</v>
      </c>
      <c r="C231" s="89" t="s">
        <v>9765</v>
      </c>
      <c r="D231" s="89" t="s">
        <v>21</v>
      </c>
      <c r="E231" s="4" t="s">
        <v>21</v>
      </c>
      <c r="F231" s="4" t="s">
        <v>613</v>
      </c>
      <c r="G231" s="4" t="s">
        <v>3335</v>
      </c>
      <c r="H231" s="113" t="s">
        <v>3336</v>
      </c>
      <c r="I231" s="4" t="s">
        <v>22</v>
      </c>
      <c r="J231" s="4" t="s">
        <v>0</v>
      </c>
      <c r="K231" s="4" t="s">
        <v>4</v>
      </c>
      <c r="L231" s="136" t="s">
        <v>6097</v>
      </c>
      <c r="M231" s="139" t="s">
        <v>8519</v>
      </c>
      <c r="N231" s="4" t="s">
        <v>4238</v>
      </c>
      <c r="O231" s="4" t="s">
        <v>26</v>
      </c>
      <c r="P231" s="55"/>
    </row>
    <row r="232" spans="1:16" ht="45" customHeight="1" x14ac:dyDescent="0.3">
      <c r="A232" s="57">
        <v>999</v>
      </c>
      <c r="B232" s="4" t="s">
        <v>1</v>
      </c>
      <c r="C232" s="89" t="s">
        <v>9765</v>
      </c>
      <c r="D232" s="89" t="s">
        <v>21</v>
      </c>
      <c r="E232" s="4" t="s">
        <v>21</v>
      </c>
      <c r="F232" s="4" t="s">
        <v>614</v>
      </c>
      <c r="G232" s="4" t="s">
        <v>3337</v>
      </c>
      <c r="H232" s="113" t="s">
        <v>3338</v>
      </c>
      <c r="I232" s="4" t="s">
        <v>22</v>
      </c>
      <c r="J232" s="4" t="s">
        <v>0</v>
      </c>
      <c r="K232" s="4" t="s">
        <v>4</v>
      </c>
      <c r="L232" s="136" t="s">
        <v>6098</v>
      </c>
      <c r="M232" s="139" t="s">
        <v>8520</v>
      </c>
      <c r="N232" s="4" t="s">
        <v>2994</v>
      </c>
      <c r="O232" s="4" t="s">
        <v>26</v>
      </c>
      <c r="P232" s="55"/>
    </row>
    <row r="233" spans="1:16" ht="45" customHeight="1" x14ac:dyDescent="0.3">
      <c r="A233" s="57">
        <v>999</v>
      </c>
      <c r="B233" s="4" t="s">
        <v>1</v>
      </c>
      <c r="C233" s="89" t="s">
        <v>9765</v>
      </c>
      <c r="D233" s="89" t="s">
        <v>21</v>
      </c>
      <c r="E233" s="4" t="s">
        <v>21</v>
      </c>
      <c r="F233" s="4" t="s">
        <v>615</v>
      </c>
      <c r="G233" s="4" t="s">
        <v>3339</v>
      </c>
      <c r="H233" s="113" t="s">
        <v>3340</v>
      </c>
      <c r="I233" s="4" t="s">
        <v>22</v>
      </c>
      <c r="J233" s="4" t="s">
        <v>0</v>
      </c>
      <c r="K233" s="4" t="s">
        <v>4</v>
      </c>
      <c r="L233" s="136" t="s">
        <v>6099</v>
      </c>
      <c r="M233" s="139" t="s">
        <v>8521</v>
      </c>
      <c r="N233" s="4" t="s">
        <v>2994</v>
      </c>
      <c r="O233" s="4" t="s">
        <v>26</v>
      </c>
      <c r="P233" s="55"/>
    </row>
    <row r="234" spans="1:16" ht="45" customHeight="1" x14ac:dyDescent="0.3">
      <c r="A234" s="57">
        <v>999</v>
      </c>
      <c r="B234" s="4" t="s">
        <v>1</v>
      </c>
      <c r="C234" s="89" t="s">
        <v>9765</v>
      </c>
      <c r="D234" s="89" t="s">
        <v>21</v>
      </c>
      <c r="E234" s="4" t="s">
        <v>21</v>
      </c>
      <c r="F234" s="4" t="s">
        <v>616</v>
      </c>
      <c r="G234" s="4" t="s">
        <v>3341</v>
      </c>
      <c r="H234" s="113" t="s">
        <v>3342</v>
      </c>
      <c r="I234" s="4" t="s">
        <v>22</v>
      </c>
      <c r="J234" s="4" t="s">
        <v>0</v>
      </c>
      <c r="K234" s="4" t="s">
        <v>4</v>
      </c>
      <c r="L234" s="136" t="s">
        <v>6100</v>
      </c>
      <c r="M234" s="139" t="s">
        <v>8522</v>
      </c>
      <c r="N234" s="4" t="s">
        <v>4238</v>
      </c>
      <c r="O234" s="4" t="s">
        <v>26</v>
      </c>
      <c r="P234" s="55"/>
    </row>
    <row r="235" spans="1:16" ht="45" customHeight="1" x14ac:dyDescent="0.3">
      <c r="A235" s="57">
        <v>999</v>
      </c>
      <c r="B235" s="4" t="s">
        <v>1</v>
      </c>
      <c r="C235" s="89" t="s">
        <v>9765</v>
      </c>
      <c r="D235" s="89" t="s">
        <v>21</v>
      </c>
      <c r="E235" s="4" t="s">
        <v>21</v>
      </c>
      <c r="F235" s="4" t="s">
        <v>617</v>
      </c>
      <c r="G235" s="4" t="s">
        <v>3343</v>
      </c>
      <c r="H235" s="113" t="s">
        <v>3344</v>
      </c>
      <c r="I235" s="4" t="s">
        <v>22</v>
      </c>
      <c r="J235" s="4" t="s">
        <v>0</v>
      </c>
      <c r="K235" s="4" t="s">
        <v>4</v>
      </c>
      <c r="L235" s="136" t="s">
        <v>6101</v>
      </c>
      <c r="M235" s="139" t="s">
        <v>8523</v>
      </c>
      <c r="N235" s="4" t="s">
        <v>2994</v>
      </c>
      <c r="O235" s="4" t="s">
        <v>26</v>
      </c>
      <c r="P235" s="55"/>
    </row>
    <row r="236" spans="1:16" ht="45" customHeight="1" x14ac:dyDescent="0.3">
      <c r="A236" s="57">
        <v>999</v>
      </c>
      <c r="B236" s="4" t="s">
        <v>1</v>
      </c>
      <c r="C236" s="89" t="s">
        <v>9765</v>
      </c>
      <c r="D236" s="89" t="s">
        <v>21</v>
      </c>
      <c r="E236" s="4" t="s">
        <v>21</v>
      </c>
      <c r="F236" s="4" t="s">
        <v>618</v>
      </c>
      <c r="G236" s="4" t="s">
        <v>3345</v>
      </c>
      <c r="H236" s="113" t="s">
        <v>3346</v>
      </c>
      <c r="I236" s="4" t="s">
        <v>22</v>
      </c>
      <c r="J236" s="4" t="s">
        <v>0</v>
      </c>
      <c r="K236" s="4" t="s">
        <v>4</v>
      </c>
      <c r="L236" s="136" t="s">
        <v>6102</v>
      </c>
      <c r="M236" s="139" t="s">
        <v>8524</v>
      </c>
      <c r="N236" s="4" t="s">
        <v>2994</v>
      </c>
      <c r="O236" s="4" t="s">
        <v>26</v>
      </c>
      <c r="P236" s="55"/>
    </row>
    <row r="237" spans="1:16" ht="45" customHeight="1" x14ac:dyDescent="0.3">
      <c r="A237" s="57">
        <v>999</v>
      </c>
      <c r="B237" s="4" t="s">
        <v>1</v>
      </c>
      <c r="C237" s="89" t="s">
        <v>9765</v>
      </c>
      <c r="D237" s="89" t="s">
        <v>21</v>
      </c>
      <c r="E237" s="4" t="s">
        <v>21</v>
      </c>
      <c r="F237" s="4" t="s">
        <v>619</v>
      </c>
      <c r="G237" s="4" t="s">
        <v>3347</v>
      </c>
      <c r="H237" s="113" t="s">
        <v>3348</v>
      </c>
      <c r="I237" s="4" t="s">
        <v>22</v>
      </c>
      <c r="J237" s="4" t="s">
        <v>0</v>
      </c>
      <c r="K237" s="4" t="s">
        <v>4</v>
      </c>
      <c r="L237" s="136" t="s">
        <v>6103</v>
      </c>
      <c r="M237" s="139" t="s">
        <v>8525</v>
      </c>
      <c r="N237" s="4" t="s">
        <v>2994</v>
      </c>
      <c r="O237" s="4" t="s">
        <v>26</v>
      </c>
      <c r="P237" s="55"/>
    </row>
    <row r="238" spans="1:16" ht="45" customHeight="1" x14ac:dyDescent="0.3">
      <c r="A238" s="57">
        <v>999</v>
      </c>
      <c r="B238" s="4" t="s">
        <v>1</v>
      </c>
      <c r="C238" s="89" t="s">
        <v>9765</v>
      </c>
      <c r="D238" s="89" t="s">
        <v>21</v>
      </c>
      <c r="E238" s="4" t="s">
        <v>21</v>
      </c>
      <c r="F238" s="4" t="s">
        <v>620</v>
      </c>
      <c r="G238" s="4" t="s">
        <v>3349</v>
      </c>
      <c r="H238" s="113" t="s">
        <v>3350</v>
      </c>
      <c r="I238" s="4" t="s">
        <v>22</v>
      </c>
      <c r="J238" s="4" t="s">
        <v>0</v>
      </c>
      <c r="K238" s="4" t="s">
        <v>4</v>
      </c>
      <c r="L238" s="136" t="s">
        <v>6104</v>
      </c>
      <c r="M238" s="139" t="s">
        <v>8526</v>
      </c>
      <c r="N238" s="4" t="s">
        <v>2994</v>
      </c>
      <c r="O238" s="4" t="s">
        <v>26</v>
      </c>
      <c r="P238" s="55"/>
    </row>
    <row r="239" spans="1:16" ht="45" customHeight="1" x14ac:dyDescent="0.3">
      <c r="A239" s="57">
        <v>999</v>
      </c>
      <c r="B239" s="4" t="s">
        <v>1</v>
      </c>
      <c r="C239" s="89" t="s">
        <v>9765</v>
      </c>
      <c r="D239" s="89" t="s">
        <v>21</v>
      </c>
      <c r="E239" s="4" t="s">
        <v>21</v>
      </c>
      <c r="F239" s="4" t="s">
        <v>621</v>
      </c>
      <c r="G239" s="4" t="s">
        <v>3351</v>
      </c>
      <c r="H239" s="113" t="s">
        <v>3352</v>
      </c>
      <c r="I239" s="4" t="s">
        <v>22</v>
      </c>
      <c r="J239" s="4" t="s">
        <v>0</v>
      </c>
      <c r="K239" s="4" t="s">
        <v>4</v>
      </c>
      <c r="L239" s="136" t="s">
        <v>6105</v>
      </c>
      <c r="M239" s="139" t="s">
        <v>8527</v>
      </c>
      <c r="N239" s="4" t="s">
        <v>3006</v>
      </c>
      <c r="O239" s="4" t="s">
        <v>26</v>
      </c>
      <c r="P239" s="55"/>
    </row>
    <row r="240" spans="1:16" ht="45" customHeight="1" x14ac:dyDescent="0.3">
      <c r="A240" s="57">
        <v>999</v>
      </c>
      <c r="B240" s="4" t="s">
        <v>1</v>
      </c>
      <c r="C240" s="89" t="s">
        <v>9765</v>
      </c>
      <c r="D240" s="89" t="s">
        <v>21</v>
      </c>
      <c r="E240" s="4" t="s">
        <v>21</v>
      </c>
      <c r="F240" s="4" t="s">
        <v>622</v>
      </c>
      <c r="G240" s="4" t="s">
        <v>3353</v>
      </c>
      <c r="H240" s="113" t="s">
        <v>3354</v>
      </c>
      <c r="I240" s="4" t="s">
        <v>22</v>
      </c>
      <c r="J240" s="4" t="s">
        <v>0</v>
      </c>
      <c r="K240" s="4" t="s">
        <v>4</v>
      </c>
      <c r="L240" s="136" t="s">
        <v>6106</v>
      </c>
      <c r="M240" s="139" t="s">
        <v>8528</v>
      </c>
      <c r="N240" s="4" t="s">
        <v>8449</v>
      </c>
      <c r="O240" s="4" t="s">
        <v>26</v>
      </c>
      <c r="P240" s="55"/>
    </row>
    <row r="241" spans="1:16" ht="45" customHeight="1" x14ac:dyDescent="0.3">
      <c r="A241" s="57">
        <v>999</v>
      </c>
      <c r="B241" s="4" t="s">
        <v>1</v>
      </c>
      <c r="C241" s="89" t="s">
        <v>9765</v>
      </c>
      <c r="D241" s="89" t="s">
        <v>21</v>
      </c>
      <c r="E241" s="4" t="s">
        <v>21</v>
      </c>
      <c r="F241" s="4" t="s">
        <v>623</v>
      </c>
      <c r="G241" s="4" t="s">
        <v>3355</v>
      </c>
      <c r="H241" s="113" t="s">
        <v>3356</v>
      </c>
      <c r="I241" s="4" t="s">
        <v>22</v>
      </c>
      <c r="J241" s="4" t="s">
        <v>0</v>
      </c>
      <c r="K241" s="4" t="s">
        <v>4</v>
      </c>
      <c r="L241" s="136" t="s">
        <v>6107</v>
      </c>
      <c r="M241" s="139" t="s">
        <v>8529</v>
      </c>
      <c r="N241" s="4" t="s">
        <v>2994</v>
      </c>
      <c r="O241" s="4" t="s">
        <v>26</v>
      </c>
      <c r="P241" s="55"/>
    </row>
    <row r="242" spans="1:16" ht="45" customHeight="1" x14ac:dyDescent="0.3">
      <c r="A242" s="57">
        <v>999</v>
      </c>
      <c r="B242" s="4" t="s">
        <v>1</v>
      </c>
      <c r="C242" s="89" t="s">
        <v>9765</v>
      </c>
      <c r="D242" s="89" t="s">
        <v>21</v>
      </c>
      <c r="E242" s="4" t="s">
        <v>21</v>
      </c>
      <c r="F242" s="4" t="s">
        <v>624</v>
      </c>
      <c r="G242" s="4" t="s">
        <v>3357</v>
      </c>
      <c r="H242" s="113" t="s">
        <v>3358</v>
      </c>
      <c r="I242" s="4" t="s">
        <v>22</v>
      </c>
      <c r="J242" s="4" t="s">
        <v>0</v>
      </c>
      <c r="K242" s="4" t="s">
        <v>4</v>
      </c>
      <c r="L242" s="136" t="s">
        <v>6108</v>
      </c>
      <c r="M242" s="139" t="s">
        <v>8530</v>
      </c>
      <c r="N242" s="4" t="s">
        <v>3006</v>
      </c>
      <c r="O242" s="4" t="s">
        <v>26</v>
      </c>
      <c r="P242" s="55"/>
    </row>
    <row r="243" spans="1:16" ht="45" customHeight="1" x14ac:dyDescent="0.3">
      <c r="A243" s="57">
        <v>999</v>
      </c>
      <c r="B243" s="4" t="s">
        <v>1</v>
      </c>
      <c r="C243" s="89" t="s">
        <v>9765</v>
      </c>
      <c r="D243" s="89" t="s">
        <v>21</v>
      </c>
      <c r="E243" s="4" t="s">
        <v>21</v>
      </c>
      <c r="F243" s="4" t="s">
        <v>625</v>
      </c>
      <c r="G243" s="4" t="s">
        <v>3359</v>
      </c>
      <c r="H243" s="113" t="s">
        <v>3360</v>
      </c>
      <c r="I243" s="4" t="s">
        <v>22</v>
      </c>
      <c r="J243" s="4" t="s">
        <v>0</v>
      </c>
      <c r="K243" s="4" t="s">
        <v>4</v>
      </c>
      <c r="L243" s="136" t="s">
        <v>6109</v>
      </c>
      <c r="M243" s="139" t="s">
        <v>8531</v>
      </c>
      <c r="N243" s="4" t="s">
        <v>3853</v>
      </c>
      <c r="O243" s="4" t="s">
        <v>26</v>
      </c>
      <c r="P243" s="55"/>
    </row>
    <row r="244" spans="1:16" ht="45" customHeight="1" x14ac:dyDescent="0.3">
      <c r="A244" s="57">
        <v>999</v>
      </c>
      <c r="B244" s="4" t="s">
        <v>1</v>
      </c>
      <c r="C244" s="89" t="s">
        <v>9765</v>
      </c>
      <c r="D244" s="89" t="s">
        <v>21</v>
      </c>
      <c r="E244" s="4" t="s">
        <v>21</v>
      </c>
      <c r="F244" s="4" t="s">
        <v>626</v>
      </c>
      <c r="G244" s="4" t="s">
        <v>3361</v>
      </c>
      <c r="H244" s="113" t="s">
        <v>3362</v>
      </c>
      <c r="I244" s="4" t="s">
        <v>22</v>
      </c>
      <c r="J244" s="4" t="s">
        <v>0</v>
      </c>
      <c r="K244" s="4" t="s">
        <v>4</v>
      </c>
      <c r="L244" s="136" t="s">
        <v>6110</v>
      </c>
      <c r="M244" s="139" t="s">
        <v>8532</v>
      </c>
      <c r="N244" s="4" t="s">
        <v>8449</v>
      </c>
      <c r="O244" s="4" t="s">
        <v>26</v>
      </c>
      <c r="P244" s="55"/>
    </row>
    <row r="245" spans="1:16" ht="45" customHeight="1" x14ac:dyDescent="0.3">
      <c r="A245" s="57">
        <v>999</v>
      </c>
      <c r="B245" s="4" t="s">
        <v>1</v>
      </c>
      <c r="C245" s="89" t="s">
        <v>9765</v>
      </c>
      <c r="D245" s="89" t="s">
        <v>21</v>
      </c>
      <c r="E245" s="4" t="s">
        <v>21</v>
      </c>
      <c r="F245" s="4" t="s">
        <v>627</v>
      </c>
      <c r="G245" s="4" t="s">
        <v>3363</v>
      </c>
      <c r="H245" s="113" t="s">
        <v>3364</v>
      </c>
      <c r="I245" s="4" t="s">
        <v>22</v>
      </c>
      <c r="J245" s="4" t="s">
        <v>0</v>
      </c>
      <c r="K245" s="4" t="s">
        <v>4</v>
      </c>
      <c r="L245" s="136" t="s">
        <v>6111</v>
      </c>
      <c r="M245" s="139" t="s">
        <v>8533</v>
      </c>
      <c r="N245" s="4" t="s">
        <v>3853</v>
      </c>
      <c r="O245" s="4" t="s">
        <v>26</v>
      </c>
      <c r="P245" s="55"/>
    </row>
    <row r="246" spans="1:16" ht="45" customHeight="1" x14ac:dyDescent="0.3">
      <c r="A246" s="57">
        <v>999</v>
      </c>
      <c r="B246" s="4" t="s">
        <v>1</v>
      </c>
      <c r="C246" s="89" t="s">
        <v>9765</v>
      </c>
      <c r="D246" s="89" t="s">
        <v>21</v>
      </c>
      <c r="E246" s="4" t="s">
        <v>21</v>
      </c>
      <c r="F246" s="4" t="s">
        <v>628</v>
      </c>
      <c r="G246" s="4" t="s">
        <v>3365</v>
      </c>
      <c r="H246" s="113" t="s">
        <v>3366</v>
      </c>
      <c r="I246" s="4" t="s">
        <v>22</v>
      </c>
      <c r="J246" s="4" t="s">
        <v>0</v>
      </c>
      <c r="K246" s="4" t="s">
        <v>4</v>
      </c>
      <c r="L246" s="136" t="s">
        <v>6112</v>
      </c>
      <c r="M246" s="139" t="s">
        <v>8534</v>
      </c>
      <c r="N246" s="4" t="s">
        <v>4238</v>
      </c>
      <c r="O246" s="4" t="s">
        <v>26</v>
      </c>
      <c r="P246" s="55"/>
    </row>
    <row r="247" spans="1:16" ht="45" customHeight="1" x14ac:dyDescent="0.3">
      <c r="A247" s="57">
        <v>999</v>
      </c>
      <c r="B247" s="4" t="s">
        <v>1</v>
      </c>
      <c r="C247" s="89" t="s">
        <v>9765</v>
      </c>
      <c r="D247" s="89" t="s">
        <v>21</v>
      </c>
      <c r="E247" s="4" t="s">
        <v>21</v>
      </c>
      <c r="F247" s="4" t="s">
        <v>629</v>
      </c>
      <c r="G247" s="4" t="s">
        <v>3367</v>
      </c>
      <c r="H247" s="113" t="s">
        <v>3368</v>
      </c>
      <c r="I247" s="4" t="s">
        <v>22</v>
      </c>
      <c r="J247" s="4" t="s">
        <v>0</v>
      </c>
      <c r="K247" s="4" t="s">
        <v>4</v>
      </c>
      <c r="L247" s="136" t="s">
        <v>6113</v>
      </c>
      <c r="M247" s="139" t="s">
        <v>8535</v>
      </c>
      <c r="N247" s="4" t="s">
        <v>3853</v>
      </c>
      <c r="O247" s="4" t="s">
        <v>26</v>
      </c>
      <c r="P247" s="55"/>
    </row>
    <row r="248" spans="1:16" ht="45" customHeight="1" x14ac:dyDescent="0.3">
      <c r="A248" s="57">
        <v>999</v>
      </c>
      <c r="B248" s="4" t="s">
        <v>1</v>
      </c>
      <c r="C248" s="89" t="s">
        <v>9765</v>
      </c>
      <c r="D248" s="89" t="s">
        <v>21</v>
      </c>
      <c r="E248" s="4" t="s">
        <v>21</v>
      </c>
      <c r="F248" s="4" t="s">
        <v>630</v>
      </c>
      <c r="G248" s="4" t="s">
        <v>3369</v>
      </c>
      <c r="H248" s="113" t="s">
        <v>3370</v>
      </c>
      <c r="I248" s="4" t="s">
        <v>22</v>
      </c>
      <c r="J248" s="4" t="s">
        <v>0</v>
      </c>
      <c r="K248" s="4" t="s">
        <v>4</v>
      </c>
      <c r="L248" s="136" t="s">
        <v>6114</v>
      </c>
      <c r="M248" s="139" t="s">
        <v>8536</v>
      </c>
      <c r="N248" s="4" t="s">
        <v>8449</v>
      </c>
      <c r="O248" s="4" t="s">
        <v>26</v>
      </c>
      <c r="P248" s="55"/>
    </row>
    <row r="249" spans="1:16" ht="45" customHeight="1" x14ac:dyDescent="0.3">
      <c r="A249" s="57">
        <v>999</v>
      </c>
      <c r="B249" s="4" t="s">
        <v>1</v>
      </c>
      <c r="C249" s="89" t="s">
        <v>9765</v>
      </c>
      <c r="D249" s="89" t="s">
        <v>21</v>
      </c>
      <c r="E249" s="4" t="s">
        <v>21</v>
      </c>
      <c r="F249" s="4" t="s">
        <v>631</v>
      </c>
      <c r="G249" s="4" t="s">
        <v>3371</v>
      </c>
      <c r="H249" s="113" t="s">
        <v>3372</v>
      </c>
      <c r="I249" s="4" t="s">
        <v>22</v>
      </c>
      <c r="J249" s="4" t="s">
        <v>0</v>
      </c>
      <c r="K249" s="4" t="s">
        <v>4</v>
      </c>
      <c r="L249" s="136" t="s">
        <v>6115</v>
      </c>
      <c r="M249" s="139" t="s">
        <v>8537</v>
      </c>
      <c r="N249" s="4" t="s">
        <v>8449</v>
      </c>
      <c r="O249" s="4" t="s">
        <v>26</v>
      </c>
      <c r="P249" s="55"/>
    </row>
    <row r="250" spans="1:16" ht="45" customHeight="1" x14ac:dyDescent="0.3">
      <c r="A250" s="57">
        <v>999</v>
      </c>
      <c r="B250" s="4" t="s">
        <v>1</v>
      </c>
      <c r="C250" s="89" t="s">
        <v>9765</v>
      </c>
      <c r="D250" s="89" t="s">
        <v>21</v>
      </c>
      <c r="E250" s="4" t="s">
        <v>21</v>
      </c>
      <c r="F250" s="4" t="s">
        <v>632</v>
      </c>
      <c r="G250" s="4" t="s">
        <v>3373</v>
      </c>
      <c r="H250" s="113" t="s">
        <v>3374</v>
      </c>
      <c r="I250" s="4" t="s">
        <v>22</v>
      </c>
      <c r="J250" s="4" t="s">
        <v>0</v>
      </c>
      <c r="K250" s="4" t="s">
        <v>4</v>
      </c>
      <c r="L250" s="136" t="s">
        <v>6116</v>
      </c>
      <c r="M250" s="139" t="s">
        <v>8538</v>
      </c>
      <c r="N250" s="4" t="s">
        <v>3853</v>
      </c>
      <c r="O250" s="4" t="s">
        <v>26</v>
      </c>
      <c r="P250" s="55"/>
    </row>
    <row r="251" spans="1:16" ht="45" customHeight="1" x14ac:dyDescent="0.3">
      <c r="A251" s="57">
        <v>999</v>
      </c>
      <c r="B251" s="4" t="s">
        <v>1</v>
      </c>
      <c r="C251" s="89" t="s">
        <v>9765</v>
      </c>
      <c r="D251" s="89" t="s">
        <v>21</v>
      </c>
      <c r="E251" s="4" t="s">
        <v>21</v>
      </c>
      <c r="F251" s="4" t="s">
        <v>633</v>
      </c>
      <c r="G251" s="4" t="s">
        <v>3375</v>
      </c>
      <c r="H251" s="113" t="s">
        <v>3376</v>
      </c>
      <c r="I251" s="4" t="s">
        <v>22</v>
      </c>
      <c r="J251" s="4" t="s">
        <v>0</v>
      </c>
      <c r="K251" s="4" t="s">
        <v>4</v>
      </c>
      <c r="L251" s="136" t="s">
        <v>6117</v>
      </c>
      <c r="M251" s="139" t="s">
        <v>8539</v>
      </c>
      <c r="N251" s="4" t="s">
        <v>4238</v>
      </c>
      <c r="O251" s="4" t="s">
        <v>26</v>
      </c>
      <c r="P251" s="55"/>
    </row>
    <row r="252" spans="1:16" ht="45" customHeight="1" x14ac:dyDescent="0.3">
      <c r="A252" s="57">
        <v>999</v>
      </c>
      <c r="B252" s="4" t="s">
        <v>1</v>
      </c>
      <c r="C252" s="89" t="s">
        <v>9765</v>
      </c>
      <c r="D252" s="89" t="s">
        <v>21</v>
      </c>
      <c r="E252" s="4" t="s">
        <v>21</v>
      </c>
      <c r="F252" s="4" t="s">
        <v>634</v>
      </c>
      <c r="G252" s="4" t="s">
        <v>3377</v>
      </c>
      <c r="H252" s="113" t="s">
        <v>3378</v>
      </c>
      <c r="I252" s="4" t="s">
        <v>22</v>
      </c>
      <c r="J252" s="4" t="s">
        <v>0</v>
      </c>
      <c r="K252" s="4" t="s">
        <v>4</v>
      </c>
      <c r="L252" s="136" t="s">
        <v>6118</v>
      </c>
      <c r="M252" s="139" t="s">
        <v>8540</v>
      </c>
      <c r="N252" s="4" t="s">
        <v>2994</v>
      </c>
      <c r="O252" s="4" t="s">
        <v>26</v>
      </c>
      <c r="P252" s="55"/>
    </row>
    <row r="253" spans="1:16" ht="45" customHeight="1" x14ac:dyDescent="0.3">
      <c r="A253" s="57">
        <v>999</v>
      </c>
      <c r="B253" s="4" t="s">
        <v>1</v>
      </c>
      <c r="C253" s="89" t="s">
        <v>9765</v>
      </c>
      <c r="D253" s="89" t="s">
        <v>21</v>
      </c>
      <c r="E253" s="4" t="s">
        <v>21</v>
      </c>
      <c r="F253" s="4" t="s">
        <v>635</v>
      </c>
      <c r="G253" s="4" t="s">
        <v>3379</v>
      </c>
      <c r="H253" s="113" t="s">
        <v>3380</v>
      </c>
      <c r="I253" s="4" t="s">
        <v>22</v>
      </c>
      <c r="J253" s="4" t="s">
        <v>0</v>
      </c>
      <c r="K253" s="4" t="s">
        <v>4</v>
      </c>
      <c r="L253" s="136" t="s">
        <v>6119</v>
      </c>
      <c r="M253" s="139" t="s">
        <v>8541</v>
      </c>
      <c r="N253" s="4" t="s">
        <v>2994</v>
      </c>
      <c r="O253" s="4" t="s">
        <v>26</v>
      </c>
      <c r="P253" s="55"/>
    </row>
    <row r="254" spans="1:16" ht="45" customHeight="1" x14ac:dyDescent="0.3">
      <c r="A254" s="57">
        <v>999</v>
      </c>
      <c r="B254" s="4" t="s">
        <v>1</v>
      </c>
      <c r="C254" s="89" t="s">
        <v>9765</v>
      </c>
      <c r="D254" s="89" t="s">
        <v>21</v>
      </c>
      <c r="E254" s="4" t="s">
        <v>21</v>
      </c>
      <c r="F254" s="4" t="s">
        <v>636</v>
      </c>
      <c r="G254" s="4" t="s">
        <v>3381</v>
      </c>
      <c r="H254" s="113" t="s">
        <v>3382</v>
      </c>
      <c r="I254" s="4" t="s">
        <v>22</v>
      </c>
      <c r="J254" s="4" t="s">
        <v>0</v>
      </c>
      <c r="K254" s="4" t="s">
        <v>4</v>
      </c>
      <c r="L254" s="136" t="s">
        <v>6120</v>
      </c>
      <c r="M254" s="139" t="s">
        <v>8542</v>
      </c>
      <c r="N254" s="4" t="s">
        <v>2994</v>
      </c>
      <c r="O254" s="4" t="s">
        <v>26</v>
      </c>
      <c r="P254" s="55"/>
    </row>
    <row r="255" spans="1:16" ht="45" customHeight="1" x14ac:dyDescent="0.3">
      <c r="A255" s="57">
        <v>999</v>
      </c>
      <c r="B255" s="4" t="s">
        <v>1</v>
      </c>
      <c r="C255" s="89" t="s">
        <v>9765</v>
      </c>
      <c r="D255" s="89" t="s">
        <v>21</v>
      </c>
      <c r="E255" s="4" t="s">
        <v>21</v>
      </c>
      <c r="F255" s="4" t="s">
        <v>637</v>
      </c>
      <c r="G255" s="4" t="s">
        <v>3383</v>
      </c>
      <c r="H255" s="113" t="s">
        <v>3384</v>
      </c>
      <c r="I255" s="4" t="s">
        <v>22</v>
      </c>
      <c r="J255" s="4" t="s">
        <v>0</v>
      </c>
      <c r="K255" s="4" t="s">
        <v>4</v>
      </c>
      <c r="L255" s="136" t="s">
        <v>6121</v>
      </c>
      <c r="M255" s="139" t="s">
        <v>8543</v>
      </c>
      <c r="N255" s="4" t="s">
        <v>3006</v>
      </c>
      <c r="O255" s="4" t="s">
        <v>26</v>
      </c>
      <c r="P255" s="55"/>
    </row>
    <row r="256" spans="1:16" ht="45" customHeight="1" x14ac:dyDescent="0.3">
      <c r="A256" s="57">
        <v>999</v>
      </c>
      <c r="B256" s="4" t="s">
        <v>1</v>
      </c>
      <c r="C256" s="89" t="s">
        <v>9765</v>
      </c>
      <c r="D256" s="89" t="s">
        <v>21</v>
      </c>
      <c r="E256" s="4" t="s">
        <v>21</v>
      </c>
      <c r="F256" s="4" t="s">
        <v>638</v>
      </c>
      <c r="G256" s="4" t="s">
        <v>3385</v>
      </c>
      <c r="H256" s="113" t="s">
        <v>3386</v>
      </c>
      <c r="I256" s="4" t="s">
        <v>22</v>
      </c>
      <c r="J256" s="4" t="s">
        <v>0</v>
      </c>
      <c r="K256" s="4" t="s">
        <v>4</v>
      </c>
      <c r="L256" s="136" t="s">
        <v>6122</v>
      </c>
      <c r="M256" s="139" t="s">
        <v>8544</v>
      </c>
      <c r="N256" s="4" t="s">
        <v>4238</v>
      </c>
      <c r="O256" s="4" t="s">
        <v>26</v>
      </c>
      <c r="P256" s="55"/>
    </row>
    <row r="257" spans="1:16" ht="45" customHeight="1" x14ac:dyDescent="0.3">
      <c r="A257" s="57">
        <v>999</v>
      </c>
      <c r="B257" s="4" t="s">
        <v>1</v>
      </c>
      <c r="C257" s="89" t="s">
        <v>9765</v>
      </c>
      <c r="D257" s="89" t="s">
        <v>21</v>
      </c>
      <c r="E257" s="4" t="s">
        <v>21</v>
      </c>
      <c r="F257" s="4" t="s">
        <v>639</v>
      </c>
      <c r="G257" s="4" t="s">
        <v>3387</v>
      </c>
      <c r="H257" s="113" t="s">
        <v>3388</v>
      </c>
      <c r="I257" s="4" t="s">
        <v>22</v>
      </c>
      <c r="J257" s="4" t="s">
        <v>0</v>
      </c>
      <c r="K257" s="4" t="s">
        <v>4</v>
      </c>
      <c r="L257" s="136" t="s">
        <v>6123</v>
      </c>
      <c r="M257" s="139" t="s">
        <v>8545</v>
      </c>
      <c r="N257" s="4" t="s">
        <v>2994</v>
      </c>
      <c r="O257" s="4" t="s">
        <v>26</v>
      </c>
      <c r="P257" s="55"/>
    </row>
    <row r="258" spans="1:16" ht="45" customHeight="1" x14ac:dyDescent="0.3">
      <c r="A258" s="57">
        <v>999</v>
      </c>
      <c r="B258" s="4" t="s">
        <v>1</v>
      </c>
      <c r="C258" s="89" t="s">
        <v>9765</v>
      </c>
      <c r="D258" s="89" t="s">
        <v>21</v>
      </c>
      <c r="E258" s="4" t="s">
        <v>21</v>
      </c>
      <c r="F258" s="4" t="s">
        <v>640</v>
      </c>
      <c r="G258" s="4" t="s">
        <v>3389</v>
      </c>
      <c r="H258" s="113" t="s">
        <v>3390</v>
      </c>
      <c r="I258" s="4" t="s">
        <v>22</v>
      </c>
      <c r="J258" s="4" t="s">
        <v>0</v>
      </c>
      <c r="K258" s="4" t="s">
        <v>4</v>
      </c>
      <c r="L258" s="136" t="s">
        <v>6124</v>
      </c>
      <c r="M258" s="139" t="s">
        <v>8546</v>
      </c>
      <c r="N258" s="4" t="s">
        <v>2994</v>
      </c>
      <c r="O258" s="4" t="s">
        <v>26</v>
      </c>
      <c r="P258" s="55"/>
    </row>
    <row r="259" spans="1:16" ht="45" customHeight="1" x14ac:dyDescent="0.3">
      <c r="A259" s="57">
        <v>999</v>
      </c>
      <c r="B259" s="4" t="s">
        <v>1</v>
      </c>
      <c r="C259" s="89" t="s">
        <v>9765</v>
      </c>
      <c r="D259" s="89" t="s">
        <v>21</v>
      </c>
      <c r="E259" s="4" t="s">
        <v>21</v>
      </c>
      <c r="F259" s="4" t="s">
        <v>641</v>
      </c>
      <c r="G259" s="4" t="s">
        <v>3391</v>
      </c>
      <c r="H259" s="113" t="s">
        <v>3392</v>
      </c>
      <c r="I259" s="4" t="s">
        <v>22</v>
      </c>
      <c r="J259" s="4" t="s">
        <v>0</v>
      </c>
      <c r="K259" s="4" t="s">
        <v>4</v>
      </c>
      <c r="L259" s="136" t="s">
        <v>6125</v>
      </c>
      <c r="M259" s="139" t="s">
        <v>8547</v>
      </c>
      <c r="N259" s="4" t="s">
        <v>2994</v>
      </c>
      <c r="O259" s="4" t="s">
        <v>26</v>
      </c>
      <c r="P259" s="55"/>
    </row>
    <row r="260" spans="1:16" ht="45" customHeight="1" x14ac:dyDescent="0.3">
      <c r="A260" s="57">
        <v>999</v>
      </c>
      <c r="B260" s="4" t="s">
        <v>1</v>
      </c>
      <c r="C260" s="89" t="s">
        <v>9765</v>
      </c>
      <c r="D260" s="89" t="s">
        <v>21</v>
      </c>
      <c r="E260" s="4" t="s">
        <v>21</v>
      </c>
      <c r="F260" s="4" t="s">
        <v>642</v>
      </c>
      <c r="G260" s="4" t="s">
        <v>3393</v>
      </c>
      <c r="H260" s="113" t="s">
        <v>3394</v>
      </c>
      <c r="I260" s="4" t="s">
        <v>22</v>
      </c>
      <c r="J260" s="4" t="s">
        <v>0</v>
      </c>
      <c r="K260" s="4" t="s">
        <v>4</v>
      </c>
      <c r="L260" s="136" t="s">
        <v>6126</v>
      </c>
      <c r="M260" s="139" t="s">
        <v>8548</v>
      </c>
      <c r="N260" s="4" t="s">
        <v>3853</v>
      </c>
      <c r="O260" s="4" t="s">
        <v>26</v>
      </c>
      <c r="P260" s="55"/>
    </row>
    <row r="261" spans="1:16" ht="45" customHeight="1" x14ac:dyDescent="0.3">
      <c r="A261" s="57">
        <v>999</v>
      </c>
      <c r="B261" s="4" t="s">
        <v>1</v>
      </c>
      <c r="C261" s="89" t="s">
        <v>9765</v>
      </c>
      <c r="D261" s="89" t="s">
        <v>21</v>
      </c>
      <c r="E261" s="4" t="s">
        <v>21</v>
      </c>
      <c r="F261" s="4" t="s">
        <v>643</v>
      </c>
      <c r="G261" s="4" t="s">
        <v>3395</v>
      </c>
      <c r="H261" s="113" t="s">
        <v>3396</v>
      </c>
      <c r="I261" s="4" t="s">
        <v>22</v>
      </c>
      <c r="J261" s="4" t="s">
        <v>0</v>
      </c>
      <c r="K261" s="4" t="s">
        <v>4</v>
      </c>
      <c r="L261" s="136" t="s">
        <v>6127</v>
      </c>
      <c r="M261" s="139" t="s">
        <v>8549</v>
      </c>
      <c r="N261" s="4" t="s">
        <v>2994</v>
      </c>
      <c r="O261" s="4" t="s">
        <v>26</v>
      </c>
      <c r="P261" s="55"/>
    </row>
    <row r="262" spans="1:16" ht="45" customHeight="1" x14ac:dyDescent="0.3">
      <c r="A262" s="57">
        <v>999</v>
      </c>
      <c r="B262" s="4" t="s">
        <v>1</v>
      </c>
      <c r="C262" s="89" t="s">
        <v>9765</v>
      </c>
      <c r="D262" s="89" t="s">
        <v>21</v>
      </c>
      <c r="E262" s="4" t="s">
        <v>21</v>
      </c>
      <c r="F262" s="4" t="s">
        <v>644</v>
      </c>
      <c r="G262" s="4" t="s">
        <v>3397</v>
      </c>
      <c r="H262" s="113" t="s">
        <v>3398</v>
      </c>
      <c r="I262" s="4" t="s">
        <v>22</v>
      </c>
      <c r="J262" s="4" t="s">
        <v>0</v>
      </c>
      <c r="K262" s="4" t="s">
        <v>4</v>
      </c>
      <c r="L262" s="136" t="s">
        <v>6128</v>
      </c>
      <c r="M262" s="139" t="s">
        <v>8550</v>
      </c>
      <c r="N262" s="4" t="s">
        <v>3853</v>
      </c>
      <c r="O262" s="4" t="s">
        <v>26</v>
      </c>
      <c r="P262" s="55"/>
    </row>
    <row r="263" spans="1:16" ht="45" customHeight="1" x14ac:dyDescent="0.3">
      <c r="A263" s="57">
        <v>999</v>
      </c>
      <c r="B263" s="4" t="s">
        <v>1</v>
      </c>
      <c r="C263" s="89" t="s">
        <v>9765</v>
      </c>
      <c r="D263" s="89" t="s">
        <v>21</v>
      </c>
      <c r="E263" s="4" t="s">
        <v>21</v>
      </c>
      <c r="F263" s="4" t="s">
        <v>645</v>
      </c>
      <c r="G263" s="4" t="s">
        <v>3399</v>
      </c>
      <c r="H263" s="113" t="s">
        <v>3400</v>
      </c>
      <c r="I263" s="4" t="s">
        <v>22</v>
      </c>
      <c r="J263" s="4" t="s">
        <v>0</v>
      </c>
      <c r="K263" s="4" t="s">
        <v>4</v>
      </c>
      <c r="L263" s="136" t="s">
        <v>6129</v>
      </c>
      <c r="M263" s="139" t="s">
        <v>8551</v>
      </c>
      <c r="N263" s="4" t="s">
        <v>4238</v>
      </c>
      <c r="O263" s="4" t="s">
        <v>26</v>
      </c>
      <c r="P263" s="55"/>
    </row>
    <row r="264" spans="1:16" ht="45" customHeight="1" x14ac:dyDescent="0.3">
      <c r="A264" s="57">
        <v>999</v>
      </c>
      <c r="B264" s="4" t="s">
        <v>1</v>
      </c>
      <c r="C264" s="89" t="s">
        <v>9765</v>
      </c>
      <c r="D264" s="89" t="s">
        <v>21</v>
      </c>
      <c r="E264" s="4" t="s">
        <v>21</v>
      </c>
      <c r="F264" s="4" t="s">
        <v>646</v>
      </c>
      <c r="G264" s="4" t="s">
        <v>3401</v>
      </c>
      <c r="H264" s="113" t="s">
        <v>3402</v>
      </c>
      <c r="I264" s="4" t="s">
        <v>22</v>
      </c>
      <c r="J264" s="4" t="s">
        <v>0</v>
      </c>
      <c r="K264" s="4" t="s">
        <v>4</v>
      </c>
      <c r="L264" s="136" t="s">
        <v>6130</v>
      </c>
      <c r="M264" s="139" t="s">
        <v>8552</v>
      </c>
      <c r="N264" s="4" t="s">
        <v>2994</v>
      </c>
      <c r="O264" s="4" t="s">
        <v>26</v>
      </c>
      <c r="P264" s="55"/>
    </row>
    <row r="265" spans="1:16" ht="45" customHeight="1" x14ac:dyDescent="0.3">
      <c r="A265" s="57">
        <v>999</v>
      </c>
      <c r="B265" s="4" t="s">
        <v>1</v>
      </c>
      <c r="C265" s="89" t="s">
        <v>9765</v>
      </c>
      <c r="D265" s="89" t="s">
        <v>21</v>
      </c>
      <c r="E265" s="4" t="s">
        <v>21</v>
      </c>
      <c r="F265" s="4" t="s">
        <v>647</v>
      </c>
      <c r="G265" s="4" t="s">
        <v>3403</v>
      </c>
      <c r="H265" s="113" t="s">
        <v>3404</v>
      </c>
      <c r="I265" s="4" t="s">
        <v>22</v>
      </c>
      <c r="J265" s="4" t="s">
        <v>0</v>
      </c>
      <c r="K265" s="4" t="s">
        <v>4</v>
      </c>
      <c r="L265" s="136" t="s">
        <v>6131</v>
      </c>
      <c r="M265" s="139" t="s">
        <v>8553</v>
      </c>
      <c r="N265" s="4" t="s">
        <v>8449</v>
      </c>
      <c r="O265" s="4" t="s">
        <v>26</v>
      </c>
      <c r="P265" s="55"/>
    </row>
    <row r="266" spans="1:16" ht="45" customHeight="1" x14ac:dyDescent="0.3">
      <c r="A266" s="57">
        <v>999</v>
      </c>
      <c r="B266" s="4" t="s">
        <v>1</v>
      </c>
      <c r="C266" s="89" t="s">
        <v>9765</v>
      </c>
      <c r="D266" s="89" t="s">
        <v>21</v>
      </c>
      <c r="E266" s="4" t="s">
        <v>21</v>
      </c>
      <c r="F266" s="4" t="s">
        <v>648</v>
      </c>
      <c r="G266" s="4" t="s">
        <v>3405</v>
      </c>
      <c r="H266" s="113" t="s">
        <v>3406</v>
      </c>
      <c r="I266" s="4" t="s">
        <v>22</v>
      </c>
      <c r="J266" s="4" t="s">
        <v>0</v>
      </c>
      <c r="K266" s="4" t="s">
        <v>4</v>
      </c>
      <c r="L266" s="136" t="s">
        <v>6132</v>
      </c>
      <c r="M266" s="139" t="s">
        <v>8554</v>
      </c>
      <c r="N266" s="4" t="s">
        <v>8449</v>
      </c>
      <c r="O266" s="4" t="s">
        <v>26</v>
      </c>
      <c r="P266" s="55"/>
    </row>
    <row r="267" spans="1:16" ht="45" customHeight="1" x14ac:dyDescent="0.3">
      <c r="A267" s="57">
        <v>999</v>
      </c>
      <c r="B267" s="4" t="s">
        <v>1</v>
      </c>
      <c r="C267" s="89" t="s">
        <v>9765</v>
      </c>
      <c r="D267" s="89" t="s">
        <v>21</v>
      </c>
      <c r="E267" s="4" t="s">
        <v>21</v>
      </c>
      <c r="F267" s="4" t="s">
        <v>649</v>
      </c>
      <c r="G267" s="4" t="s">
        <v>3407</v>
      </c>
      <c r="H267" s="113" t="s">
        <v>3408</v>
      </c>
      <c r="I267" s="4" t="s">
        <v>22</v>
      </c>
      <c r="J267" s="4" t="s">
        <v>0</v>
      </c>
      <c r="K267" s="4" t="s">
        <v>4</v>
      </c>
      <c r="L267" s="136" t="s">
        <v>6133</v>
      </c>
      <c r="M267" s="139" t="s">
        <v>8555</v>
      </c>
      <c r="N267" s="4" t="s">
        <v>4238</v>
      </c>
      <c r="O267" s="4" t="s">
        <v>26</v>
      </c>
      <c r="P267" s="55"/>
    </row>
    <row r="268" spans="1:16" ht="45" customHeight="1" x14ac:dyDescent="0.3">
      <c r="A268" s="57">
        <v>999</v>
      </c>
      <c r="B268" s="4" t="s">
        <v>1</v>
      </c>
      <c r="C268" s="89" t="s">
        <v>9765</v>
      </c>
      <c r="D268" s="89" t="s">
        <v>21</v>
      </c>
      <c r="E268" s="4" t="s">
        <v>21</v>
      </c>
      <c r="F268" s="4" t="s">
        <v>650</v>
      </c>
      <c r="G268" s="4" t="s">
        <v>3409</v>
      </c>
      <c r="H268" s="113" t="s">
        <v>3410</v>
      </c>
      <c r="I268" s="4" t="s">
        <v>22</v>
      </c>
      <c r="J268" s="4" t="s">
        <v>0</v>
      </c>
      <c r="K268" s="4" t="s">
        <v>4</v>
      </c>
      <c r="L268" s="136" t="s">
        <v>6134</v>
      </c>
      <c r="M268" s="139" t="s">
        <v>8556</v>
      </c>
      <c r="N268" s="4" t="s">
        <v>4238</v>
      </c>
      <c r="O268" s="4" t="s">
        <v>26</v>
      </c>
      <c r="P268" s="55"/>
    </row>
    <row r="269" spans="1:16" ht="45" customHeight="1" x14ac:dyDescent="0.3">
      <c r="A269" s="57">
        <v>999</v>
      </c>
      <c r="B269" s="4" t="s">
        <v>1</v>
      </c>
      <c r="C269" s="89" t="s">
        <v>9765</v>
      </c>
      <c r="D269" s="89" t="s">
        <v>21</v>
      </c>
      <c r="E269" s="4" t="s">
        <v>21</v>
      </c>
      <c r="F269" s="4" t="s">
        <v>651</v>
      </c>
      <c r="G269" s="4" t="s">
        <v>3411</v>
      </c>
      <c r="H269" s="113" t="s">
        <v>3412</v>
      </c>
      <c r="I269" s="4" t="s">
        <v>22</v>
      </c>
      <c r="J269" s="4" t="s">
        <v>0</v>
      </c>
      <c r="K269" s="4" t="s">
        <v>4</v>
      </c>
      <c r="L269" s="136" t="s">
        <v>6135</v>
      </c>
      <c r="M269" s="139" t="s">
        <v>8557</v>
      </c>
      <c r="N269" s="4" t="s">
        <v>3853</v>
      </c>
      <c r="O269" s="4" t="s">
        <v>26</v>
      </c>
      <c r="P269" s="55"/>
    </row>
    <row r="270" spans="1:16" ht="45" customHeight="1" x14ac:dyDescent="0.3">
      <c r="A270" s="57">
        <v>999</v>
      </c>
      <c r="B270" s="4" t="s">
        <v>1</v>
      </c>
      <c r="C270" s="89" t="s">
        <v>9765</v>
      </c>
      <c r="D270" s="89" t="s">
        <v>21</v>
      </c>
      <c r="E270" s="4" t="s">
        <v>21</v>
      </c>
      <c r="F270" s="4" t="s">
        <v>652</v>
      </c>
      <c r="G270" s="4" t="s">
        <v>3413</v>
      </c>
      <c r="H270" s="113" t="s">
        <v>3414</v>
      </c>
      <c r="I270" s="4" t="s">
        <v>22</v>
      </c>
      <c r="J270" s="4" t="s">
        <v>0</v>
      </c>
      <c r="K270" s="4" t="s">
        <v>4</v>
      </c>
      <c r="L270" s="136" t="s">
        <v>6136</v>
      </c>
      <c r="M270" s="139" t="s">
        <v>8558</v>
      </c>
      <c r="N270" s="4" t="s">
        <v>4238</v>
      </c>
      <c r="O270" s="4" t="s">
        <v>26</v>
      </c>
      <c r="P270" s="55"/>
    </row>
    <row r="271" spans="1:16" ht="45" customHeight="1" x14ac:dyDescent="0.3">
      <c r="A271" s="57">
        <v>999</v>
      </c>
      <c r="B271" s="4" t="s">
        <v>1</v>
      </c>
      <c r="C271" s="89" t="s">
        <v>9765</v>
      </c>
      <c r="D271" s="89" t="s">
        <v>21</v>
      </c>
      <c r="E271" s="4" t="s">
        <v>21</v>
      </c>
      <c r="F271" s="4" t="s">
        <v>653</v>
      </c>
      <c r="G271" s="4" t="s">
        <v>3415</v>
      </c>
      <c r="H271" s="113" t="s">
        <v>3416</v>
      </c>
      <c r="I271" s="4" t="s">
        <v>22</v>
      </c>
      <c r="J271" s="4" t="s">
        <v>0</v>
      </c>
      <c r="K271" s="4" t="s">
        <v>4</v>
      </c>
      <c r="L271" s="136" t="s">
        <v>6137</v>
      </c>
      <c r="M271" s="139" t="s">
        <v>8559</v>
      </c>
      <c r="N271" s="4" t="s">
        <v>2994</v>
      </c>
      <c r="O271" s="4" t="s">
        <v>26</v>
      </c>
      <c r="P271" s="55"/>
    </row>
    <row r="272" spans="1:16" ht="45" customHeight="1" x14ac:dyDescent="0.3">
      <c r="A272" s="57">
        <v>999</v>
      </c>
      <c r="B272" s="4" t="s">
        <v>1</v>
      </c>
      <c r="C272" s="89" t="s">
        <v>9765</v>
      </c>
      <c r="D272" s="89" t="s">
        <v>21</v>
      </c>
      <c r="E272" s="4" t="s">
        <v>21</v>
      </c>
      <c r="F272" s="4" t="s">
        <v>654</v>
      </c>
      <c r="G272" s="4" t="s">
        <v>3417</v>
      </c>
      <c r="H272" s="113" t="s">
        <v>3418</v>
      </c>
      <c r="I272" s="4" t="s">
        <v>22</v>
      </c>
      <c r="J272" s="4" t="s">
        <v>0</v>
      </c>
      <c r="K272" s="4" t="s">
        <v>4</v>
      </c>
      <c r="L272" s="136" t="s">
        <v>6138</v>
      </c>
      <c r="M272" s="139" t="s">
        <v>8560</v>
      </c>
      <c r="N272" s="4" t="s">
        <v>3853</v>
      </c>
      <c r="O272" s="4" t="s">
        <v>26</v>
      </c>
      <c r="P272" s="55"/>
    </row>
    <row r="273" spans="1:16" ht="45" customHeight="1" x14ac:dyDescent="0.3">
      <c r="A273" s="57">
        <v>999</v>
      </c>
      <c r="B273" s="4" t="s">
        <v>1</v>
      </c>
      <c r="C273" s="89" t="s">
        <v>9765</v>
      </c>
      <c r="D273" s="89" t="s">
        <v>21</v>
      </c>
      <c r="E273" s="4" t="s">
        <v>21</v>
      </c>
      <c r="F273" s="4" t="s">
        <v>655</v>
      </c>
      <c r="G273" s="4" t="s">
        <v>3419</v>
      </c>
      <c r="H273" s="113" t="s">
        <v>3420</v>
      </c>
      <c r="I273" s="4" t="s">
        <v>22</v>
      </c>
      <c r="J273" s="4" t="s">
        <v>0</v>
      </c>
      <c r="K273" s="4" t="s">
        <v>4</v>
      </c>
      <c r="L273" s="136" t="s">
        <v>6139</v>
      </c>
      <c r="M273" s="139" t="s">
        <v>8561</v>
      </c>
      <c r="N273" s="4" t="s">
        <v>2994</v>
      </c>
      <c r="O273" s="4" t="s">
        <v>26</v>
      </c>
      <c r="P273" s="55"/>
    </row>
    <row r="274" spans="1:16" ht="45" customHeight="1" x14ac:dyDescent="0.3">
      <c r="A274" s="57">
        <v>999</v>
      </c>
      <c r="B274" s="4" t="s">
        <v>1</v>
      </c>
      <c r="C274" s="89" t="s">
        <v>9765</v>
      </c>
      <c r="D274" s="89" t="s">
        <v>21</v>
      </c>
      <c r="E274" s="4" t="s">
        <v>21</v>
      </c>
      <c r="F274" s="4" t="s">
        <v>656</v>
      </c>
      <c r="G274" s="4" t="s">
        <v>3421</v>
      </c>
      <c r="H274" s="113" t="s">
        <v>3422</v>
      </c>
      <c r="I274" s="4" t="s">
        <v>22</v>
      </c>
      <c r="J274" s="4" t="s">
        <v>0</v>
      </c>
      <c r="K274" s="4" t="s">
        <v>4</v>
      </c>
      <c r="L274" s="136" t="s">
        <v>6140</v>
      </c>
      <c r="M274" s="139" t="s">
        <v>8562</v>
      </c>
      <c r="N274" s="4" t="s">
        <v>8449</v>
      </c>
      <c r="O274" s="4" t="s">
        <v>26</v>
      </c>
      <c r="P274" s="55"/>
    </row>
    <row r="275" spans="1:16" ht="45" customHeight="1" x14ac:dyDescent="0.3">
      <c r="A275" s="57">
        <v>999</v>
      </c>
      <c r="B275" s="4" t="s">
        <v>1</v>
      </c>
      <c r="C275" s="89" t="s">
        <v>9765</v>
      </c>
      <c r="D275" s="89" t="s">
        <v>21</v>
      </c>
      <c r="E275" s="4" t="s">
        <v>21</v>
      </c>
      <c r="F275" s="4" t="s">
        <v>657</v>
      </c>
      <c r="G275" s="4" t="s">
        <v>3423</v>
      </c>
      <c r="H275" s="113" t="s">
        <v>3424</v>
      </c>
      <c r="I275" s="4" t="s">
        <v>22</v>
      </c>
      <c r="J275" s="4" t="s">
        <v>0</v>
      </c>
      <c r="K275" s="4" t="s">
        <v>4</v>
      </c>
      <c r="L275" s="136" t="s">
        <v>6141</v>
      </c>
      <c r="M275" s="139" t="s">
        <v>8563</v>
      </c>
      <c r="N275" s="4" t="s">
        <v>2994</v>
      </c>
      <c r="O275" s="4" t="s">
        <v>26</v>
      </c>
      <c r="P275" s="55"/>
    </row>
    <row r="276" spans="1:16" ht="45" customHeight="1" x14ac:dyDescent="0.3">
      <c r="A276" s="57">
        <v>999</v>
      </c>
      <c r="B276" s="4" t="s">
        <v>1</v>
      </c>
      <c r="C276" s="89" t="s">
        <v>9765</v>
      </c>
      <c r="D276" s="89" t="s">
        <v>21</v>
      </c>
      <c r="E276" s="4" t="s">
        <v>21</v>
      </c>
      <c r="F276" s="4" t="s">
        <v>658</v>
      </c>
      <c r="G276" s="4" t="s">
        <v>3425</v>
      </c>
      <c r="H276" s="113" t="s">
        <v>3426</v>
      </c>
      <c r="I276" s="4" t="s">
        <v>22</v>
      </c>
      <c r="J276" s="4" t="s">
        <v>0</v>
      </c>
      <c r="K276" s="4" t="s">
        <v>4</v>
      </c>
      <c r="L276" s="136" t="s">
        <v>6142</v>
      </c>
      <c r="M276" s="139" t="s">
        <v>8564</v>
      </c>
      <c r="N276" s="4" t="s">
        <v>4238</v>
      </c>
      <c r="O276" s="4" t="s">
        <v>26</v>
      </c>
      <c r="P276" s="55"/>
    </row>
    <row r="277" spans="1:16" ht="45" customHeight="1" x14ac:dyDescent="0.3">
      <c r="A277" s="57">
        <v>999</v>
      </c>
      <c r="B277" s="4" t="s">
        <v>1</v>
      </c>
      <c r="C277" s="89" t="s">
        <v>9765</v>
      </c>
      <c r="D277" s="89" t="s">
        <v>21</v>
      </c>
      <c r="E277" s="4" t="s">
        <v>21</v>
      </c>
      <c r="F277" s="4" t="s">
        <v>659</v>
      </c>
      <c r="G277" s="4" t="s">
        <v>3427</v>
      </c>
      <c r="H277" s="113" t="s">
        <v>3428</v>
      </c>
      <c r="I277" s="4" t="s">
        <v>22</v>
      </c>
      <c r="J277" s="4" t="s">
        <v>0</v>
      </c>
      <c r="K277" s="4" t="s">
        <v>4</v>
      </c>
      <c r="L277" s="136" t="s">
        <v>6143</v>
      </c>
      <c r="M277" s="139" t="s">
        <v>8565</v>
      </c>
      <c r="N277" s="4" t="s">
        <v>4238</v>
      </c>
      <c r="O277" s="4" t="s">
        <v>26</v>
      </c>
      <c r="P277" s="55"/>
    </row>
    <row r="278" spans="1:16" ht="45" customHeight="1" x14ac:dyDescent="0.3">
      <c r="A278" s="57">
        <v>999</v>
      </c>
      <c r="B278" s="4" t="s">
        <v>1</v>
      </c>
      <c r="C278" s="89" t="s">
        <v>9765</v>
      </c>
      <c r="D278" s="89" t="s">
        <v>21</v>
      </c>
      <c r="E278" s="4" t="s">
        <v>21</v>
      </c>
      <c r="F278" s="4" t="s">
        <v>660</v>
      </c>
      <c r="G278" s="4" t="s">
        <v>3429</v>
      </c>
      <c r="H278" s="113" t="s">
        <v>3430</v>
      </c>
      <c r="I278" s="4" t="s">
        <v>22</v>
      </c>
      <c r="J278" s="4" t="s">
        <v>0</v>
      </c>
      <c r="K278" s="4" t="s">
        <v>4</v>
      </c>
      <c r="L278" s="136" t="s">
        <v>6144</v>
      </c>
      <c r="M278" s="139" t="s">
        <v>8566</v>
      </c>
      <c r="N278" s="4" t="s">
        <v>8449</v>
      </c>
      <c r="O278" s="4" t="s">
        <v>26</v>
      </c>
      <c r="P278" s="55"/>
    </row>
    <row r="279" spans="1:16" ht="45" customHeight="1" x14ac:dyDescent="0.3">
      <c r="A279" s="57">
        <v>999</v>
      </c>
      <c r="B279" s="4" t="s">
        <v>1</v>
      </c>
      <c r="C279" s="89" t="s">
        <v>9765</v>
      </c>
      <c r="D279" s="89" t="s">
        <v>21</v>
      </c>
      <c r="E279" s="4" t="s">
        <v>21</v>
      </c>
      <c r="F279" s="4" t="s">
        <v>661</v>
      </c>
      <c r="G279" s="4" t="s">
        <v>3431</v>
      </c>
      <c r="H279" s="113" t="s">
        <v>3432</v>
      </c>
      <c r="I279" s="4" t="s">
        <v>22</v>
      </c>
      <c r="J279" s="4" t="s">
        <v>0</v>
      </c>
      <c r="K279" s="4" t="s">
        <v>4</v>
      </c>
      <c r="L279" s="136" t="s">
        <v>6145</v>
      </c>
      <c r="M279" s="139" t="s">
        <v>8567</v>
      </c>
      <c r="N279" s="4" t="s">
        <v>2994</v>
      </c>
      <c r="O279" s="4" t="s">
        <v>26</v>
      </c>
      <c r="P279" s="55"/>
    </row>
    <row r="280" spans="1:16" ht="45" customHeight="1" x14ac:dyDescent="0.3">
      <c r="A280" s="57">
        <v>999</v>
      </c>
      <c r="B280" s="4" t="s">
        <v>1</v>
      </c>
      <c r="C280" s="89" t="s">
        <v>9765</v>
      </c>
      <c r="D280" s="89" t="s">
        <v>21</v>
      </c>
      <c r="E280" s="4" t="s">
        <v>21</v>
      </c>
      <c r="F280" s="4" t="s">
        <v>662</v>
      </c>
      <c r="G280" s="4" t="s">
        <v>3433</v>
      </c>
      <c r="H280" s="113" t="s">
        <v>3434</v>
      </c>
      <c r="I280" s="4" t="s">
        <v>22</v>
      </c>
      <c r="J280" s="4" t="s">
        <v>0</v>
      </c>
      <c r="K280" s="4" t="s">
        <v>4</v>
      </c>
      <c r="L280" s="136" t="s">
        <v>6146</v>
      </c>
      <c r="M280" s="139" t="s">
        <v>8568</v>
      </c>
      <c r="N280" s="4" t="s">
        <v>4238</v>
      </c>
      <c r="O280" s="4" t="s">
        <v>26</v>
      </c>
      <c r="P280" s="55"/>
    </row>
    <row r="281" spans="1:16" ht="45" customHeight="1" x14ac:dyDescent="0.3">
      <c r="A281" s="57">
        <v>999</v>
      </c>
      <c r="B281" s="4" t="s">
        <v>1</v>
      </c>
      <c r="C281" s="89" t="s">
        <v>9765</v>
      </c>
      <c r="D281" s="89" t="s">
        <v>21</v>
      </c>
      <c r="E281" s="4" t="s">
        <v>21</v>
      </c>
      <c r="F281" s="4" t="s">
        <v>663</v>
      </c>
      <c r="G281" s="4" t="s">
        <v>3435</v>
      </c>
      <c r="H281" s="113" t="s">
        <v>3436</v>
      </c>
      <c r="I281" s="4" t="s">
        <v>22</v>
      </c>
      <c r="J281" s="4" t="s">
        <v>0</v>
      </c>
      <c r="K281" s="4" t="s">
        <v>4</v>
      </c>
      <c r="L281" s="136" t="s">
        <v>6147</v>
      </c>
      <c r="M281" s="139" t="s">
        <v>8569</v>
      </c>
      <c r="N281" s="4" t="s">
        <v>3006</v>
      </c>
      <c r="O281" s="4" t="s">
        <v>26</v>
      </c>
      <c r="P281" s="55"/>
    </row>
    <row r="282" spans="1:16" ht="45" customHeight="1" x14ac:dyDescent="0.3">
      <c r="A282" s="57">
        <v>999</v>
      </c>
      <c r="B282" s="4" t="s">
        <v>1</v>
      </c>
      <c r="C282" s="89" t="s">
        <v>9765</v>
      </c>
      <c r="D282" s="89" t="s">
        <v>21</v>
      </c>
      <c r="E282" s="4" t="s">
        <v>21</v>
      </c>
      <c r="F282" s="4" t="s">
        <v>664</v>
      </c>
      <c r="G282" s="4" t="s">
        <v>3437</v>
      </c>
      <c r="H282" s="113" t="s">
        <v>3438</v>
      </c>
      <c r="I282" s="4" t="s">
        <v>22</v>
      </c>
      <c r="J282" s="4" t="s">
        <v>0</v>
      </c>
      <c r="K282" s="4" t="s">
        <v>4</v>
      </c>
      <c r="L282" s="136" t="s">
        <v>6148</v>
      </c>
      <c r="M282" s="139" t="s">
        <v>8570</v>
      </c>
      <c r="N282" s="4" t="s">
        <v>2994</v>
      </c>
      <c r="O282" s="4" t="s">
        <v>26</v>
      </c>
      <c r="P282" s="55"/>
    </row>
    <row r="283" spans="1:16" ht="45" customHeight="1" x14ac:dyDescent="0.3">
      <c r="A283" s="57">
        <v>999</v>
      </c>
      <c r="B283" s="4" t="s">
        <v>1</v>
      </c>
      <c r="C283" s="89" t="s">
        <v>9765</v>
      </c>
      <c r="D283" s="89" t="s">
        <v>21</v>
      </c>
      <c r="E283" s="4" t="s">
        <v>21</v>
      </c>
      <c r="F283" s="4" t="s">
        <v>665</v>
      </c>
      <c r="G283" s="4" t="s">
        <v>3439</v>
      </c>
      <c r="H283" s="113" t="s">
        <v>3440</v>
      </c>
      <c r="I283" s="4" t="s">
        <v>22</v>
      </c>
      <c r="J283" s="4" t="s">
        <v>0</v>
      </c>
      <c r="K283" s="4" t="s">
        <v>4</v>
      </c>
      <c r="L283" s="136" t="s">
        <v>6149</v>
      </c>
      <c r="M283" s="139" t="s">
        <v>8571</v>
      </c>
      <c r="N283" s="4" t="s">
        <v>2994</v>
      </c>
      <c r="O283" s="4" t="s">
        <v>26</v>
      </c>
      <c r="P283" s="55"/>
    </row>
    <row r="284" spans="1:16" ht="45" customHeight="1" x14ac:dyDescent="0.3">
      <c r="A284" s="57">
        <v>999</v>
      </c>
      <c r="B284" s="4" t="s">
        <v>1</v>
      </c>
      <c r="C284" s="89" t="s">
        <v>9765</v>
      </c>
      <c r="D284" s="89" t="s">
        <v>21</v>
      </c>
      <c r="E284" s="4" t="s">
        <v>21</v>
      </c>
      <c r="F284" s="4" t="s">
        <v>666</v>
      </c>
      <c r="G284" s="4" t="s">
        <v>3441</v>
      </c>
      <c r="H284" s="113" t="s">
        <v>3442</v>
      </c>
      <c r="I284" s="4" t="s">
        <v>22</v>
      </c>
      <c r="J284" s="4" t="s">
        <v>0</v>
      </c>
      <c r="K284" s="4" t="s">
        <v>4</v>
      </c>
      <c r="L284" s="136" t="s">
        <v>6150</v>
      </c>
      <c r="M284" s="139" t="s">
        <v>8572</v>
      </c>
      <c r="N284" s="4" t="s">
        <v>3006</v>
      </c>
      <c r="O284" s="4" t="s">
        <v>26</v>
      </c>
      <c r="P284" s="55"/>
    </row>
    <row r="285" spans="1:16" ht="45" customHeight="1" x14ac:dyDescent="0.3">
      <c r="A285" s="57">
        <v>999</v>
      </c>
      <c r="B285" s="4" t="s">
        <v>1</v>
      </c>
      <c r="C285" s="89" t="s">
        <v>9765</v>
      </c>
      <c r="D285" s="89" t="s">
        <v>21</v>
      </c>
      <c r="E285" s="4" t="s">
        <v>21</v>
      </c>
      <c r="F285" s="4" t="s">
        <v>667</v>
      </c>
      <c r="G285" s="4" t="s">
        <v>3443</v>
      </c>
      <c r="H285" s="113" t="s">
        <v>3444</v>
      </c>
      <c r="I285" s="4" t="s">
        <v>22</v>
      </c>
      <c r="J285" s="4" t="s">
        <v>0</v>
      </c>
      <c r="K285" s="4" t="s">
        <v>4</v>
      </c>
      <c r="L285" s="136" t="s">
        <v>6151</v>
      </c>
      <c r="M285" s="139" t="s">
        <v>8573</v>
      </c>
      <c r="N285" s="4" t="s">
        <v>2994</v>
      </c>
      <c r="O285" s="4" t="s">
        <v>26</v>
      </c>
      <c r="P285" s="55"/>
    </row>
    <row r="286" spans="1:16" ht="45" customHeight="1" x14ac:dyDescent="0.3">
      <c r="A286" s="57">
        <v>999</v>
      </c>
      <c r="B286" s="4" t="s">
        <v>1</v>
      </c>
      <c r="C286" s="89" t="s">
        <v>9765</v>
      </c>
      <c r="D286" s="89" t="s">
        <v>21</v>
      </c>
      <c r="E286" s="4" t="s">
        <v>21</v>
      </c>
      <c r="F286" s="4" t="s">
        <v>668</v>
      </c>
      <c r="G286" s="4" t="s">
        <v>3445</v>
      </c>
      <c r="H286" s="113" t="s">
        <v>3446</v>
      </c>
      <c r="I286" s="4" t="s">
        <v>22</v>
      </c>
      <c r="J286" s="4" t="s">
        <v>0</v>
      </c>
      <c r="K286" s="4" t="s">
        <v>4</v>
      </c>
      <c r="L286" s="136" t="s">
        <v>6152</v>
      </c>
      <c r="M286" s="139" t="s">
        <v>8574</v>
      </c>
      <c r="N286" s="4" t="s">
        <v>3853</v>
      </c>
      <c r="O286" s="4" t="s">
        <v>26</v>
      </c>
      <c r="P286" s="55"/>
    </row>
    <row r="287" spans="1:16" ht="45" customHeight="1" x14ac:dyDescent="0.3">
      <c r="A287" s="57">
        <v>999</v>
      </c>
      <c r="B287" s="4" t="s">
        <v>1</v>
      </c>
      <c r="C287" s="89" t="s">
        <v>9765</v>
      </c>
      <c r="D287" s="89" t="s">
        <v>21</v>
      </c>
      <c r="E287" s="4" t="s">
        <v>21</v>
      </c>
      <c r="F287" s="4" t="s">
        <v>669</v>
      </c>
      <c r="G287" s="4" t="s">
        <v>3447</v>
      </c>
      <c r="H287" s="113" t="s">
        <v>3448</v>
      </c>
      <c r="I287" s="4" t="s">
        <v>22</v>
      </c>
      <c r="J287" s="4" t="s">
        <v>0</v>
      </c>
      <c r="K287" s="4" t="s">
        <v>4</v>
      </c>
      <c r="L287" s="136" t="s">
        <v>6153</v>
      </c>
      <c r="M287" s="139" t="s">
        <v>8575</v>
      </c>
      <c r="N287" s="4" t="s">
        <v>4238</v>
      </c>
      <c r="O287" s="4" t="s">
        <v>26</v>
      </c>
      <c r="P287" s="55"/>
    </row>
    <row r="288" spans="1:16" ht="45" customHeight="1" x14ac:dyDescent="0.3">
      <c r="A288" s="57">
        <v>999</v>
      </c>
      <c r="B288" s="4" t="s">
        <v>1</v>
      </c>
      <c r="C288" s="89" t="s">
        <v>9765</v>
      </c>
      <c r="D288" s="89" t="s">
        <v>21</v>
      </c>
      <c r="E288" s="4" t="s">
        <v>21</v>
      </c>
      <c r="F288" s="4" t="s">
        <v>670</v>
      </c>
      <c r="G288" s="4" t="s">
        <v>3449</v>
      </c>
      <c r="H288" s="113" t="s">
        <v>3450</v>
      </c>
      <c r="I288" s="4" t="s">
        <v>22</v>
      </c>
      <c r="J288" s="4" t="s">
        <v>0</v>
      </c>
      <c r="K288" s="4" t="s">
        <v>4</v>
      </c>
      <c r="L288" s="136" t="s">
        <v>6154</v>
      </c>
      <c r="M288" s="139" t="s">
        <v>8576</v>
      </c>
      <c r="N288" s="4" t="s">
        <v>4238</v>
      </c>
      <c r="O288" s="4" t="s">
        <v>26</v>
      </c>
      <c r="P288" s="55"/>
    </row>
    <row r="289" spans="1:16" ht="45" customHeight="1" x14ac:dyDescent="0.3">
      <c r="A289" s="57">
        <v>999</v>
      </c>
      <c r="B289" s="4" t="s">
        <v>1</v>
      </c>
      <c r="C289" s="89" t="s">
        <v>9765</v>
      </c>
      <c r="D289" s="89" t="s">
        <v>21</v>
      </c>
      <c r="E289" s="4" t="s">
        <v>21</v>
      </c>
      <c r="F289" s="4" t="s">
        <v>671</v>
      </c>
      <c r="G289" s="4" t="s">
        <v>3451</v>
      </c>
      <c r="H289" s="113" t="s">
        <v>3452</v>
      </c>
      <c r="I289" s="4" t="s">
        <v>22</v>
      </c>
      <c r="J289" s="4" t="s">
        <v>0</v>
      </c>
      <c r="K289" s="4" t="s">
        <v>4</v>
      </c>
      <c r="L289" s="136" t="s">
        <v>6155</v>
      </c>
      <c r="M289" s="139" t="s">
        <v>8577</v>
      </c>
      <c r="N289" s="4" t="s">
        <v>3853</v>
      </c>
      <c r="O289" s="4" t="s">
        <v>26</v>
      </c>
      <c r="P289" s="55"/>
    </row>
    <row r="290" spans="1:16" ht="45" customHeight="1" x14ac:dyDescent="0.3">
      <c r="A290" s="57">
        <v>999</v>
      </c>
      <c r="B290" s="4" t="s">
        <v>1</v>
      </c>
      <c r="C290" s="89" t="s">
        <v>9765</v>
      </c>
      <c r="D290" s="89" t="s">
        <v>21</v>
      </c>
      <c r="E290" s="4" t="s">
        <v>21</v>
      </c>
      <c r="F290" s="4" t="s">
        <v>672</v>
      </c>
      <c r="G290" s="4" t="s">
        <v>3453</v>
      </c>
      <c r="H290" s="113" t="s">
        <v>3454</v>
      </c>
      <c r="I290" s="4" t="s">
        <v>22</v>
      </c>
      <c r="J290" s="4" t="s">
        <v>0</v>
      </c>
      <c r="K290" s="4" t="s">
        <v>4</v>
      </c>
      <c r="L290" s="136" t="s">
        <v>6156</v>
      </c>
      <c r="M290" s="139" t="s">
        <v>8578</v>
      </c>
      <c r="N290" s="4" t="s">
        <v>3853</v>
      </c>
      <c r="O290" s="4" t="s">
        <v>26</v>
      </c>
      <c r="P290" s="55"/>
    </row>
    <row r="291" spans="1:16" ht="45" customHeight="1" x14ac:dyDescent="0.3">
      <c r="A291" s="57">
        <v>999</v>
      </c>
      <c r="B291" s="4" t="s">
        <v>1</v>
      </c>
      <c r="C291" s="89" t="s">
        <v>9765</v>
      </c>
      <c r="D291" s="89" t="s">
        <v>21</v>
      </c>
      <c r="E291" s="4" t="s">
        <v>21</v>
      </c>
      <c r="F291" s="4" t="s">
        <v>673</v>
      </c>
      <c r="G291" s="4" t="s">
        <v>3455</v>
      </c>
      <c r="H291" s="113" t="s">
        <v>3456</v>
      </c>
      <c r="I291" s="4" t="s">
        <v>22</v>
      </c>
      <c r="J291" s="4" t="s">
        <v>0</v>
      </c>
      <c r="K291" s="4" t="s">
        <v>4</v>
      </c>
      <c r="L291" s="136" t="s">
        <v>6157</v>
      </c>
      <c r="M291" s="139" t="s">
        <v>8579</v>
      </c>
      <c r="N291" s="4" t="s">
        <v>3006</v>
      </c>
      <c r="O291" s="4" t="s">
        <v>26</v>
      </c>
      <c r="P291" s="55"/>
    </row>
    <row r="292" spans="1:16" ht="45" customHeight="1" x14ac:dyDescent="0.3">
      <c r="A292" s="57">
        <v>999</v>
      </c>
      <c r="B292" s="4" t="s">
        <v>1</v>
      </c>
      <c r="C292" s="89" t="s">
        <v>9765</v>
      </c>
      <c r="D292" s="89" t="s">
        <v>21</v>
      </c>
      <c r="E292" s="4" t="s">
        <v>21</v>
      </c>
      <c r="F292" s="4" t="s">
        <v>674</v>
      </c>
      <c r="G292" s="4" t="s">
        <v>3457</v>
      </c>
      <c r="H292" s="113" t="s">
        <v>3458</v>
      </c>
      <c r="I292" s="4" t="s">
        <v>22</v>
      </c>
      <c r="J292" s="4" t="s">
        <v>0</v>
      </c>
      <c r="K292" s="4" t="s">
        <v>4</v>
      </c>
      <c r="L292" s="136" t="s">
        <v>6158</v>
      </c>
      <c r="M292" s="139" t="s">
        <v>8580</v>
      </c>
      <c r="N292" s="4" t="s">
        <v>4238</v>
      </c>
      <c r="O292" s="4" t="s">
        <v>26</v>
      </c>
      <c r="P292" s="55"/>
    </row>
    <row r="293" spans="1:16" ht="45" customHeight="1" x14ac:dyDescent="0.3">
      <c r="A293" s="57">
        <v>999</v>
      </c>
      <c r="B293" s="4" t="s">
        <v>1</v>
      </c>
      <c r="C293" s="89" t="s">
        <v>9765</v>
      </c>
      <c r="D293" s="89" t="s">
        <v>21</v>
      </c>
      <c r="E293" s="4" t="s">
        <v>21</v>
      </c>
      <c r="F293" s="4" t="s">
        <v>675</v>
      </c>
      <c r="G293" s="4" t="s">
        <v>3459</v>
      </c>
      <c r="H293" s="113" t="s">
        <v>3460</v>
      </c>
      <c r="I293" s="4" t="s">
        <v>22</v>
      </c>
      <c r="J293" s="4" t="s">
        <v>0</v>
      </c>
      <c r="K293" s="4" t="s">
        <v>4</v>
      </c>
      <c r="L293" s="136" t="s">
        <v>6159</v>
      </c>
      <c r="M293" s="139" t="s">
        <v>8581</v>
      </c>
      <c r="N293" s="4" t="s">
        <v>2994</v>
      </c>
      <c r="O293" s="4" t="s">
        <v>26</v>
      </c>
      <c r="P293" s="55"/>
    </row>
    <row r="294" spans="1:16" ht="45" customHeight="1" x14ac:dyDescent="0.3">
      <c r="A294" s="57">
        <v>999</v>
      </c>
      <c r="B294" s="4" t="s">
        <v>1</v>
      </c>
      <c r="C294" s="89" t="s">
        <v>9765</v>
      </c>
      <c r="D294" s="89" t="s">
        <v>21</v>
      </c>
      <c r="E294" s="4" t="s">
        <v>21</v>
      </c>
      <c r="F294" s="4" t="s">
        <v>676</v>
      </c>
      <c r="G294" s="4" t="s">
        <v>3461</v>
      </c>
      <c r="H294" s="113" t="s">
        <v>3462</v>
      </c>
      <c r="I294" s="4" t="s">
        <v>22</v>
      </c>
      <c r="J294" s="4" t="s">
        <v>0</v>
      </c>
      <c r="K294" s="4" t="s">
        <v>4</v>
      </c>
      <c r="L294" s="136" t="s">
        <v>6160</v>
      </c>
      <c r="M294" s="139" t="s">
        <v>8582</v>
      </c>
      <c r="N294" s="4" t="s">
        <v>4166</v>
      </c>
      <c r="O294" s="4" t="s">
        <v>26</v>
      </c>
      <c r="P294" s="55"/>
    </row>
    <row r="295" spans="1:16" ht="45" customHeight="1" x14ac:dyDescent="0.3">
      <c r="A295" s="57">
        <v>999</v>
      </c>
      <c r="B295" s="4" t="s">
        <v>1</v>
      </c>
      <c r="C295" s="89" t="s">
        <v>9765</v>
      </c>
      <c r="D295" s="89" t="s">
        <v>21</v>
      </c>
      <c r="E295" s="4" t="s">
        <v>21</v>
      </c>
      <c r="F295" s="4" t="s">
        <v>677</v>
      </c>
      <c r="G295" s="4" t="s">
        <v>3463</v>
      </c>
      <c r="H295" s="113" t="s">
        <v>3464</v>
      </c>
      <c r="I295" s="4" t="s">
        <v>22</v>
      </c>
      <c r="J295" s="4" t="s">
        <v>0</v>
      </c>
      <c r="K295" s="4" t="s">
        <v>4</v>
      </c>
      <c r="L295" s="136" t="s">
        <v>6161</v>
      </c>
      <c r="M295" s="139" t="s">
        <v>8583</v>
      </c>
      <c r="N295" s="4" t="s">
        <v>8449</v>
      </c>
      <c r="O295" s="4" t="s">
        <v>26</v>
      </c>
      <c r="P295" s="55"/>
    </row>
    <row r="296" spans="1:16" ht="45" customHeight="1" x14ac:dyDescent="0.3">
      <c r="A296" s="57">
        <v>999</v>
      </c>
      <c r="B296" s="4" t="s">
        <v>1</v>
      </c>
      <c r="C296" s="89" t="s">
        <v>9765</v>
      </c>
      <c r="D296" s="89" t="s">
        <v>21</v>
      </c>
      <c r="E296" s="4" t="s">
        <v>21</v>
      </c>
      <c r="F296" s="4" t="s">
        <v>678</v>
      </c>
      <c r="G296" s="4" t="s">
        <v>3465</v>
      </c>
      <c r="H296" s="113" t="s">
        <v>3466</v>
      </c>
      <c r="I296" s="4" t="s">
        <v>22</v>
      </c>
      <c r="J296" s="4" t="s">
        <v>0</v>
      </c>
      <c r="K296" s="4" t="s">
        <v>4</v>
      </c>
      <c r="L296" s="136" t="s">
        <v>6162</v>
      </c>
      <c r="M296" s="139" t="s">
        <v>8584</v>
      </c>
      <c r="N296" s="4" t="s">
        <v>2994</v>
      </c>
      <c r="O296" s="4" t="s">
        <v>26</v>
      </c>
      <c r="P296" s="55"/>
    </row>
    <row r="297" spans="1:16" ht="45" customHeight="1" x14ac:dyDescent="0.3">
      <c r="A297" s="57">
        <v>999</v>
      </c>
      <c r="B297" s="4" t="s">
        <v>1</v>
      </c>
      <c r="C297" s="89" t="s">
        <v>9765</v>
      </c>
      <c r="D297" s="89" t="s">
        <v>21</v>
      </c>
      <c r="E297" s="4" t="s">
        <v>21</v>
      </c>
      <c r="F297" s="4" t="s">
        <v>679</v>
      </c>
      <c r="G297" s="4" t="s">
        <v>3467</v>
      </c>
      <c r="H297" s="113" t="s">
        <v>3468</v>
      </c>
      <c r="I297" s="4" t="s">
        <v>22</v>
      </c>
      <c r="J297" s="4" t="s">
        <v>0</v>
      </c>
      <c r="K297" s="4" t="s">
        <v>4</v>
      </c>
      <c r="L297" s="136" t="s">
        <v>6163</v>
      </c>
      <c r="M297" s="139" t="s">
        <v>8585</v>
      </c>
      <c r="N297" s="4" t="s">
        <v>2994</v>
      </c>
      <c r="O297" s="4" t="s">
        <v>26</v>
      </c>
      <c r="P297" s="55"/>
    </row>
    <row r="298" spans="1:16" ht="45" customHeight="1" x14ac:dyDescent="0.3">
      <c r="A298" s="57">
        <v>999</v>
      </c>
      <c r="B298" s="4" t="s">
        <v>1</v>
      </c>
      <c r="C298" s="89" t="s">
        <v>9765</v>
      </c>
      <c r="D298" s="89" t="s">
        <v>21</v>
      </c>
      <c r="E298" s="4" t="s">
        <v>21</v>
      </c>
      <c r="F298" s="4" t="s">
        <v>680</v>
      </c>
      <c r="G298" s="4" t="s">
        <v>3469</v>
      </c>
      <c r="H298" s="113" t="s">
        <v>3470</v>
      </c>
      <c r="I298" s="4" t="s">
        <v>22</v>
      </c>
      <c r="J298" s="4" t="s">
        <v>0</v>
      </c>
      <c r="K298" s="4" t="s">
        <v>4</v>
      </c>
      <c r="L298" s="136" t="s">
        <v>6164</v>
      </c>
      <c r="M298" s="139" t="s">
        <v>8586</v>
      </c>
      <c r="N298" s="4" t="s">
        <v>2994</v>
      </c>
      <c r="O298" s="4" t="s">
        <v>26</v>
      </c>
      <c r="P298" s="55"/>
    </row>
    <row r="299" spans="1:16" ht="45" customHeight="1" x14ac:dyDescent="0.3">
      <c r="A299" s="57">
        <v>999</v>
      </c>
      <c r="B299" s="4" t="s">
        <v>1</v>
      </c>
      <c r="C299" s="89" t="s">
        <v>9765</v>
      </c>
      <c r="D299" s="89" t="s">
        <v>21</v>
      </c>
      <c r="E299" s="4" t="s">
        <v>21</v>
      </c>
      <c r="F299" s="4" t="s">
        <v>681</v>
      </c>
      <c r="G299" s="4" t="s">
        <v>3471</v>
      </c>
      <c r="H299" s="113" t="s">
        <v>3472</v>
      </c>
      <c r="I299" s="4" t="s">
        <v>22</v>
      </c>
      <c r="J299" s="4" t="s">
        <v>0</v>
      </c>
      <c r="K299" s="4" t="s">
        <v>4</v>
      </c>
      <c r="L299" s="136" t="s">
        <v>6165</v>
      </c>
      <c r="M299" s="139" t="s">
        <v>8587</v>
      </c>
      <c r="N299" s="4" t="s">
        <v>2994</v>
      </c>
      <c r="O299" s="4" t="s">
        <v>26</v>
      </c>
      <c r="P299" s="55"/>
    </row>
    <row r="300" spans="1:16" ht="45" customHeight="1" x14ac:dyDescent="0.3">
      <c r="A300" s="57">
        <v>999</v>
      </c>
      <c r="B300" s="4" t="s">
        <v>1</v>
      </c>
      <c r="C300" s="89" t="s">
        <v>9765</v>
      </c>
      <c r="D300" s="89" t="s">
        <v>21</v>
      </c>
      <c r="E300" s="4" t="s">
        <v>21</v>
      </c>
      <c r="F300" s="4" t="s">
        <v>682</v>
      </c>
      <c r="G300" s="4" t="s">
        <v>3473</v>
      </c>
      <c r="H300" s="113" t="s">
        <v>3474</v>
      </c>
      <c r="I300" s="4" t="s">
        <v>22</v>
      </c>
      <c r="J300" s="4" t="s">
        <v>0</v>
      </c>
      <c r="K300" s="4" t="s">
        <v>4</v>
      </c>
      <c r="L300" s="136" t="s">
        <v>6166</v>
      </c>
      <c r="M300" s="139" t="s">
        <v>8588</v>
      </c>
      <c r="N300" s="4" t="s">
        <v>2994</v>
      </c>
      <c r="O300" s="4" t="s">
        <v>26</v>
      </c>
      <c r="P300" s="55"/>
    </row>
    <row r="301" spans="1:16" ht="45" customHeight="1" x14ac:dyDescent="0.3">
      <c r="A301" s="57">
        <v>999</v>
      </c>
      <c r="B301" s="4" t="s">
        <v>1</v>
      </c>
      <c r="C301" s="89" t="s">
        <v>9765</v>
      </c>
      <c r="D301" s="89" t="s">
        <v>21</v>
      </c>
      <c r="E301" s="4" t="s">
        <v>21</v>
      </c>
      <c r="F301" s="4" t="s">
        <v>683</v>
      </c>
      <c r="G301" s="4" t="s">
        <v>3475</v>
      </c>
      <c r="H301" s="113" t="s">
        <v>3476</v>
      </c>
      <c r="I301" s="4" t="s">
        <v>22</v>
      </c>
      <c r="J301" s="4" t="s">
        <v>0</v>
      </c>
      <c r="K301" s="4" t="s">
        <v>4</v>
      </c>
      <c r="L301" s="136" t="s">
        <v>6167</v>
      </c>
      <c r="M301" s="139" t="s">
        <v>8589</v>
      </c>
      <c r="N301" s="4" t="s">
        <v>4238</v>
      </c>
      <c r="O301" s="4" t="s">
        <v>26</v>
      </c>
      <c r="P301" s="55"/>
    </row>
    <row r="302" spans="1:16" ht="45" customHeight="1" x14ac:dyDescent="0.3">
      <c r="A302" s="57">
        <v>999</v>
      </c>
      <c r="B302" s="4" t="s">
        <v>1</v>
      </c>
      <c r="C302" s="89" t="s">
        <v>9765</v>
      </c>
      <c r="D302" s="89" t="s">
        <v>21</v>
      </c>
      <c r="E302" s="4" t="s">
        <v>21</v>
      </c>
      <c r="F302" s="4" t="s">
        <v>684</v>
      </c>
      <c r="G302" s="50" t="s">
        <v>3477</v>
      </c>
      <c r="H302" s="113" t="s">
        <v>3478</v>
      </c>
      <c r="I302" s="4" t="s">
        <v>22</v>
      </c>
      <c r="J302" s="4" t="s">
        <v>0</v>
      </c>
      <c r="K302" s="4" t="s">
        <v>4</v>
      </c>
      <c r="L302" s="136" t="s">
        <v>6168</v>
      </c>
      <c r="M302" s="139" t="s">
        <v>8590</v>
      </c>
      <c r="N302" s="4" t="s">
        <v>3006</v>
      </c>
      <c r="O302" s="4" t="s">
        <v>26</v>
      </c>
      <c r="P302" s="55"/>
    </row>
    <row r="303" spans="1:16" ht="45" customHeight="1" x14ac:dyDescent="0.3">
      <c r="A303" s="57">
        <v>999</v>
      </c>
      <c r="B303" s="4" t="s">
        <v>1</v>
      </c>
      <c r="C303" s="89" t="s">
        <v>9765</v>
      </c>
      <c r="D303" s="89" t="s">
        <v>21</v>
      </c>
      <c r="E303" s="4" t="s">
        <v>21</v>
      </c>
      <c r="F303" s="4" t="s">
        <v>685</v>
      </c>
      <c r="G303" s="50" t="s">
        <v>3479</v>
      </c>
      <c r="H303" s="113" t="s">
        <v>3480</v>
      </c>
      <c r="I303" s="4" t="s">
        <v>22</v>
      </c>
      <c r="J303" s="4" t="s">
        <v>0</v>
      </c>
      <c r="K303" s="4" t="s">
        <v>4</v>
      </c>
      <c r="L303" s="136" t="s">
        <v>6169</v>
      </c>
      <c r="M303" s="139" t="s">
        <v>8591</v>
      </c>
      <c r="N303" s="4" t="s">
        <v>4414</v>
      </c>
      <c r="O303" s="4" t="s">
        <v>26</v>
      </c>
      <c r="P303" s="55"/>
    </row>
    <row r="304" spans="1:16" ht="45" customHeight="1" x14ac:dyDescent="0.3">
      <c r="A304" s="57">
        <v>999</v>
      </c>
      <c r="B304" s="4" t="s">
        <v>1</v>
      </c>
      <c r="C304" s="89" t="s">
        <v>9765</v>
      </c>
      <c r="D304" s="89" t="s">
        <v>21</v>
      </c>
      <c r="E304" s="4" t="s">
        <v>21</v>
      </c>
      <c r="F304" s="4" t="s">
        <v>686</v>
      </c>
      <c r="G304" s="50" t="s">
        <v>3481</v>
      </c>
      <c r="H304" s="113" t="s">
        <v>3482</v>
      </c>
      <c r="I304" s="4" t="s">
        <v>22</v>
      </c>
      <c r="J304" s="4" t="s">
        <v>0</v>
      </c>
      <c r="K304" s="4" t="s">
        <v>4</v>
      </c>
      <c r="L304" s="136" t="s">
        <v>6170</v>
      </c>
      <c r="M304" s="139" t="s">
        <v>8592</v>
      </c>
      <c r="N304" s="4" t="s">
        <v>8449</v>
      </c>
      <c r="O304" s="4" t="s">
        <v>26</v>
      </c>
      <c r="P304" s="55"/>
    </row>
    <row r="305" spans="1:16" ht="45" customHeight="1" x14ac:dyDescent="0.3">
      <c r="A305" s="57">
        <v>999</v>
      </c>
      <c r="B305" s="4" t="s">
        <v>1</v>
      </c>
      <c r="C305" s="89" t="s">
        <v>9765</v>
      </c>
      <c r="D305" s="89" t="s">
        <v>21</v>
      </c>
      <c r="E305" s="4" t="s">
        <v>21</v>
      </c>
      <c r="F305" s="4" t="s">
        <v>687</v>
      </c>
      <c r="G305" s="4" t="s">
        <v>3483</v>
      </c>
      <c r="H305" s="113" t="s">
        <v>3484</v>
      </c>
      <c r="I305" s="4" t="s">
        <v>22</v>
      </c>
      <c r="J305" s="4" t="s">
        <v>0</v>
      </c>
      <c r="K305" s="4" t="s">
        <v>4</v>
      </c>
      <c r="L305" s="136" t="s">
        <v>6171</v>
      </c>
      <c r="M305" s="139" t="s">
        <v>8593</v>
      </c>
      <c r="N305" s="4" t="s">
        <v>8449</v>
      </c>
      <c r="O305" s="4" t="s">
        <v>26</v>
      </c>
      <c r="P305" s="55"/>
    </row>
    <row r="306" spans="1:16" ht="45" customHeight="1" x14ac:dyDescent="0.3">
      <c r="A306" s="57">
        <v>999</v>
      </c>
      <c r="B306" s="4" t="s">
        <v>1</v>
      </c>
      <c r="C306" s="89" t="s">
        <v>9765</v>
      </c>
      <c r="D306" s="89" t="s">
        <v>21</v>
      </c>
      <c r="E306" s="4" t="s">
        <v>21</v>
      </c>
      <c r="F306" s="4" t="s">
        <v>688</v>
      </c>
      <c r="G306" s="50" t="s">
        <v>3485</v>
      </c>
      <c r="H306" s="113" t="s">
        <v>3486</v>
      </c>
      <c r="I306" s="4" t="s">
        <v>22</v>
      </c>
      <c r="J306" s="4" t="s">
        <v>0</v>
      </c>
      <c r="K306" s="4" t="s">
        <v>4</v>
      </c>
      <c r="L306" s="136" t="s">
        <v>6172</v>
      </c>
      <c r="M306" s="139" t="s">
        <v>8594</v>
      </c>
      <c r="N306" s="4" t="s">
        <v>2994</v>
      </c>
      <c r="O306" s="4" t="s">
        <v>26</v>
      </c>
      <c r="P306" s="55"/>
    </row>
    <row r="307" spans="1:16" ht="45" customHeight="1" x14ac:dyDescent="0.3">
      <c r="A307" s="57">
        <v>999</v>
      </c>
      <c r="B307" s="4" t="s">
        <v>1</v>
      </c>
      <c r="C307" s="89" t="s">
        <v>9765</v>
      </c>
      <c r="D307" s="89" t="s">
        <v>21</v>
      </c>
      <c r="E307" s="4" t="s">
        <v>21</v>
      </c>
      <c r="F307" s="4" t="s">
        <v>689</v>
      </c>
      <c r="G307" s="50" t="s">
        <v>3487</v>
      </c>
      <c r="H307" s="113" t="s">
        <v>3488</v>
      </c>
      <c r="I307" s="4" t="s">
        <v>22</v>
      </c>
      <c r="J307" s="4" t="s">
        <v>0</v>
      </c>
      <c r="K307" s="4" t="s">
        <v>4</v>
      </c>
      <c r="L307" s="136" t="s">
        <v>6173</v>
      </c>
      <c r="M307" s="139" t="s">
        <v>8595</v>
      </c>
      <c r="N307" s="4" t="s">
        <v>4414</v>
      </c>
      <c r="O307" s="4" t="s">
        <v>26</v>
      </c>
      <c r="P307" s="55"/>
    </row>
    <row r="308" spans="1:16" ht="45" customHeight="1" x14ac:dyDescent="0.3">
      <c r="A308" s="57">
        <v>999</v>
      </c>
      <c r="B308" s="4" t="s">
        <v>1</v>
      </c>
      <c r="C308" s="89" t="s">
        <v>9765</v>
      </c>
      <c r="D308" s="89" t="s">
        <v>21</v>
      </c>
      <c r="E308" s="4" t="s">
        <v>21</v>
      </c>
      <c r="F308" s="4" t="s">
        <v>690</v>
      </c>
      <c r="G308" s="50" t="s">
        <v>3489</v>
      </c>
      <c r="H308" s="113" t="s">
        <v>3490</v>
      </c>
      <c r="I308" s="4" t="s">
        <v>22</v>
      </c>
      <c r="J308" s="4" t="s">
        <v>0</v>
      </c>
      <c r="K308" s="4" t="s">
        <v>4</v>
      </c>
      <c r="L308" s="136" t="s">
        <v>6174</v>
      </c>
      <c r="M308" s="139" t="s">
        <v>8596</v>
      </c>
      <c r="N308" s="4" t="s">
        <v>3006</v>
      </c>
      <c r="O308" s="4" t="s">
        <v>26</v>
      </c>
      <c r="P308" s="55"/>
    </row>
    <row r="309" spans="1:16" ht="45" customHeight="1" x14ac:dyDescent="0.3">
      <c r="A309" s="57">
        <v>999</v>
      </c>
      <c r="B309" s="4" t="s">
        <v>1</v>
      </c>
      <c r="C309" s="89" t="s">
        <v>9765</v>
      </c>
      <c r="D309" s="89" t="s">
        <v>21</v>
      </c>
      <c r="E309" s="4" t="s">
        <v>21</v>
      </c>
      <c r="F309" s="4" t="s">
        <v>691</v>
      </c>
      <c r="G309" s="50" t="s">
        <v>3491</v>
      </c>
      <c r="H309" s="113" t="s">
        <v>3492</v>
      </c>
      <c r="I309" s="4" t="s">
        <v>22</v>
      </c>
      <c r="J309" s="4" t="s">
        <v>0</v>
      </c>
      <c r="K309" s="4" t="s">
        <v>4</v>
      </c>
      <c r="L309" s="136" t="s">
        <v>6175</v>
      </c>
      <c r="M309" s="139" t="s">
        <v>8597</v>
      </c>
      <c r="N309" s="4" t="s">
        <v>3006</v>
      </c>
      <c r="O309" s="4" t="s">
        <v>26</v>
      </c>
      <c r="P309" s="55"/>
    </row>
    <row r="310" spans="1:16" ht="45" customHeight="1" x14ac:dyDescent="0.3">
      <c r="A310" s="57">
        <v>999</v>
      </c>
      <c r="B310" s="4" t="s">
        <v>1</v>
      </c>
      <c r="C310" s="89" t="s">
        <v>9765</v>
      </c>
      <c r="D310" s="89" t="s">
        <v>21</v>
      </c>
      <c r="E310" s="4" t="s">
        <v>21</v>
      </c>
      <c r="F310" s="4" t="s">
        <v>692</v>
      </c>
      <c r="G310" s="50" t="s">
        <v>3493</v>
      </c>
      <c r="H310" s="113" t="s">
        <v>3494</v>
      </c>
      <c r="I310" s="4" t="s">
        <v>22</v>
      </c>
      <c r="J310" s="4" t="s">
        <v>0</v>
      </c>
      <c r="K310" s="4" t="s">
        <v>4</v>
      </c>
      <c r="L310" s="136" t="s">
        <v>6176</v>
      </c>
      <c r="M310" s="139" t="s">
        <v>8598</v>
      </c>
      <c r="N310" s="4" t="s">
        <v>8449</v>
      </c>
      <c r="O310" s="4" t="s">
        <v>26</v>
      </c>
      <c r="P310" s="55"/>
    </row>
    <row r="311" spans="1:16" ht="45" customHeight="1" x14ac:dyDescent="0.3">
      <c r="A311" s="57">
        <v>999</v>
      </c>
      <c r="B311" s="4" t="s">
        <v>1</v>
      </c>
      <c r="C311" s="89" t="s">
        <v>9765</v>
      </c>
      <c r="D311" s="89" t="s">
        <v>21</v>
      </c>
      <c r="E311" s="4" t="s">
        <v>21</v>
      </c>
      <c r="F311" s="4" t="s">
        <v>693</v>
      </c>
      <c r="G311" s="50" t="s">
        <v>3495</v>
      </c>
      <c r="H311" s="113" t="s">
        <v>3496</v>
      </c>
      <c r="I311" s="4" t="s">
        <v>22</v>
      </c>
      <c r="J311" s="4" t="s">
        <v>0</v>
      </c>
      <c r="K311" s="4" t="s">
        <v>4</v>
      </c>
      <c r="L311" s="136" t="s">
        <v>6177</v>
      </c>
      <c r="M311" s="139" t="s">
        <v>8599</v>
      </c>
      <c r="N311" s="4" t="s">
        <v>2994</v>
      </c>
      <c r="O311" s="4" t="s">
        <v>26</v>
      </c>
      <c r="P311" s="55"/>
    </row>
    <row r="312" spans="1:16" ht="45" customHeight="1" x14ac:dyDescent="0.3">
      <c r="A312" s="57">
        <v>999</v>
      </c>
      <c r="B312" s="4" t="s">
        <v>1</v>
      </c>
      <c r="C312" s="89" t="s">
        <v>9765</v>
      </c>
      <c r="D312" s="89" t="s">
        <v>21</v>
      </c>
      <c r="E312" s="4" t="s">
        <v>21</v>
      </c>
      <c r="F312" s="4" t="s">
        <v>694</v>
      </c>
      <c r="G312" s="50" t="s">
        <v>3497</v>
      </c>
      <c r="H312" s="113" t="s">
        <v>3498</v>
      </c>
      <c r="I312" s="4" t="s">
        <v>22</v>
      </c>
      <c r="J312" s="4" t="s">
        <v>0</v>
      </c>
      <c r="K312" s="4" t="s">
        <v>4</v>
      </c>
      <c r="L312" s="136" t="s">
        <v>6178</v>
      </c>
      <c r="M312" s="139" t="s">
        <v>8600</v>
      </c>
      <c r="N312" s="4" t="s">
        <v>4414</v>
      </c>
      <c r="O312" s="4" t="s">
        <v>26</v>
      </c>
      <c r="P312" s="55"/>
    </row>
    <row r="313" spans="1:16" ht="45" customHeight="1" x14ac:dyDescent="0.3">
      <c r="A313" s="57">
        <v>999</v>
      </c>
      <c r="B313" s="4" t="s">
        <v>1</v>
      </c>
      <c r="C313" s="89" t="s">
        <v>9765</v>
      </c>
      <c r="D313" s="89" t="s">
        <v>21</v>
      </c>
      <c r="E313" s="4" t="s">
        <v>21</v>
      </c>
      <c r="F313" s="4" t="s">
        <v>695</v>
      </c>
      <c r="G313" s="50" t="s">
        <v>3499</v>
      </c>
      <c r="H313" s="113" t="s">
        <v>3500</v>
      </c>
      <c r="I313" s="4" t="s">
        <v>22</v>
      </c>
      <c r="J313" s="4" t="s">
        <v>0</v>
      </c>
      <c r="K313" s="4" t="s">
        <v>4</v>
      </c>
      <c r="L313" s="136" t="s">
        <v>6179</v>
      </c>
      <c r="M313" s="139" t="s">
        <v>8601</v>
      </c>
      <c r="N313" s="4" t="s">
        <v>2994</v>
      </c>
      <c r="O313" s="4" t="s">
        <v>26</v>
      </c>
      <c r="P313" s="55"/>
    </row>
    <row r="314" spans="1:16" ht="45" customHeight="1" x14ac:dyDescent="0.3">
      <c r="A314" s="57">
        <v>999</v>
      </c>
      <c r="B314" s="4" t="s">
        <v>1</v>
      </c>
      <c r="C314" s="89" t="s">
        <v>9765</v>
      </c>
      <c r="D314" s="89" t="s">
        <v>21</v>
      </c>
      <c r="E314" s="4" t="s">
        <v>21</v>
      </c>
      <c r="F314" s="4" t="s">
        <v>696</v>
      </c>
      <c r="G314" s="50" t="s">
        <v>3501</v>
      </c>
      <c r="H314" s="113" t="s">
        <v>3502</v>
      </c>
      <c r="I314" s="4" t="s">
        <v>22</v>
      </c>
      <c r="J314" s="4" t="s">
        <v>0</v>
      </c>
      <c r="K314" s="4" t="s">
        <v>4</v>
      </c>
      <c r="L314" s="136" t="s">
        <v>6180</v>
      </c>
      <c r="M314" s="139" t="s">
        <v>8602</v>
      </c>
      <c r="N314" s="4" t="s">
        <v>3006</v>
      </c>
      <c r="O314" s="4" t="s">
        <v>26</v>
      </c>
      <c r="P314" s="55"/>
    </row>
    <row r="315" spans="1:16" ht="45" customHeight="1" x14ac:dyDescent="0.3">
      <c r="A315" s="57">
        <v>999</v>
      </c>
      <c r="B315" s="4" t="s">
        <v>1</v>
      </c>
      <c r="C315" s="89" t="s">
        <v>9765</v>
      </c>
      <c r="D315" s="89" t="s">
        <v>21</v>
      </c>
      <c r="E315" s="4" t="s">
        <v>21</v>
      </c>
      <c r="F315" s="4" t="s">
        <v>697</v>
      </c>
      <c r="G315" s="4" t="s">
        <v>3503</v>
      </c>
      <c r="H315" s="113" t="s">
        <v>3504</v>
      </c>
      <c r="I315" s="4" t="s">
        <v>22</v>
      </c>
      <c r="J315" s="4" t="s">
        <v>0</v>
      </c>
      <c r="K315" s="4" t="s">
        <v>4</v>
      </c>
      <c r="L315" s="136" t="s">
        <v>6181</v>
      </c>
      <c r="M315" s="139" t="s">
        <v>8603</v>
      </c>
      <c r="N315" s="4" t="s">
        <v>8449</v>
      </c>
      <c r="O315" s="4" t="s">
        <v>26</v>
      </c>
      <c r="P315" s="55"/>
    </row>
    <row r="316" spans="1:16" ht="45" customHeight="1" x14ac:dyDescent="0.3">
      <c r="A316" s="57">
        <v>999</v>
      </c>
      <c r="B316" s="4" t="s">
        <v>1</v>
      </c>
      <c r="C316" s="89" t="s">
        <v>9765</v>
      </c>
      <c r="D316" s="89" t="s">
        <v>21</v>
      </c>
      <c r="E316" s="4" t="s">
        <v>21</v>
      </c>
      <c r="F316" s="4" t="s">
        <v>698</v>
      </c>
      <c r="G316" s="4" t="s">
        <v>3505</v>
      </c>
      <c r="H316" s="113" t="s">
        <v>3506</v>
      </c>
      <c r="I316" s="4" t="s">
        <v>22</v>
      </c>
      <c r="J316" s="4" t="s">
        <v>0</v>
      </c>
      <c r="K316" s="4" t="s">
        <v>4</v>
      </c>
      <c r="L316" s="136" t="s">
        <v>6182</v>
      </c>
      <c r="M316" s="139" t="s">
        <v>8604</v>
      </c>
      <c r="N316" s="4" t="s">
        <v>3006</v>
      </c>
      <c r="O316" s="4" t="s">
        <v>26</v>
      </c>
      <c r="P316" s="55"/>
    </row>
    <row r="317" spans="1:16" ht="45" customHeight="1" x14ac:dyDescent="0.3">
      <c r="A317" s="57">
        <v>999</v>
      </c>
      <c r="B317" s="4" t="s">
        <v>1</v>
      </c>
      <c r="C317" s="89" t="s">
        <v>9765</v>
      </c>
      <c r="D317" s="89" t="s">
        <v>21</v>
      </c>
      <c r="E317" s="4" t="s">
        <v>21</v>
      </c>
      <c r="F317" s="4" t="s">
        <v>699</v>
      </c>
      <c r="G317" s="4" t="s">
        <v>3507</v>
      </c>
      <c r="H317" s="113" t="s">
        <v>3508</v>
      </c>
      <c r="I317" s="4" t="s">
        <v>22</v>
      </c>
      <c r="J317" s="4" t="s">
        <v>0</v>
      </c>
      <c r="K317" s="4" t="s">
        <v>4</v>
      </c>
      <c r="L317" s="136" t="s">
        <v>6183</v>
      </c>
      <c r="M317" s="139" t="s">
        <v>8605</v>
      </c>
      <c r="N317" s="4" t="s">
        <v>8449</v>
      </c>
      <c r="O317" s="4" t="s">
        <v>26</v>
      </c>
      <c r="P317" s="55"/>
    </row>
    <row r="318" spans="1:16" ht="45" customHeight="1" x14ac:dyDescent="0.3">
      <c r="A318" s="57">
        <v>999</v>
      </c>
      <c r="B318" s="4" t="s">
        <v>1</v>
      </c>
      <c r="C318" s="89" t="s">
        <v>9765</v>
      </c>
      <c r="D318" s="89" t="s">
        <v>21</v>
      </c>
      <c r="E318" s="4" t="s">
        <v>21</v>
      </c>
      <c r="F318" s="4" t="s">
        <v>700</v>
      </c>
      <c r="G318" s="4" t="s">
        <v>3509</v>
      </c>
      <c r="H318" s="113" t="s">
        <v>3510</v>
      </c>
      <c r="I318" s="4" t="s">
        <v>22</v>
      </c>
      <c r="J318" s="4" t="s">
        <v>0</v>
      </c>
      <c r="K318" s="4" t="s">
        <v>4</v>
      </c>
      <c r="L318" s="136" t="s">
        <v>6184</v>
      </c>
      <c r="M318" s="139" t="s">
        <v>8606</v>
      </c>
      <c r="N318" s="4" t="s">
        <v>4414</v>
      </c>
      <c r="O318" s="4" t="s">
        <v>26</v>
      </c>
      <c r="P318" s="55"/>
    </row>
    <row r="319" spans="1:16" ht="45" customHeight="1" x14ac:dyDescent="0.3">
      <c r="A319" s="57">
        <v>999</v>
      </c>
      <c r="B319" s="4" t="s">
        <v>1</v>
      </c>
      <c r="C319" s="89" t="s">
        <v>9765</v>
      </c>
      <c r="D319" s="89" t="s">
        <v>21</v>
      </c>
      <c r="E319" s="4" t="s">
        <v>21</v>
      </c>
      <c r="F319" s="4" t="s">
        <v>701</v>
      </c>
      <c r="G319" s="4" t="s">
        <v>3511</v>
      </c>
      <c r="H319" s="113" t="s">
        <v>3512</v>
      </c>
      <c r="I319" s="4" t="s">
        <v>22</v>
      </c>
      <c r="J319" s="4" t="s">
        <v>0</v>
      </c>
      <c r="K319" s="4" t="s">
        <v>4</v>
      </c>
      <c r="L319" s="136" t="s">
        <v>6185</v>
      </c>
      <c r="M319" s="139" t="s">
        <v>8607</v>
      </c>
      <c r="N319" s="4" t="s">
        <v>8449</v>
      </c>
      <c r="O319" s="4" t="s">
        <v>26</v>
      </c>
      <c r="P319" s="55"/>
    </row>
    <row r="320" spans="1:16" ht="45" customHeight="1" x14ac:dyDescent="0.3">
      <c r="A320" s="57">
        <v>999</v>
      </c>
      <c r="B320" s="4" t="s">
        <v>1</v>
      </c>
      <c r="C320" s="89" t="s">
        <v>9765</v>
      </c>
      <c r="D320" s="89" t="s">
        <v>21</v>
      </c>
      <c r="E320" s="4" t="s">
        <v>21</v>
      </c>
      <c r="F320" s="4" t="s">
        <v>702</v>
      </c>
      <c r="G320" s="4" t="s">
        <v>3513</v>
      </c>
      <c r="H320" s="113" t="s">
        <v>3514</v>
      </c>
      <c r="I320" s="4" t="s">
        <v>22</v>
      </c>
      <c r="J320" s="4" t="s">
        <v>0</v>
      </c>
      <c r="K320" s="4" t="s">
        <v>4</v>
      </c>
      <c r="L320" s="136" t="s">
        <v>6186</v>
      </c>
      <c r="M320" s="139" t="s">
        <v>8608</v>
      </c>
      <c r="N320" s="4" t="s">
        <v>2994</v>
      </c>
      <c r="O320" s="4" t="s">
        <v>26</v>
      </c>
      <c r="P320" s="55"/>
    </row>
    <row r="321" spans="1:16" ht="45" customHeight="1" x14ac:dyDescent="0.3">
      <c r="A321" s="57">
        <v>999</v>
      </c>
      <c r="B321" s="4" t="s">
        <v>1</v>
      </c>
      <c r="C321" s="89" t="s">
        <v>9765</v>
      </c>
      <c r="D321" s="89" t="s">
        <v>21</v>
      </c>
      <c r="E321" s="4" t="s">
        <v>21</v>
      </c>
      <c r="F321" s="4" t="s">
        <v>703</v>
      </c>
      <c r="G321" s="4" t="s">
        <v>3515</v>
      </c>
      <c r="H321" s="113" t="s">
        <v>3516</v>
      </c>
      <c r="I321" s="4" t="s">
        <v>22</v>
      </c>
      <c r="J321" s="4" t="s">
        <v>0</v>
      </c>
      <c r="K321" s="4" t="s">
        <v>4</v>
      </c>
      <c r="L321" s="136" t="s">
        <v>6187</v>
      </c>
      <c r="M321" s="139" t="s">
        <v>8609</v>
      </c>
      <c r="N321" s="4" t="s">
        <v>8449</v>
      </c>
      <c r="O321" s="4" t="s">
        <v>26</v>
      </c>
      <c r="P321" s="55"/>
    </row>
    <row r="322" spans="1:16" ht="45" customHeight="1" x14ac:dyDescent="0.3">
      <c r="A322" s="57">
        <v>999</v>
      </c>
      <c r="B322" s="4" t="s">
        <v>1</v>
      </c>
      <c r="C322" s="89" t="s">
        <v>9765</v>
      </c>
      <c r="D322" s="89" t="s">
        <v>21</v>
      </c>
      <c r="E322" s="4" t="s">
        <v>21</v>
      </c>
      <c r="F322" s="4" t="s">
        <v>704</v>
      </c>
      <c r="G322" s="4" t="s">
        <v>3517</v>
      </c>
      <c r="H322" s="113" t="s">
        <v>3518</v>
      </c>
      <c r="I322" s="4" t="s">
        <v>22</v>
      </c>
      <c r="J322" s="4" t="s">
        <v>0</v>
      </c>
      <c r="K322" s="4" t="s">
        <v>4</v>
      </c>
      <c r="L322" s="136" t="s">
        <v>6188</v>
      </c>
      <c r="M322" s="139" t="s">
        <v>8610</v>
      </c>
      <c r="N322" s="4" t="s">
        <v>8449</v>
      </c>
      <c r="O322" s="4" t="s">
        <v>26</v>
      </c>
      <c r="P322" s="55"/>
    </row>
    <row r="323" spans="1:16" ht="45" customHeight="1" x14ac:dyDescent="0.3">
      <c r="A323" s="57">
        <v>999</v>
      </c>
      <c r="B323" s="4" t="s">
        <v>1</v>
      </c>
      <c r="C323" s="89" t="s">
        <v>9765</v>
      </c>
      <c r="D323" s="89" t="s">
        <v>21</v>
      </c>
      <c r="E323" s="4" t="s">
        <v>21</v>
      </c>
      <c r="F323" s="4" t="s">
        <v>705</v>
      </c>
      <c r="G323" s="4" t="s">
        <v>3519</v>
      </c>
      <c r="H323" s="113" t="s">
        <v>3520</v>
      </c>
      <c r="I323" s="4" t="s">
        <v>22</v>
      </c>
      <c r="J323" s="4" t="s">
        <v>0</v>
      </c>
      <c r="K323" s="4" t="s">
        <v>4</v>
      </c>
      <c r="L323" s="136" t="s">
        <v>6189</v>
      </c>
      <c r="M323" s="139" t="s">
        <v>8611</v>
      </c>
      <c r="N323" s="4" t="s">
        <v>4414</v>
      </c>
      <c r="O323" s="4" t="s">
        <v>26</v>
      </c>
      <c r="P323" s="55"/>
    </row>
    <row r="324" spans="1:16" ht="45" customHeight="1" x14ac:dyDescent="0.3">
      <c r="A324" s="57">
        <v>999</v>
      </c>
      <c r="B324" s="4" t="s">
        <v>1</v>
      </c>
      <c r="C324" s="89" t="s">
        <v>9765</v>
      </c>
      <c r="D324" s="89" t="s">
        <v>21</v>
      </c>
      <c r="E324" s="4" t="s">
        <v>21</v>
      </c>
      <c r="F324" s="4" t="s">
        <v>706</v>
      </c>
      <c r="G324" s="4" t="s">
        <v>3521</v>
      </c>
      <c r="H324" s="113" t="s">
        <v>3522</v>
      </c>
      <c r="I324" s="4" t="s">
        <v>22</v>
      </c>
      <c r="J324" s="4" t="s">
        <v>0</v>
      </c>
      <c r="K324" s="4" t="s">
        <v>4</v>
      </c>
      <c r="L324" s="136" t="s">
        <v>6190</v>
      </c>
      <c r="M324" s="139" t="s">
        <v>8612</v>
      </c>
      <c r="N324" s="4" t="s">
        <v>4372</v>
      </c>
      <c r="O324" s="4" t="s">
        <v>26</v>
      </c>
      <c r="P324" s="55"/>
    </row>
    <row r="325" spans="1:16" ht="45" customHeight="1" x14ac:dyDescent="0.3">
      <c r="A325" s="57">
        <v>999</v>
      </c>
      <c r="B325" s="4" t="s">
        <v>1</v>
      </c>
      <c r="C325" s="89" t="s">
        <v>9765</v>
      </c>
      <c r="D325" s="89" t="s">
        <v>21</v>
      </c>
      <c r="E325" s="4" t="s">
        <v>21</v>
      </c>
      <c r="F325" s="4" t="s">
        <v>707</v>
      </c>
      <c r="G325" s="4" t="s">
        <v>3523</v>
      </c>
      <c r="H325" s="113" t="s">
        <v>3524</v>
      </c>
      <c r="I325" s="4" t="s">
        <v>22</v>
      </c>
      <c r="J325" s="4" t="s">
        <v>0</v>
      </c>
      <c r="K325" s="4" t="s">
        <v>4</v>
      </c>
      <c r="L325" s="136" t="s">
        <v>6191</v>
      </c>
      <c r="M325" s="139" t="s">
        <v>8613</v>
      </c>
      <c r="N325" s="4" t="s">
        <v>3006</v>
      </c>
      <c r="O325" s="4" t="s">
        <v>26</v>
      </c>
      <c r="P325" s="55"/>
    </row>
    <row r="326" spans="1:16" ht="45" customHeight="1" x14ac:dyDescent="0.3">
      <c r="A326" s="57">
        <v>999</v>
      </c>
      <c r="B326" s="4" t="s">
        <v>1</v>
      </c>
      <c r="C326" s="89" t="s">
        <v>9765</v>
      </c>
      <c r="D326" s="89" t="s">
        <v>21</v>
      </c>
      <c r="E326" s="4" t="s">
        <v>21</v>
      </c>
      <c r="F326" s="4" t="s">
        <v>708</v>
      </c>
      <c r="G326" s="4" t="s">
        <v>3525</v>
      </c>
      <c r="H326" s="113" t="s">
        <v>3526</v>
      </c>
      <c r="I326" s="4" t="s">
        <v>22</v>
      </c>
      <c r="J326" s="4" t="s">
        <v>0</v>
      </c>
      <c r="K326" s="4" t="s">
        <v>4</v>
      </c>
      <c r="L326" s="136" t="s">
        <v>6192</v>
      </c>
      <c r="M326" s="139" t="s">
        <v>8614</v>
      </c>
      <c r="N326" s="4" t="s">
        <v>3853</v>
      </c>
      <c r="O326" s="4" t="s">
        <v>26</v>
      </c>
      <c r="P326" s="55"/>
    </row>
    <row r="327" spans="1:16" ht="45" customHeight="1" x14ac:dyDescent="0.3">
      <c r="A327" s="57">
        <v>999</v>
      </c>
      <c r="B327" s="4" t="s">
        <v>1</v>
      </c>
      <c r="C327" s="89" t="s">
        <v>9765</v>
      </c>
      <c r="D327" s="89" t="s">
        <v>21</v>
      </c>
      <c r="E327" s="4" t="s">
        <v>21</v>
      </c>
      <c r="F327" s="4" t="s">
        <v>709</v>
      </c>
      <c r="G327" s="4" t="s">
        <v>3527</v>
      </c>
      <c r="H327" s="113" t="s">
        <v>3528</v>
      </c>
      <c r="I327" s="4" t="s">
        <v>22</v>
      </c>
      <c r="J327" s="4" t="s">
        <v>0</v>
      </c>
      <c r="K327" s="4" t="s">
        <v>4</v>
      </c>
      <c r="L327" s="136" t="s">
        <v>6193</v>
      </c>
      <c r="M327" s="139" t="s">
        <v>8615</v>
      </c>
      <c r="N327" s="4" t="s">
        <v>4238</v>
      </c>
      <c r="O327" s="4" t="s">
        <v>26</v>
      </c>
      <c r="P327" s="55"/>
    </row>
    <row r="328" spans="1:16" ht="45" customHeight="1" x14ac:dyDescent="0.3">
      <c r="A328" s="57">
        <v>999</v>
      </c>
      <c r="B328" s="4" t="s">
        <v>1</v>
      </c>
      <c r="C328" s="89" t="s">
        <v>9765</v>
      </c>
      <c r="D328" s="89" t="s">
        <v>21</v>
      </c>
      <c r="E328" s="4" t="s">
        <v>21</v>
      </c>
      <c r="F328" s="4" t="s">
        <v>710</v>
      </c>
      <c r="G328" s="4" t="s">
        <v>3529</v>
      </c>
      <c r="H328" s="113" t="s">
        <v>3530</v>
      </c>
      <c r="I328" s="4" t="s">
        <v>22</v>
      </c>
      <c r="J328" s="4" t="s">
        <v>0</v>
      </c>
      <c r="K328" s="4" t="s">
        <v>4</v>
      </c>
      <c r="L328" s="136" t="s">
        <v>6194</v>
      </c>
      <c r="M328" s="139" t="s">
        <v>8616</v>
      </c>
      <c r="N328" s="4" t="s">
        <v>3006</v>
      </c>
      <c r="O328" s="4" t="s">
        <v>26</v>
      </c>
      <c r="P328" s="55"/>
    </row>
    <row r="329" spans="1:16" ht="45" customHeight="1" x14ac:dyDescent="0.3">
      <c r="A329" s="57">
        <v>999</v>
      </c>
      <c r="B329" s="4" t="s">
        <v>1</v>
      </c>
      <c r="C329" s="89" t="s">
        <v>9765</v>
      </c>
      <c r="D329" s="89" t="s">
        <v>21</v>
      </c>
      <c r="E329" s="4" t="s">
        <v>21</v>
      </c>
      <c r="F329" s="4" t="s">
        <v>711</v>
      </c>
      <c r="G329" s="4" t="s">
        <v>3531</v>
      </c>
      <c r="H329" s="113" t="s">
        <v>3532</v>
      </c>
      <c r="I329" s="4" t="s">
        <v>22</v>
      </c>
      <c r="J329" s="4" t="s">
        <v>0</v>
      </c>
      <c r="K329" s="4" t="s">
        <v>4</v>
      </c>
      <c r="L329" s="136" t="s">
        <v>6195</v>
      </c>
      <c r="M329" s="139" t="s">
        <v>8617</v>
      </c>
      <c r="N329" s="4" t="s">
        <v>3972</v>
      </c>
      <c r="O329" s="4" t="s">
        <v>26</v>
      </c>
      <c r="P329" s="55"/>
    </row>
    <row r="330" spans="1:16" ht="45" customHeight="1" x14ac:dyDescent="0.3">
      <c r="A330" s="57">
        <v>999</v>
      </c>
      <c r="B330" s="4" t="s">
        <v>1</v>
      </c>
      <c r="C330" s="89" t="s">
        <v>9765</v>
      </c>
      <c r="D330" s="89" t="s">
        <v>21</v>
      </c>
      <c r="E330" s="4" t="s">
        <v>21</v>
      </c>
      <c r="F330" s="4" t="s">
        <v>712</v>
      </c>
      <c r="G330" s="4" t="s">
        <v>3533</v>
      </c>
      <c r="H330" s="113" t="s">
        <v>3534</v>
      </c>
      <c r="I330" s="4" t="s">
        <v>22</v>
      </c>
      <c r="J330" s="4" t="s">
        <v>0</v>
      </c>
      <c r="K330" s="4" t="s">
        <v>4</v>
      </c>
      <c r="L330" s="136" t="s">
        <v>6196</v>
      </c>
      <c r="M330" s="139" t="s">
        <v>8618</v>
      </c>
      <c r="N330" s="4" t="s">
        <v>4372</v>
      </c>
      <c r="O330" s="4" t="s">
        <v>26</v>
      </c>
      <c r="P330" s="55"/>
    </row>
    <row r="331" spans="1:16" ht="45" customHeight="1" x14ac:dyDescent="0.3">
      <c r="A331" s="57">
        <v>999</v>
      </c>
      <c r="B331" s="4" t="s">
        <v>1</v>
      </c>
      <c r="C331" s="89" t="s">
        <v>9765</v>
      </c>
      <c r="D331" s="89" t="s">
        <v>21</v>
      </c>
      <c r="E331" s="4" t="s">
        <v>21</v>
      </c>
      <c r="F331" s="4" t="s">
        <v>713</v>
      </c>
      <c r="G331" s="4" t="s">
        <v>3535</v>
      </c>
      <c r="H331" s="113" t="s">
        <v>3536</v>
      </c>
      <c r="I331" s="4" t="s">
        <v>22</v>
      </c>
      <c r="J331" s="4" t="s">
        <v>0</v>
      </c>
      <c r="K331" s="4" t="s">
        <v>4</v>
      </c>
      <c r="L331" s="136" t="s">
        <v>6197</v>
      </c>
      <c r="M331" s="139" t="s">
        <v>8619</v>
      </c>
      <c r="N331" s="4" t="s">
        <v>4372</v>
      </c>
      <c r="O331" s="4" t="s">
        <v>26</v>
      </c>
      <c r="P331" s="55"/>
    </row>
    <row r="332" spans="1:16" ht="45" customHeight="1" x14ac:dyDescent="0.3">
      <c r="A332" s="57">
        <v>999</v>
      </c>
      <c r="B332" s="4" t="s">
        <v>1</v>
      </c>
      <c r="C332" s="89" t="s">
        <v>9765</v>
      </c>
      <c r="D332" s="89" t="s">
        <v>21</v>
      </c>
      <c r="E332" s="4" t="s">
        <v>21</v>
      </c>
      <c r="F332" s="4" t="s">
        <v>714</v>
      </c>
      <c r="G332" s="4" t="s">
        <v>3537</v>
      </c>
      <c r="H332" s="113" t="s">
        <v>3538</v>
      </c>
      <c r="I332" s="4" t="s">
        <v>22</v>
      </c>
      <c r="J332" s="4" t="s">
        <v>0</v>
      </c>
      <c r="K332" s="4" t="s">
        <v>4</v>
      </c>
      <c r="L332" s="136" t="s">
        <v>6198</v>
      </c>
      <c r="M332" s="139" t="s">
        <v>8620</v>
      </c>
      <c r="N332" s="4" t="s">
        <v>8449</v>
      </c>
      <c r="O332" s="4" t="s">
        <v>26</v>
      </c>
      <c r="P332" s="55"/>
    </row>
    <row r="333" spans="1:16" ht="45" customHeight="1" x14ac:dyDescent="0.3">
      <c r="A333" s="57">
        <v>999</v>
      </c>
      <c r="B333" s="4" t="s">
        <v>1</v>
      </c>
      <c r="C333" s="89" t="s">
        <v>9765</v>
      </c>
      <c r="D333" s="89" t="s">
        <v>21</v>
      </c>
      <c r="E333" s="4" t="s">
        <v>21</v>
      </c>
      <c r="F333" s="4" t="s">
        <v>715</v>
      </c>
      <c r="G333" s="4" t="s">
        <v>3539</v>
      </c>
      <c r="H333" s="113" t="s">
        <v>3540</v>
      </c>
      <c r="I333" s="4" t="s">
        <v>2</v>
      </c>
      <c r="J333" s="4" t="s">
        <v>0</v>
      </c>
      <c r="K333" s="4" t="s">
        <v>71</v>
      </c>
      <c r="L333" s="136" t="s">
        <v>6199</v>
      </c>
      <c r="M333" s="139"/>
      <c r="N333" s="4"/>
      <c r="O333" s="4" t="s">
        <v>5</v>
      </c>
      <c r="P333" s="55"/>
    </row>
    <row r="334" spans="1:16" ht="45" customHeight="1" x14ac:dyDescent="0.3">
      <c r="A334" s="57">
        <v>999</v>
      </c>
      <c r="B334" s="4" t="s">
        <v>1</v>
      </c>
      <c r="C334" s="89" t="s">
        <v>9765</v>
      </c>
      <c r="D334" s="89" t="s">
        <v>21</v>
      </c>
      <c r="E334" s="4" t="s">
        <v>21</v>
      </c>
      <c r="F334" s="4" t="s">
        <v>716</v>
      </c>
      <c r="G334" s="4" t="s">
        <v>3541</v>
      </c>
      <c r="H334" s="113" t="s">
        <v>3542</v>
      </c>
      <c r="I334" s="4" t="s">
        <v>22</v>
      </c>
      <c r="J334" s="4" t="s">
        <v>0</v>
      </c>
      <c r="K334" s="4" t="s">
        <v>4</v>
      </c>
      <c r="L334" s="136" t="s">
        <v>6200</v>
      </c>
      <c r="M334" s="139" t="s">
        <v>8621</v>
      </c>
      <c r="N334" s="4" t="s">
        <v>3006</v>
      </c>
      <c r="O334" s="4" t="s">
        <v>26</v>
      </c>
      <c r="P334" s="55"/>
    </row>
    <row r="335" spans="1:16" ht="45" customHeight="1" x14ac:dyDescent="0.3">
      <c r="A335" s="57">
        <v>999</v>
      </c>
      <c r="B335" s="4" t="s">
        <v>1</v>
      </c>
      <c r="C335" s="89" t="s">
        <v>9765</v>
      </c>
      <c r="D335" s="89" t="s">
        <v>21</v>
      </c>
      <c r="E335" s="4" t="s">
        <v>21</v>
      </c>
      <c r="F335" s="4" t="s">
        <v>717</v>
      </c>
      <c r="G335" s="4" t="s">
        <v>3543</v>
      </c>
      <c r="H335" s="113" t="s">
        <v>3544</v>
      </c>
      <c r="I335" s="4" t="s">
        <v>22</v>
      </c>
      <c r="J335" s="4" t="s">
        <v>0</v>
      </c>
      <c r="K335" s="4" t="s">
        <v>4</v>
      </c>
      <c r="L335" s="136" t="s">
        <v>6201</v>
      </c>
      <c r="M335" s="139" t="s">
        <v>8622</v>
      </c>
      <c r="N335" s="4" t="s">
        <v>8449</v>
      </c>
      <c r="O335" s="4" t="s">
        <v>26</v>
      </c>
      <c r="P335" s="55"/>
    </row>
    <row r="336" spans="1:16" ht="45" customHeight="1" x14ac:dyDescent="0.3">
      <c r="A336" s="57">
        <v>999</v>
      </c>
      <c r="B336" s="4" t="s">
        <v>1</v>
      </c>
      <c r="C336" s="89" t="s">
        <v>9765</v>
      </c>
      <c r="D336" s="89" t="s">
        <v>21</v>
      </c>
      <c r="E336" s="4" t="s">
        <v>21</v>
      </c>
      <c r="F336" s="4" t="s">
        <v>718</v>
      </c>
      <c r="G336" s="4" t="s">
        <v>3545</v>
      </c>
      <c r="H336" s="113" t="s">
        <v>3546</v>
      </c>
      <c r="I336" s="4" t="s">
        <v>22</v>
      </c>
      <c r="J336" s="4" t="s">
        <v>0</v>
      </c>
      <c r="K336" s="4" t="s">
        <v>4</v>
      </c>
      <c r="L336" s="136" t="s">
        <v>6202</v>
      </c>
      <c r="M336" s="139" t="s">
        <v>8623</v>
      </c>
      <c r="N336" s="4" t="s">
        <v>3006</v>
      </c>
      <c r="O336" s="4" t="s">
        <v>26</v>
      </c>
      <c r="P336" s="55"/>
    </row>
    <row r="337" spans="1:16" ht="45" customHeight="1" x14ac:dyDescent="0.3">
      <c r="A337" s="57">
        <v>999</v>
      </c>
      <c r="B337" s="4" t="s">
        <v>1</v>
      </c>
      <c r="C337" s="89" t="s">
        <v>9765</v>
      </c>
      <c r="D337" s="89" t="s">
        <v>21</v>
      </c>
      <c r="E337" s="4" t="s">
        <v>21</v>
      </c>
      <c r="F337" s="4" t="s">
        <v>719</v>
      </c>
      <c r="G337" s="4" t="s">
        <v>3547</v>
      </c>
      <c r="H337" s="113" t="s">
        <v>3548</v>
      </c>
      <c r="I337" s="4" t="s">
        <v>22</v>
      </c>
      <c r="J337" s="4" t="s">
        <v>0</v>
      </c>
      <c r="K337" s="4" t="s">
        <v>4</v>
      </c>
      <c r="L337" s="136" t="s">
        <v>6203</v>
      </c>
      <c r="M337" s="139" t="s">
        <v>8624</v>
      </c>
      <c r="N337" s="4" t="s">
        <v>3006</v>
      </c>
      <c r="O337" s="4" t="s">
        <v>26</v>
      </c>
      <c r="P337" s="55"/>
    </row>
    <row r="338" spans="1:16" ht="45" customHeight="1" x14ac:dyDescent="0.3">
      <c r="A338" s="57">
        <v>999</v>
      </c>
      <c r="B338" s="4" t="s">
        <v>1</v>
      </c>
      <c r="C338" s="89" t="s">
        <v>9765</v>
      </c>
      <c r="D338" s="89" t="s">
        <v>21</v>
      </c>
      <c r="E338" s="4" t="s">
        <v>21</v>
      </c>
      <c r="F338" s="4" t="s">
        <v>720</v>
      </c>
      <c r="G338" s="50" t="s">
        <v>3549</v>
      </c>
      <c r="H338" s="113" t="s">
        <v>3550</v>
      </c>
      <c r="I338" s="4" t="s">
        <v>22</v>
      </c>
      <c r="J338" s="4" t="s">
        <v>0</v>
      </c>
      <c r="K338" s="4" t="s">
        <v>4</v>
      </c>
      <c r="L338" s="136" t="s">
        <v>6204</v>
      </c>
      <c r="M338" s="139" t="s">
        <v>8625</v>
      </c>
      <c r="N338" s="4" t="s">
        <v>3853</v>
      </c>
      <c r="O338" s="4" t="s">
        <v>26</v>
      </c>
      <c r="P338" s="55"/>
    </row>
    <row r="339" spans="1:16" ht="45" customHeight="1" x14ac:dyDescent="0.3">
      <c r="A339" s="57">
        <v>999</v>
      </c>
      <c r="B339" s="4" t="s">
        <v>1</v>
      </c>
      <c r="C339" s="89" t="s">
        <v>9765</v>
      </c>
      <c r="D339" s="89" t="s">
        <v>21</v>
      </c>
      <c r="E339" s="4" t="s">
        <v>21</v>
      </c>
      <c r="F339" s="4" t="s">
        <v>721</v>
      </c>
      <c r="G339" s="50" t="s">
        <v>3551</v>
      </c>
      <c r="H339" s="113" t="s">
        <v>3552</v>
      </c>
      <c r="I339" s="4" t="s">
        <v>22</v>
      </c>
      <c r="J339" s="4" t="s">
        <v>0</v>
      </c>
      <c r="K339" s="4" t="s">
        <v>4</v>
      </c>
      <c r="L339" s="136" t="s">
        <v>6205</v>
      </c>
      <c r="M339" s="139" t="s">
        <v>8626</v>
      </c>
      <c r="N339" s="4" t="s">
        <v>3972</v>
      </c>
      <c r="O339" s="4" t="s">
        <v>26</v>
      </c>
      <c r="P339" s="55"/>
    </row>
    <row r="340" spans="1:16" ht="45" customHeight="1" x14ac:dyDescent="0.3">
      <c r="A340" s="57">
        <v>999</v>
      </c>
      <c r="B340" s="4" t="s">
        <v>1</v>
      </c>
      <c r="C340" s="89" t="s">
        <v>9765</v>
      </c>
      <c r="D340" s="89" t="s">
        <v>21</v>
      </c>
      <c r="E340" s="4" t="s">
        <v>21</v>
      </c>
      <c r="F340" s="4" t="s">
        <v>722</v>
      </c>
      <c r="G340" s="50" t="s">
        <v>3553</v>
      </c>
      <c r="H340" s="113" t="s">
        <v>3554</v>
      </c>
      <c r="I340" s="4" t="s">
        <v>22</v>
      </c>
      <c r="J340" s="4" t="s">
        <v>0</v>
      </c>
      <c r="K340" s="4" t="s">
        <v>4</v>
      </c>
      <c r="L340" s="136" t="s">
        <v>6206</v>
      </c>
      <c r="M340" s="139" t="s">
        <v>8627</v>
      </c>
      <c r="N340" s="4" t="s">
        <v>3174</v>
      </c>
      <c r="O340" s="4" t="s">
        <v>26</v>
      </c>
      <c r="P340" s="55"/>
    </row>
    <row r="341" spans="1:16" ht="45" customHeight="1" x14ac:dyDescent="0.3">
      <c r="A341" s="57">
        <v>999</v>
      </c>
      <c r="B341" s="4" t="s">
        <v>1</v>
      </c>
      <c r="C341" s="89" t="s">
        <v>9765</v>
      </c>
      <c r="D341" s="89" t="s">
        <v>21</v>
      </c>
      <c r="E341" s="4" t="s">
        <v>21</v>
      </c>
      <c r="F341" s="4" t="s">
        <v>723</v>
      </c>
      <c r="G341" s="50" t="s">
        <v>3555</v>
      </c>
      <c r="H341" s="113" t="s">
        <v>3556</v>
      </c>
      <c r="I341" s="4" t="s">
        <v>22</v>
      </c>
      <c r="J341" s="4" t="s">
        <v>0</v>
      </c>
      <c r="K341" s="4" t="s">
        <v>4</v>
      </c>
      <c r="L341" s="136" t="s">
        <v>6207</v>
      </c>
      <c r="M341" s="139" t="s">
        <v>8628</v>
      </c>
      <c r="N341" s="4" t="s">
        <v>3853</v>
      </c>
      <c r="O341" s="4" t="s">
        <v>26</v>
      </c>
      <c r="P341" s="55"/>
    </row>
    <row r="342" spans="1:16" ht="45" customHeight="1" x14ac:dyDescent="0.3">
      <c r="A342" s="57">
        <v>999</v>
      </c>
      <c r="B342" s="4" t="s">
        <v>1</v>
      </c>
      <c r="C342" s="89" t="s">
        <v>9765</v>
      </c>
      <c r="D342" s="89" t="s">
        <v>21</v>
      </c>
      <c r="E342" s="4" t="s">
        <v>21</v>
      </c>
      <c r="F342" s="4" t="s">
        <v>724</v>
      </c>
      <c r="G342" s="50" t="s">
        <v>3557</v>
      </c>
      <c r="H342" s="113" t="s">
        <v>3558</v>
      </c>
      <c r="I342" s="4" t="s">
        <v>22</v>
      </c>
      <c r="J342" s="4" t="s">
        <v>0</v>
      </c>
      <c r="K342" s="4" t="s">
        <v>4</v>
      </c>
      <c r="L342" s="136" t="s">
        <v>6208</v>
      </c>
      <c r="M342" s="139" t="s">
        <v>8629</v>
      </c>
      <c r="N342" s="4" t="s">
        <v>3972</v>
      </c>
      <c r="O342" s="4" t="s">
        <v>26</v>
      </c>
      <c r="P342" s="55"/>
    </row>
    <row r="343" spans="1:16" ht="45" customHeight="1" x14ac:dyDescent="0.3">
      <c r="A343" s="57">
        <v>999</v>
      </c>
      <c r="B343" s="4" t="s">
        <v>1</v>
      </c>
      <c r="C343" s="89" t="s">
        <v>9765</v>
      </c>
      <c r="D343" s="89" t="s">
        <v>21</v>
      </c>
      <c r="E343" s="4" t="s">
        <v>21</v>
      </c>
      <c r="F343" s="4" t="s">
        <v>725</v>
      </c>
      <c r="G343" s="50" t="s">
        <v>3559</v>
      </c>
      <c r="H343" s="113" t="s">
        <v>3560</v>
      </c>
      <c r="I343" s="4" t="s">
        <v>22</v>
      </c>
      <c r="J343" s="4" t="s">
        <v>0</v>
      </c>
      <c r="K343" s="4" t="s">
        <v>4</v>
      </c>
      <c r="L343" s="136" t="s">
        <v>6209</v>
      </c>
      <c r="M343" s="139" t="s">
        <v>8630</v>
      </c>
      <c r="N343" s="4" t="s">
        <v>3006</v>
      </c>
      <c r="O343" s="4" t="s">
        <v>26</v>
      </c>
      <c r="P343" s="55"/>
    </row>
    <row r="344" spans="1:16" ht="45" customHeight="1" x14ac:dyDescent="0.3">
      <c r="A344" s="57">
        <v>999</v>
      </c>
      <c r="B344" s="4" t="s">
        <v>1</v>
      </c>
      <c r="C344" s="89" t="s">
        <v>9765</v>
      </c>
      <c r="D344" s="89" t="s">
        <v>21</v>
      </c>
      <c r="E344" s="4" t="s">
        <v>21</v>
      </c>
      <c r="F344" s="4" t="s">
        <v>726</v>
      </c>
      <c r="G344" s="50" t="s">
        <v>3561</v>
      </c>
      <c r="H344" s="113" t="s">
        <v>3562</v>
      </c>
      <c r="I344" s="4" t="s">
        <v>22</v>
      </c>
      <c r="J344" s="4" t="s">
        <v>0</v>
      </c>
      <c r="K344" s="4" t="s">
        <v>4</v>
      </c>
      <c r="L344" s="136" t="s">
        <v>6210</v>
      </c>
      <c r="M344" s="139" t="s">
        <v>8631</v>
      </c>
      <c r="N344" s="4" t="s">
        <v>3972</v>
      </c>
      <c r="O344" s="4" t="s">
        <v>26</v>
      </c>
      <c r="P344" s="55"/>
    </row>
    <row r="345" spans="1:16" ht="45" customHeight="1" x14ac:dyDescent="0.3">
      <c r="A345" s="57">
        <v>999</v>
      </c>
      <c r="B345" s="4" t="s">
        <v>1</v>
      </c>
      <c r="C345" s="89" t="s">
        <v>9765</v>
      </c>
      <c r="D345" s="89" t="s">
        <v>21</v>
      </c>
      <c r="E345" s="4" t="s">
        <v>21</v>
      </c>
      <c r="F345" s="4" t="s">
        <v>727</v>
      </c>
      <c r="G345" s="50" t="s">
        <v>3563</v>
      </c>
      <c r="H345" s="113" t="s">
        <v>3564</v>
      </c>
      <c r="I345" s="4" t="s">
        <v>22</v>
      </c>
      <c r="J345" s="4" t="s">
        <v>0</v>
      </c>
      <c r="K345" s="4" t="s">
        <v>4</v>
      </c>
      <c r="L345" s="136" t="s">
        <v>6211</v>
      </c>
      <c r="M345" s="139" t="s">
        <v>8632</v>
      </c>
      <c r="N345" s="4" t="s">
        <v>8449</v>
      </c>
      <c r="O345" s="4" t="s">
        <v>26</v>
      </c>
      <c r="P345" s="55"/>
    </row>
    <row r="346" spans="1:16" ht="45" customHeight="1" x14ac:dyDescent="0.3">
      <c r="A346" s="57">
        <v>999</v>
      </c>
      <c r="B346" s="4" t="s">
        <v>1</v>
      </c>
      <c r="C346" s="89" t="s">
        <v>9765</v>
      </c>
      <c r="D346" s="89" t="s">
        <v>21</v>
      </c>
      <c r="E346" s="4" t="s">
        <v>21</v>
      </c>
      <c r="F346" s="4" t="s">
        <v>728</v>
      </c>
      <c r="G346" s="50" t="s">
        <v>3565</v>
      </c>
      <c r="H346" s="113" t="s">
        <v>3566</v>
      </c>
      <c r="I346" s="4" t="s">
        <v>22</v>
      </c>
      <c r="J346" s="4" t="s">
        <v>0</v>
      </c>
      <c r="K346" s="4" t="s">
        <v>4</v>
      </c>
      <c r="L346" s="136" t="s">
        <v>6212</v>
      </c>
      <c r="M346" s="139" t="s">
        <v>8633</v>
      </c>
      <c r="N346" s="4" t="s">
        <v>4372</v>
      </c>
      <c r="O346" s="4" t="s">
        <v>26</v>
      </c>
      <c r="P346" s="55"/>
    </row>
    <row r="347" spans="1:16" ht="45" customHeight="1" x14ac:dyDescent="0.3">
      <c r="A347" s="57">
        <v>999</v>
      </c>
      <c r="B347" s="4" t="s">
        <v>1</v>
      </c>
      <c r="C347" s="89" t="s">
        <v>9765</v>
      </c>
      <c r="D347" s="89" t="s">
        <v>21</v>
      </c>
      <c r="E347" s="4" t="s">
        <v>21</v>
      </c>
      <c r="F347" s="4" t="s">
        <v>729</v>
      </c>
      <c r="G347" s="50" t="s">
        <v>3567</v>
      </c>
      <c r="H347" s="113" t="s">
        <v>3568</v>
      </c>
      <c r="I347" s="4" t="s">
        <v>2</v>
      </c>
      <c r="J347" s="4" t="s">
        <v>0</v>
      </c>
      <c r="K347" s="4" t="s">
        <v>71</v>
      </c>
      <c r="L347" s="136" t="s">
        <v>6213</v>
      </c>
      <c r="M347" s="139"/>
      <c r="N347" s="4"/>
      <c r="O347" s="4" t="s">
        <v>5</v>
      </c>
      <c r="P347" s="55"/>
    </row>
    <row r="348" spans="1:16" ht="45" customHeight="1" x14ac:dyDescent="0.3">
      <c r="A348" s="57">
        <v>999</v>
      </c>
      <c r="B348" s="4" t="s">
        <v>1</v>
      </c>
      <c r="C348" s="89" t="s">
        <v>9765</v>
      </c>
      <c r="D348" s="89" t="s">
        <v>21</v>
      </c>
      <c r="E348" s="4" t="s">
        <v>21</v>
      </c>
      <c r="F348" s="4" t="s">
        <v>730</v>
      </c>
      <c r="G348" s="50" t="s">
        <v>3569</v>
      </c>
      <c r="H348" s="113" t="s">
        <v>3570</v>
      </c>
      <c r="I348" s="4" t="s">
        <v>22</v>
      </c>
      <c r="J348" s="4" t="s">
        <v>0</v>
      </c>
      <c r="K348" s="4" t="s">
        <v>4</v>
      </c>
      <c r="L348" s="136" t="s">
        <v>6214</v>
      </c>
      <c r="M348" s="139" t="s">
        <v>8634</v>
      </c>
      <c r="N348" s="4" t="s">
        <v>3972</v>
      </c>
      <c r="O348" s="4" t="s">
        <v>26</v>
      </c>
      <c r="P348" s="55"/>
    </row>
    <row r="349" spans="1:16" ht="45" customHeight="1" x14ac:dyDescent="0.3">
      <c r="A349" s="57">
        <v>999</v>
      </c>
      <c r="B349" s="4" t="s">
        <v>1</v>
      </c>
      <c r="C349" s="89" t="s">
        <v>9765</v>
      </c>
      <c r="D349" s="89" t="s">
        <v>21</v>
      </c>
      <c r="E349" s="4" t="s">
        <v>21</v>
      </c>
      <c r="F349" s="4" t="s">
        <v>731</v>
      </c>
      <c r="G349" s="50" t="s">
        <v>3571</v>
      </c>
      <c r="H349" s="113" t="s">
        <v>3572</v>
      </c>
      <c r="I349" s="4" t="s">
        <v>22</v>
      </c>
      <c r="J349" s="4" t="s">
        <v>0</v>
      </c>
      <c r="K349" s="4" t="s">
        <v>4</v>
      </c>
      <c r="L349" s="136" t="s">
        <v>6215</v>
      </c>
      <c r="M349" s="139" t="s">
        <v>8635</v>
      </c>
      <c r="N349" s="4" t="s">
        <v>8449</v>
      </c>
      <c r="O349" s="4" t="s">
        <v>26</v>
      </c>
      <c r="P349" s="55"/>
    </row>
    <row r="350" spans="1:16" ht="45" customHeight="1" x14ac:dyDescent="0.3">
      <c r="A350" s="57">
        <v>999</v>
      </c>
      <c r="B350" s="4" t="s">
        <v>1</v>
      </c>
      <c r="C350" s="89" t="s">
        <v>9765</v>
      </c>
      <c r="D350" s="89" t="s">
        <v>21</v>
      </c>
      <c r="E350" s="4" t="s">
        <v>21</v>
      </c>
      <c r="F350" s="4" t="s">
        <v>732</v>
      </c>
      <c r="G350" s="50" t="s">
        <v>3573</v>
      </c>
      <c r="H350" s="113" t="s">
        <v>3574</v>
      </c>
      <c r="I350" s="4" t="s">
        <v>22</v>
      </c>
      <c r="J350" s="4" t="s">
        <v>0</v>
      </c>
      <c r="K350" s="4" t="s">
        <v>4</v>
      </c>
      <c r="L350" s="136" t="s">
        <v>6216</v>
      </c>
      <c r="M350" s="139" t="s">
        <v>8636</v>
      </c>
      <c r="N350" s="4" t="s">
        <v>8449</v>
      </c>
      <c r="O350" s="4" t="s">
        <v>26</v>
      </c>
      <c r="P350" s="55"/>
    </row>
    <row r="351" spans="1:16" ht="45" customHeight="1" x14ac:dyDescent="0.3">
      <c r="A351" s="57">
        <v>999</v>
      </c>
      <c r="B351" s="4" t="s">
        <v>1</v>
      </c>
      <c r="C351" s="89" t="s">
        <v>9765</v>
      </c>
      <c r="D351" s="89" t="s">
        <v>21</v>
      </c>
      <c r="E351" s="4" t="s">
        <v>21</v>
      </c>
      <c r="F351" s="4" t="s">
        <v>733</v>
      </c>
      <c r="G351" s="50" t="s">
        <v>3575</v>
      </c>
      <c r="H351" s="113" t="s">
        <v>3568</v>
      </c>
      <c r="I351" s="4" t="s">
        <v>2</v>
      </c>
      <c r="J351" s="4" t="s">
        <v>0</v>
      </c>
      <c r="K351" s="4" t="s">
        <v>71</v>
      </c>
      <c r="L351" s="136" t="s">
        <v>6217</v>
      </c>
      <c r="M351" s="139"/>
      <c r="N351" s="4"/>
      <c r="O351" s="4" t="s">
        <v>5</v>
      </c>
      <c r="P351" s="55"/>
    </row>
    <row r="352" spans="1:16" ht="45" customHeight="1" x14ac:dyDescent="0.3">
      <c r="A352" s="57">
        <v>999</v>
      </c>
      <c r="B352" s="4" t="s">
        <v>1</v>
      </c>
      <c r="C352" s="89" t="s">
        <v>9765</v>
      </c>
      <c r="D352" s="89" t="s">
        <v>21</v>
      </c>
      <c r="E352" s="4" t="s">
        <v>21</v>
      </c>
      <c r="F352" s="4" t="s">
        <v>734</v>
      </c>
      <c r="G352" s="50" t="s">
        <v>3576</v>
      </c>
      <c r="H352" s="113" t="s">
        <v>3577</v>
      </c>
      <c r="I352" s="4" t="s">
        <v>22</v>
      </c>
      <c r="J352" s="4" t="s">
        <v>0</v>
      </c>
      <c r="K352" s="4" t="s">
        <v>4</v>
      </c>
      <c r="L352" s="136" t="s">
        <v>6218</v>
      </c>
      <c r="M352" s="139" t="s">
        <v>8637</v>
      </c>
      <c r="N352" s="4" t="s">
        <v>3972</v>
      </c>
      <c r="O352" s="4" t="s">
        <v>26</v>
      </c>
      <c r="P352" s="55"/>
    </row>
    <row r="353" spans="1:16" ht="45" customHeight="1" x14ac:dyDescent="0.3">
      <c r="A353" s="57">
        <v>999</v>
      </c>
      <c r="B353" s="4" t="s">
        <v>1</v>
      </c>
      <c r="C353" s="89" t="s">
        <v>9765</v>
      </c>
      <c r="D353" s="89" t="s">
        <v>21</v>
      </c>
      <c r="E353" s="4" t="s">
        <v>21</v>
      </c>
      <c r="F353" s="4" t="s">
        <v>735</v>
      </c>
      <c r="G353" s="50" t="s">
        <v>3578</v>
      </c>
      <c r="H353" s="113" t="s">
        <v>3579</v>
      </c>
      <c r="I353" s="4" t="s">
        <v>22</v>
      </c>
      <c r="J353" s="4" t="s">
        <v>0</v>
      </c>
      <c r="K353" s="4" t="s">
        <v>4</v>
      </c>
      <c r="L353" s="136" t="s">
        <v>6219</v>
      </c>
      <c r="M353" s="139" t="s">
        <v>8638</v>
      </c>
      <c r="N353" s="4" t="s">
        <v>3853</v>
      </c>
      <c r="O353" s="4" t="s">
        <v>26</v>
      </c>
      <c r="P353" s="55"/>
    </row>
    <row r="354" spans="1:16" ht="45" customHeight="1" x14ac:dyDescent="0.3">
      <c r="A354" s="57">
        <v>999</v>
      </c>
      <c r="B354" s="4" t="s">
        <v>1</v>
      </c>
      <c r="C354" s="89" t="s">
        <v>9765</v>
      </c>
      <c r="D354" s="89" t="s">
        <v>21</v>
      </c>
      <c r="E354" s="4" t="s">
        <v>21</v>
      </c>
      <c r="F354" s="4" t="s">
        <v>736</v>
      </c>
      <c r="G354" s="50" t="s">
        <v>3580</v>
      </c>
      <c r="H354" s="113" t="s">
        <v>3581</v>
      </c>
      <c r="I354" s="4" t="s">
        <v>22</v>
      </c>
      <c r="J354" s="4" t="s">
        <v>0</v>
      </c>
      <c r="K354" s="4" t="s">
        <v>4</v>
      </c>
      <c r="L354" s="136" t="s">
        <v>6220</v>
      </c>
      <c r="M354" s="139" t="s">
        <v>8639</v>
      </c>
      <c r="N354" s="4" t="s">
        <v>8449</v>
      </c>
      <c r="O354" s="4" t="s">
        <v>26</v>
      </c>
      <c r="P354" s="55"/>
    </row>
    <row r="355" spans="1:16" ht="45" customHeight="1" x14ac:dyDescent="0.3">
      <c r="A355" s="57">
        <v>999</v>
      </c>
      <c r="B355" s="4" t="s">
        <v>1</v>
      </c>
      <c r="C355" s="89" t="s">
        <v>9765</v>
      </c>
      <c r="D355" s="89" t="s">
        <v>21</v>
      </c>
      <c r="E355" s="4" t="s">
        <v>21</v>
      </c>
      <c r="F355" s="4" t="s">
        <v>737</v>
      </c>
      <c r="G355" s="50" t="s">
        <v>3582</v>
      </c>
      <c r="H355" s="113" t="s">
        <v>3583</v>
      </c>
      <c r="I355" s="4" t="s">
        <v>22</v>
      </c>
      <c r="J355" s="4" t="s">
        <v>0</v>
      </c>
      <c r="K355" s="4" t="s">
        <v>4</v>
      </c>
      <c r="L355" s="136" t="s">
        <v>6221</v>
      </c>
      <c r="M355" s="139" t="s">
        <v>8640</v>
      </c>
      <c r="N355" s="4" t="s">
        <v>8449</v>
      </c>
      <c r="O355" s="4" t="s">
        <v>26</v>
      </c>
      <c r="P355" s="55"/>
    </row>
    <row r="356" spans="1:16" ht="45" customHeight="1" x14ac:dyDescent="0.3">
      <c r="A356" s="57">
        <v>999</v>
      </c>
      <c r="B356" s="4" t="s">
        <v>1</v>
      </c>
      <c r="C356" s="89" t="s">
        <v>9765</v>
      </c>
      <c r="D356" s="89" t="s">
        <v>21</v>
      </c>
      <c r="E356" s="4" t="s">
        <v>21</v>
      </c>
      <c r="F356" s="4" t="s">
        <v>738</v>
      </c>
      <c r="G356" s="50" t="s">
        <v>3584</v>
      </c>
      <c r="H356" s="113" t="s">
        <v>3585</v>
      </c>
      <c r="I356" s="4" t="s">
        <v>22</v>
      </c>
      <c r="J356" s="4" t="s">
        <v>0</v>
      </c>
      <c r="K356" s="4" t="s">
        <v>4</v>
      </c>
      <c r="L356" s="136" t="s">
        <v>6222</v>
      </c>
      <c r="M356" s="139" t="s">
        <v>8641</v>
      </c>
      <c r="N356" s="4" t="s">
        <v>8449</v>
      </c>
      <c r="O356" s="4" t="s">
        <v>26</v>
      </c>
      <c r="P356" s="55"/>
    </row>
    <row r="357" spans="1:16" ht="45" customHeight="1" x14ac:dyDescent="0.3">
      <c r="A357" s="57">
        <v>999</v>
      </c>
      <c r="B357" s="4" t="s">
        <v>1</v>
      </c>
      <c r="C357" s="89" t="s">
        <v>9765</v>
      </c>
      <c r="D357" s="89" t="s">
        <v>21</v>
      </c>
      <c r="E357" s="4" t="s">
        <v>21</v>
      </c>
      <c r="F357" s="4" t="s">
        <v>739</v>
      </c>
      <c r="G357" s="4" t="s">
        <v>3586</v>
      </c>
      <c r="H357" s="113" t="s">
        <v>3587</v>
      </c>
      <c r="I357" s="4" t="s">
        <v>22</v>
      </c>
      <c r="J357" s="4" t="s">
        <v>0</v>
      </c>
      <c r="K357" s="4" t="s">
        <v>4</v>
      </c>
      <c r="L357" s="136" t="s">
        <v>6223</v>
      </c>
      <c r="M357" s="139" t="s">
        <v>8642</v>
      </c>
      <c r="N357" s="4" t="s">
        <v>4238</v>
      </c>
      <c r="O357" s="4" t="s">
        <v>26</v>
      </c>
      <c r="P357" s="55"/>
    </row>
    <row r="358" spans="1:16" ht="45" customHeight="1" x14ac:dyDescent="0.3">
      <c r="A358" s="57">
        <v>999</v>
      </c>
      <c r="B358" s="87" t="s">
        <v>1</v>
      </c>
      <c r="C358" s="89" t="s">
        <v>9765</v>
      </c>
      <c r="D358" s="89" t="s">
        <v>21</v>
      </c>
      <c r="E358" s="87" t="s">
        <v>21</v>
      </c>
      <c r="F358" s="87" t="s">
        <v>740</v>
      </c>
      <c r="G358" s="88" t="s">
        <v>3588</v>
      </c>
      <c r="H358" s="113" t="s">
        <v>3589</v>
      </c>
      <c r="I358" s="87" t="s">
        <v>22</v>
      </c>
      <c r="J358" s="87" t="s">
        <v>0</v>
      </c>
      <c r="K358" s="87" t="s">
        <v>4</v>
      </c>
      <c r="L358" s="137" t="s">
        <v>6224</v>
      </c>
      <c r="M358" s="139" t="s">
        <v>8643</v>
      </c>
      <c r="N358" s="4" t="s">
        <v>8449</v>
      </c>
      <c r="O358" s="4" t="s">
        <v>26</v>
      </c>
      <c r="P358" s="55"/>
    </row>
    <row r="359" spans="1:16" ht="45" customHeight="1" x14ac:dyDescent="0.3">
      <c r="A359" s="57">
        <v>999</v>
      </c>
      <c r="B359" s="4" t="s">
        <v>1</v>
      </c>
      <c r="C359" s="89" t="s">
        <v>9765</v>
      </c>
      <c r="D359" s="89" t="s">
        <v>21</v>
      </c>
      <c r="E359" s="4" t="s">
        <v>21</v>
      </c>
      <c r="F359" s="4" t="s">
        <v>741</v>
      </c>
      <c r="G359" s="50" t="s">
        <v>3590</v>
      </c>
      <c r="H359" s="113" t="s">
        <v>3591</v>
      </c>
      <c r="I359" s="4" t="s">
        <v>22</v>
      </c>
      <c r="J359" s="4" t="s">
        <v>0</v>
      </c>
      <c r="K359" s="4" t="s">
        <v>4</v>
      </c>
      <c r="L359" s="136" t="s">
        <v>6225</v>
      </c>
      <c r="M359" s="139" t="s">
        <v>8644</v>
      </c>
      <c r="N359" s="4" t="s">
        <v>3006</v>
      </c>
      <c r="O359" s="4" t="s">
        <v>26</v>
      </c>
      <c r="P359" s="55"/>
    </row>
    <row r="360" spans="1:16" ht="45" customHeight="1" x14ac:dyDescent="0.3">
      <c r="A360" s="57">
        <v>999</v>
      </c>
      <c r="B360" s="4" t="s">
        <v>1</v>
      </c>
      <c r="C360" s="89" t="s">
        <v>9765</v>
      </c>
      <c r="D360" s="89" t="s">
        <v>21</v>
      </c>
      <c r="E360" s="4" t="s">
        <v>21</v>
      </c>
      <c r="F360" s="4" t="s">
        <v>742</v>
      </c>
      <c r="G360" s="50" t="s">
        <v>3592</v>
      </c>
      <c r="H360" s="113" t="s">
        <v>3593</v>
      </c>
      <c r="I360" s="4" t="s">
        <v>22</v>
      </c>
      <c r="J360" s="4" t="s">
        <v>0</v>
      </c>
      <c r="K360" s="4" t="s">
        <v>4</v>
      </c>
      <c r="L360" s="136" t="s">
        <v>6226</v>
      </c>
      <c r="M360" s="139" t="s">
        <v>8645</v>
      </c>
      <c r="N360" s="4" t="s">
        <v>4372</v>
      </c>
      <c r="O360" s="4" t="s">
        <v>26</v>
      </c>
      <c r="P360" s="55"/>
    </row>
    <row r="361" spans="1:16" ht="45" customHeight="1" x14ac:dyDescent="0.3">
      <c r="A361" s="57">
        <v>999</v>
      </c>
      <c r="B361" s="4" t="s">
        <v>1</v>
      </c>
      <c r="C361" s="89" t="s">
        <v>9765</v>
      </c>
      <c r="D361" s="89" t="s">
        <v>21</v>
      </c>
      <c r="E361" s="4" t="s">
        <v>21</v>
      </c>
      <c r="F361" s="4" t="s">
        <v>743</v>
      </c>
      <c r="G361" s="50" t="s">
        <v>3594</v>
      </c>
      <c r="H361" s="113" t="s">
        <v>3595</v>
      </c>
      <c r="I361" s="4" t="s">
        <v>22</v>
      </c>
      <c r="J361" s="4" t="s">
        <v>0</v>
      </c>
      <c r="K361" s="4" t="s">
        <v>4</v>
      </c>
      <c r="L361" s="136" t="s">
        <v>6227</v>
      </c>
      <c r="M361" s="139" t="s">
        <v>8646</v>
      </c>
      <c r="N361" s="4" t="s">
        <v>4372</v>
      </c>
      <c r="O361" s="4" t="s">
        <v>26</v>
      </c>
      <c r="P361" s="55"/>
    </row>
    <row r="362" spans="1:16" ht="45" customHeight="1" x14ac:dyDescent="0.3">
      <c r="A362" s="57">
        <v>999</v>
      </c>
      <c r="B362" s="4" t="s">
        <v>1</v>
      </c>
      <c r="C362" s="89" t="s">
        <v>9765</v>
      </c>
      <c r="D362" s="89" t="s">
        <v>21</v>
      </c>
      <c r="E362" s="4" t="s">
        <v>21</v>
      </c>
      <c r="F362" s="4" t="s">
        <v>744</v>
      </c>
      <c r="G362" s="50" t="s">
        <v>3596</v>
      </c>
      <c r="H362" s="113" t="s">
        <v>3597</v>
      </c>
      <c r="I362" s="4" t="s">
        <v>22</v>
      </c>
      <c r="J362" s="4" t="s">
        <v>0</v>
      </c>
      <c r="K362" s="4" t="s">
        <v>4</v>
      </c>
      <c r="L362" s="136" t="s">
        <v>6228</v>
      </c>
      <c r="M362" s="139" t="s">
        <v>8647</v>
      </c>
      <c r="N362" s="4" t="s">
        <v>3006</v>
      </c>
      <c r="O362" s="4" t="s">
        <v>26</v>
      </c>
      <c r="P362" s="55"/>
    </row>
    <row r="363" spans="1:16" ht="45" customHeight="1" x14ac:dyDescent="0.3">
      <c r="A363" s="57">
        <v>999</v>
      </c>
      <c r="B363" s="4" t="s">
        <v>1</v>
      </c>
      <c r="C363" s="89" t="s">
        <v>9765</v>
      </c>
      <c r="D363" s="89" t="s">
        <v>21</v>
      </c>
      <c r="E363" s="4" t="s">
        <v>21</v>
      </c>
      <c r="F363" s="4" t="s">
        <v>745</v>
      </c>
      <c r="G363" s="50" t="s">
        <v>3598</v>
      </c>
      <c r="H363" s="113" t="s">
        <v>3599</v>
      </c>
      <c r="I363" s="4" t="s">
        <v>22</v>
      </c>
      <c r="J363" s="4" t="s">
        <v>0</v>
      </c>
      <c r="K363" s="4" t="s">
        <v>4</v>
      </c>
      <c r="L363" s="136" t="s">
        <v>6229</v>
      </c>
      <c r="M363" s="139" t="s">
        <v>8648</v>
      </c>
      <c r="N363" s="4" t="s">
        <v>4238</v>
      </c>
      <c r="O363" s="4" t="s">
        <v>26</v>
      </c>
      <c r="P363" s="55"/>
    </row>
    <row r="364" spans="1:16" ht="45" customHeight="1" x14ac:dyDescent="0.3">
      <c r="A364" s="57">
        <v>999</v>
      </c>
      <c r="B364" s="4" t="s">
        <v>1</v>
      </c>
      <c r="C364" s="89" t="s">
        <v>9765</v>
      </c>
      <c r="D364" s="89" t="s">
        <v>21</v>
      </c>
      <c r="E364" s="4" t="s">
        <v>21</v>
      </c>
      <c r="F364" s="4" t="s">
        <v>746</v>
      </c>
      <c r="G364" s="50" t="s">
        <v>3600</v>
      </c>
      <c r="H364" s="113" t="s">
        <v>3601</v>
      </c>
      <c r="I364" s="4" t="s">
        <v>22</v>
      </c>
      <c r="J364" s="4" t="s">
        <v>0</v>
      </c>
      <c r="K364" s="4" t="s">
        <v>4</v>
      </c>
      <c r="L364" s="136" t="s">
        <v>6230</v>
      </c>
      <c r="M364" s="139" t="s">
        <v>8649</v>
      </c>
      <c r="N364" s="4" t="s">
        <v>4372</v>
      </c>
      <c r="O364" s="4" t="s">
        <v>26</v>
      </c>
      <c r="P364" s="55"/>
    </row>
    <row r="365" spans="1:16" ht="45" customHeight="1" x14ac:dyDescent="0.3">
      <c r="A365" s="57">
        <v>999</v>
      </c>
      <c r="B365" s="4" t="s">
        <v>1</v>
      </c>
      <c r="C365" s="89" t="s">
        <v>9765</v>
      </c>
      <c r="D365" s="89" t="s">
        <v>21</v>
      </c>
      <c r="E365" s="4" t="s">
        <v>21</v>
      </c>
      <c r="F365" s="4" t="s">
        <v>747</v>
      </c>
      <c r="G365" s="50" t="s">
        <v>3602</v>
      </c>
      <c r="H365" s="113" t="s">
        <v>3603</v>
      </c>
      <c r="I365" s="4" t="s">
        <v>22</v>
      </c>
      <c r="J365" s="4" t="s">
        <v>0</v>
      </c>
      <c r="K365" s="4" t="s">
        <v>4</v>
      </c>
      <c r="L365" s="136" t="s">
        <v>6231</v>
      </c>
      <c r="M365" s="139" t="s">
        <v>8650</v>
      </c>
      <c r="N365" s="4" t="s">
        <v>8449</v>
      </c>
      <c r="O365" s="4" t="s">
        <v>26</v>
      </c>
      <c r="P365" s="55"/>
    </row>
    <row r="366" spans="1:16" ht="45" customHeight="1" x14ac:dyDescent="0.3">
      <c r="A366" s="57">
        <v>999</v>
      </c>
      <c r="B366" s="4" t="s">
        <v>1</v>
      </c>
      <c r="C366" s="89" t="s">
        <v>9765</v>
      </c>
      <c r="D366" s="89" t="s">
        <v>21</v>
      </c>
      <c r="E366" s="4" t="s">
        <v>21</v>
      </c>
      <c r="F366" s="4" t="s">
        <v>748</v>
      </c>
      <c r="G366" s="50" t="s">
        <v>3604</v>
      </c>
      <c r="H366" s="113" t="s">
        <v>3605</v>
      </c>
      <c r="I366" s="4" t="s">
        <v>22</v>
      </c>
      <c r="J366" s="4" t="s">
        <v>0</v>
      </c>
      <c r="K366" s="4" t="s">
        <v>4</v>
      </c>
      <c r="L366" s="136" t="s">
        <v>6232</v>
      </c>
      <c r="M366" s="139" t="s">
        <v>8651</v>
      </c>
      <c r="N366" s="4" t="s">
        <v>3174</v>
      </c>
      <c r="O366" s="4" t="s">
        <v>26</v>
      </c>
      <c r="P366" s="55"/>
    </row>
    <row r="367" spans="1:16" ht="45" customHeight="1" x14ac:dyDescent="0.3">
      <c r="A367" s="57">
        <v>999</v>
      </c>
      <c r="B367" s="4" t="s">
        <v>1</v>
      </c>
      <c r="C367" s="89" t="s">
        <v>9765</v>
      </c>
      <c r="D367" s="89" t="s">
        <v>21</v>
      </c>
      <c r="E367" s="4" t="s">
        <v>21</v>
      </c>
      <c r="F367" s="4" t="s">
        <v>749</v>
      </c>
      <c r="G367" s="50" t="s">
        <v>3606</v>
      </c>
      <c r="H367" s="113" t="s">
        <v>3607</v>
      </c>
      <c r="I367" s="4" t="s">
        <v>22</v>
      </c>
      <c r="J367" s="4" t="s">
        <v>0</v>
      </c>
      <c r="K367" s="4" t="s">
        <v>4</v>
      </c>
      <c r="L367" s="136" t="s">
        <v>6233</v>
      </c>
      <c r="M367" s="139" t="s">
        <v>8652</v>
      </c>
      <c r="N367" s="4" t="s">
        <v>3051</v>
      </c>
      <c r="O367" s="4" t="s">
        <v>26</v>
      </c>
      <c r="P367" s="55"/>
    </row>
    <row r="368" spans="1:16" ht="45" customHeight="1" x14ac:dyDescent="0.3">
      <c r="A368" s="57">
        <v>999</v>
      </c>
      <c r="B368" s="4" t="s">
        <v>1</v>
      </c>
      <c r="C368" s="89" t="s">
        <v>9765</v>
      </c>
      <c r="D368" s="89" t="s">
        <v>21</v>
      </c>
      <c r="E368" s="4" t="s">
        <v>21</v>
      </c>
      <c r="F368" s="4" t="s">
        <v>750</v>
      </c>
      <c r="G368" s="4" t="s">
        <v>3608</v>
      </c>
      <c r="H368" s="113" t="s">
        <v>3609</v>
      </c>
      <c r="I368" s="4" t="s">
        <v>22</v>
      </c>
      <c r="J368" s="4" t="s">
        <v>0</v>
      </c>
      <c r="K368" s="4" t="s">
        <v>4</v>
      </c>
      <c r="L368" s="136" t="s">
        <v>6234</v>
      </c>
      <c r="M368" s="139" t="s">
        <v>8653</v>
      </c>
      <c r="N368" s="4" t="s">
        <v>4372</v>
      </c>
      <c r="O368" s="4" t="s">
        <v>26</v>
      </c>
      <c r="P368" s="55"/>
    </row>
    <row r="369" spans="1:16" ht="45" customHeight="1" x14ac:dyDescent="0.3">
      <c r="A369" s="57">
        <v>999</v>
      </c>
      <c r="B369" s="4" t="s">
        <v>1</v>
      </c>
      <c r="C369" s="89" t="s">
        <v>9765</v>
      </c>
      <c r="D369" s="89" t="s">
        <v>21</v>
      </c>
      <c r="E369" s="4" t="s">
        <v>21</v>
      </c>
      <c r="F369" s="4" t="s">
        <v>751</v>
      </c>
      <c r="G369" s="4" t="s">
        <v>3610</v>
      </c>
      <c r="H369" s="113" t="s">
        <v>3611</v>
      </c>
      <c r="I369" s="4" t="s">
        <v>22</v>
      </c>
      <c r="J369" s="4" t="s">
        <v>0</v>
      </c>
      <c r="K369" s="4" t="s">
        <v>4</v>
      </c>
      <c r="L369" s="136" t="s">
        <v>6235</v>
      </c>
      <c r="M369" s="139" t="s">
        <v>8654</v>
      </c>
      <c r="N369" s="4" t="s">
        <v>3174</v>
      </c>
      <c r="O369" s="4" t="s">
        <v>26</v>
      </c>
      <c r="P369" s="55"/>
    </row>
    <row r="370" spans="1:16" ht="45" customHeight="1" x14ac:dyDescent="0.3">
      <c r="A370" s="57">
        <v>999</v>
      </c>
      <c r="B370" s="4" t="s">
        <v>1</v>
      </c>
      <c r="C370" s="89" t="s">
        <v>9765</v>
      </c>
      <c r="D370" s="89" t="s">
        <v>21</v>
      </c>
      <c r="E370" s="4" t="s">
        <v>21</v>
      </c>
      <c r="F370" s="4" t="s">
        <v>752</v>
      </c>
      <c r="G370" s="4" t="s">
        <v>3612</v>
      </c>
      <c r="H370" s="113" t="s">
        <v>3613</v>
      </c>
      <c r="I370" s="4" t="s">
        <v>22</v>
      </c>
      <c r="J370" s="4" t="s">
        <v>0</v>
      </c>
      <c r="K370" s="4" t="s">
        <v>4</v>
      </c>
      <c r="L370" s="136" t="s">
        <v>6236</v>
      </c>
      <c r="M370" s="139" t="s">
        <v>8655</v>
      </c>
      <c r="N370" s="4" t="s">
        <v>4372</v>
      </c>
      <c r="O370" s="4" t="s">
        <v>26</v>
      </c>
      <c r="P370" s="55"/>
    </row>
    <row r="371" spans="1:16" ht="45" customHeight="1" x14ac:dyDescent="0.3">
      <c r="A371" s="57">
        <v>999</v>
      </c>
      <c r="B371" s="4" t="s">
        <v>1</v>
      </c>
      <c r="C371" s="89" t="s">
        <v>9765</v>
      </c>
      <c r="D371" s="89" t="s">
        <v>21</v>
      </c>
      <c r="E371" s="4" t="s">
        <v>21</v>
      </c>
      <c r="F371" s="4" t="s">
        <v>753</v>
      </c>
      <c r="G371" s="4" t="s">
        <v>3614</v>
      </c>
      <c r="H371" s="113" t="s">
        <v>3615</v>
      </c>
      <c r="I371" s="4" t="s">
        <v>22</v>
      </c>
      <c r="J371" s="4" t="s">
        <v>0</v>
      </c>
      <c r="K371" s="4" t="s">
        <v>4</v>
      </c>
      <c r="L371" s="136" t="s">
        <v>6237</v>
      </c>
      <c r="M371" s="139" t="s">
        <v>8656</v>
      </c>
      <c r="N371" s="4" t="s">
        <v>3174</v>
      </c>
      <c r="O371" s="4" t="s">
        <v>26</v>
      </c>
      <c r="P371" s="55"/>
    </row>
    <row r="372" spans="1:16" ht="45" customHeight="1" x14ac:dyDescent="0.3">
      <c r="A372" s="57">
        <v>999</v>
      </c>
      <c r="B372" s="4" t="s">
        <v>1</v>
      </c>
      <c r="C372" s="89" t="s">
        <v>9765</v>
      </c>
      <c r="D372" s="89" t="s">
        <v>21</v>
      </c>
      <c r="E372" s="4" t="s">
        <v>21</v>
      </c>
      <c r="F372" s="4" t="s">
        <v>754</v>
      </c>
      <c r="G372" s="4" t="s">
        <v>3616</v>
      </c>
      <c r="H372" s="113" t="s">
        <v>3617</v>
      </c>
      <c r="I372" s="4" t="s">
        <v>22</v>
      </c>
      <c r="J372" s="4" t="s">
        <v>0</v>
      </c>
      <c r="K372" s="4" t="s">
        <v>4</v>
      </c>
      <c r="L372" s="136" t="s">
        <v>6238</v>
      </c>
      <c r="M372" s="139" t="s">
        <v>8657</v>
      </c>
      <c r="N372" s="4" t="s">
        <v>4372</v>
      </c>
      <c r="O372" s="4" t="s">
        <v>26</v>
      </c>
      <c r="P372" s="55"/>
    </row>
    <row r="373" spans="1:16" ht="45" customHeight="1" x14ac:dyDescent="0.3">
      <c r="A373" s="57">
        <v>999</v>
      </c>
      <c r="B373" s="4" t="s">
        <v>1</v>
      </c>
      <c r="C373" s="89" t="s">
        <v>9765</v>
      </c>
      <c r="D373" s="89" t="s">
        <v>21</v>
      </c>
      <c r="E373" s="4" t="s">
        <v>21</v>
      </c>
      <c r="F373" s="4" t="s">
        <v>755</v>
      </c>
      <c r="G373" s="4" t="s">
        <v>3618</v>
      </c>
      <c r="H373" s="113" t="s">
        <v>3619</v>
      </c>
      <c r="I373" s="4" t="s">
        <v>22</v>
      </c>
      <c r="J373" s="4" t="s">
        <v>0</v>
      </c>
      <c r="K373" s="4" t="s">
        <v>4</v>
      </c>
      <c r="L373" s="136" t="s">
        <v>6239</v>
      </c>
      <c r="M373" s="139" t="s">
        <v>8658</v>
      </c>
      <c r="N373" s="4" t="s">
        <v>3051</v>
      </c>
      <c r="O373" s="4" t="s">
        <v>26</v>
      </c>
      <c r="P373" s="55"/>
    </row>
    <row r="374" spans="1:16" ht="45" customHeight="1" x14ac:dyDescent="0.3">
      <c r="A374" s="57">
        <v>999</v>
      </c>
      <c r="B374" s="4" t="s">
        <v>1</v>
      </c>
      <c r="C374" s="89" t="s">
        <v>9765</v>
      </c>
      <c r="D374" s="89" t="s">
        <v>21</v>
      </c>
      <c r="E374" s="4" t="s">
        <v>21</v>
      </c>
      <c r="F374" s="4" t="s">
        <v>756</v>
      </c>
      <c r="G374" s="50" t="s">
        <v>3620</v>
      </c>
      <c r="H374" s="113" t="s">
        <v>3621</v>
      </c>
      <c r="I374" s="4" t="s">
        <v>22</v>
      </c>
      <c r="J374" s="4" t="s">
        <v>0</v>
      </c>
      <c r="K374" s="4" t="s">
        <v>4</v>
      </c>
      <c r="L374" s="136" t="s">
        <v>6240</v>
      </c>
      <c r="M374" s="139" t="s">
        <v>8659</v>
      </c>
      <c r="N374" s="4" t="s">
        <v>3853</v>
      </c>
      <c r="O374" s="4" t="s">
        <v>26</v>
      </c>
      <c r="P374" s="55"/>
    </row>
    <row r="375" spans="1:16" ht="45" customHeight="1" x14ac:dyDescent="0.3">
      <c r="A375" s="57">
        <v>999</v>
      </c>
      <c r="B375" s="4" t="s">
        <v>1</v>
      </c>
      <c r="C375" s="89" t="s">
        <v>9765</v>
      </c>
      <c r="D375" s="89" t="s">
        <v>21</v>
      </c>
      <c r="E375" s="4" t="s">
        <v>21</v>
      </c>
      <c r="F375" s="4" t="s">
        <v>757</v>
      </c>
      <c r="G375" s="50" t="s">
        <v>3622</v>
      </c>
      <c r="H375" s="113" t="s">
        <v>3623</v>
      </c>
      <c r="I375" s="4" t="s">
        <v>22</v>
      </c>
      <c r="J375" s="4" t="s">
        <v>0</v>
      </c>
      <c r="K375" s="4" t="s">
        <v>4</v>
      </c>
      <c r="L375" s="136" t="s">
        <v>6241</v>
      </c>
      <c r="M375" s="139" t="s">
        <v>8660</v>
      </c>
      <c r="N375" s="4" t="s">
        <v>3174</v>
      </c>
      <c r="O375" s="4" t="s">
        <v>26</v>
      </c>
      <c r="P375" s="55"/>
    </row>
    <row r="376" spans="1:16" ht="45" customHeight="1" x14ac:dyDescent="0.3">
      <c r="A376" s="57">
        <v>999</v>
      </c>
      <c r="B376" s="4" t="s">
        <v>1</v>
      </c>
      <c r="C376" s="89" t="s">
        <v>9765</v>
      </c>
      <c r="D376" s="89" t="s">
        <v>21</v>
      </c>
      <c r="E376" s="4" t="s">
        <v>21</v>
      </c>
      <c r="F376" s="4" t="s">
        <v>758</v>
      </c>
      <c r="G376" s="50" t="s">
        <v>3624</v>
      </c>
      <c r="H376" s="113" t="s">
        <v>3625</v>
      </c>
      <c r="I376" s="4" t="s">
        <v>22</v>
      </c>
      <c r="J376" s="4" t="s">
        <v>0</v>
      </c>
      <c r="K376" s="4" t="s">
        <v>4</v>
      </c>
      <c r="L376" s="136" t="s">
        <v>6242</v>
      </c>
      <c r="M376" s="139" t="s">
        <v>8661</v>
      </c>
      <c r="N376" s="4" t="s">
        <v>3174</v>
      </c>
      <c r="O376" s="4" t="s">
        <v>26</v>
      </c>
      <c r="P376" s="55"/>
    </row>
    <row r="377" spans="1:16" ht="45" customHeight="1" x14ac:dyDescent="0.3">
      <c r="A377" s="57">
        <v>999</v>
      </c>
      <c r="B377" s="4" t="s">
        <v>1</v>
      </c>
      <c r="C377" s="89" t="s">
        <v>9765</v>
      </c>
      <c r="D377" s="89" t="s">
        <v>21</v>
      </c>
      <c r="E377" s="4" t="s">
        <v>21</v>
      </c>
      <c r="F377" s="4" t="s">
        <v>759</v>
      </c>
      <c r="G377" s="50" t="s">
        <v>3626</v>
      </c>
      <c r="H377" s="113" t="s">
        <v>3627</v>
      </c>
      <c r="I377" s="4" t="s">
        <v>22</v>
      </c>
      <c r="J377" s="4" t="s">
        <v>0</v>
      </c>
      <c r="K377" s="4" t="s">
        <v>4</v>
      </c>
      <c r="L377" s="136" t="s">
        <v>6243</v>
      </c>
      <c r="M377" s="139" t="s">
        <v>8662</v>
      </c>
      <c r="N377" s="4" t="s">
        <v>3853</v>
      </c>
      <c r="O377" s="4" t="s">
        <v>26</v>
      </c>
      <c r="P377" s="55"/>
    </row>
    <row r="378" spans="1:16" ht="45" customHeight="1" x14ac:dyDescent="0.3">
      <c r="A378" s="57">
        <v>999</v>
      </c>
      <c r="B378" s="4" t="s">
        <v>1</v>
      </c>
      <c r="C378" s="89" t="s">
        <v>9765</v>
      </c>
      <c r="D378" s="89" t="s">
        <v>21</v>
      </c>
      <c r="E378" s="4" t="s">
        <v>21</v>
      </c>
      <c r="F378" s="4" t="s">
        <v>760</v>
      </c>
      <c r="G378" s="4" t="s">
        <v>3628</v>
      </c>
      <c r="H378" s="113" t="s">
        <v>3629</v>
      </c>
      <c r="I378" s="4" t="s">
        <v>22</v>
      </c>
      <c r="J378" s="4" t="s">
        <v>0</v>
      </c>
      <c r="K378" s="4" t="s">
        <v>4</v>
      </c>
      <c r="L378" s="136" t="s">
        <v>6244</v>
      </c>
      <c r="M378" s="139" t="s">
        <v>8663</v>
      </c>
      <c r="N378" s="4" t="s">
        <v>3051</v>
      </c>
      <c r="O378" s="4" t="s">
        <v>26</v>
      </c>
      <c r="P378" s="55"/>
    </row>
    <row r="379" spans="1:16" ht="45" customHeight="1" x14ac:dyDescent="0.3">
      <c r="A379" s="57">
        <v>999</v>
      </c>
      <c r="B379" s="4" t="s">
        <v>1</v>
      </c>
      <c r="C379" s="89" t="s">
        <v>9765</v>
      </c>
      <c r="D379" s="89" t="s">
        <v>21</v>
      </c>
      <c r="E379" s="4" t="s">
        <v>21</v>
      </c>
      <c r="F379" s="4" t="s">
        <v>761</v>
      </c>
      <c r="G379" s="4" t="s">
        <v>3630</v>
      </c>
      <c r="H379" s="113" t="s">
        <v>3631</v>
      </c>
      <c r="I379" s="4" t="s">
        <v>22</v>
      </c>
      <c r="J379" s="4" t="s">
        <v>0</v>
      </c>
      <c r="K379" s="4" t="s">
        <v>4</v>
      </c>
      <c r="L379" s="136" t="s">
        <v>6245</v>
      </c>
      <c r="M379" s="139" t="s">
        <v>8664</v>
      </c>
      <c r="N379" s="4" t="s">
        <v>3051</v>
      </c>
      <c r="O379" s="4" t="s">
        <v>26</v>
      </c>
      <c r="P379" s="55"/>
    </row>
    <row r="380" spans="1:16" ht="45" customHeight="1" x14ac:dyDescent="0.3">
      <c r="A380" s="57">
        <v>999</v>
      </c>
      <c r="B380" s="4" t="s">
        <v>1</v>
      </c>
      <c r="C380" s="89" t="s">
        <v>9765</v>
      </c>
      <c r="D380" s="89" t="s">
        <v>21</v>
      </c>
      <c r="E380" s="4" t="s">
        <v>21</v>
      </c>
      <c r="F380" s="4" t="s">
        <v>762</v>
      </c>
      <c r="G380" s="4" t="s">
        <v>3632</v>
      </c>
      <c r="H380" s="113" t="s">
        <v>3633</v>
      </c>
      <c r="I380" s="4" t="s">
        <v>22</v>
      </c>
      <c r="J380" s="4" t="s">
        <v>0</v>
      </c>
      <c r="K380" s="4" t="s">
        <v>4</v>
      </c>
      <c r="L380" s="136" t="s">
        <v>6246</v>
      </c>
      <c r="M380" s="139" t="s">
        <v>8665</v>
      </c>
      <c r="N380" s="4" t="s">
        <v>3853</v>
      </c>
      <c r="O380" s="4" t="s">
        <v>26</v>
      </c>
      <c r="P380" s="55"/>
    </row>
    <row r="381" spans="1:16" ht="45" customHeight="1" x14ac:dyDescent="0.3">
      <c r="A381" s="57">
        <v>999</v>
      </c>
      <c r="B381" s="4" t="s">
        <v>1</v>
      </c>
      <c r="C381" s="89" t="s">
        <v>9765</v>
      </c>
      <c r="D381" s="89" t="s">
        <v>21</v>
      </c>
      <c r="E381" s="4" t="s">
        <v>21</v>
      </c>
      <c r="F381" s="4" t="s">
        <v>763</v>
      </c>
      <c r="G381" s="4" t="s">
        <v>3634</v>
      </c>
      <c r="H381" s="113" t="s">
        <v>3635</v>
      </c>
      <c r="I381" s="4" t="s">
        <v>22</v>
      </c>
      <c r="J381" s="4" t="s">
        <v>0</v>
      </c>
      <c r="K381" s="4" t="s">
        <v>4</v>
      </c>
      <c r="L381" s="136" t="s">
        <v>6247</v>
      </c>
      <c r="M381" s="139" t="s">
        <v>8666</v>
      </c>
      <c r="N381" s="4" t="s">
        <v>3174</v>
      </c>
      <c r="O381" s="4" t="s">
        <v>26</v>
      </c>
      <c r="P381" s="55"/>
    </row>
    <row r="382" spans="1:16" ht="45" customHeight="1" x14ac:dyDescent="0.3">
      <c r="A382" s="57">
        <v>999</v>
      </c>
      <c r="B382" s="4" t="s">
        <v>1</v>
      </c>
      <c r="C382" s="89" t="s">
        <v>9765</v>
      </c>
      <c r="D382" s="89" t="s">
        <v>21</v>
      </c>
      <c r="E382" s="4" t="s">
        <v>21</v>
      </c>
      <c r="F382" s="4" t="s">
        <v>764</v>
      </c>
      <c r="G382" s="4" t="s">
        <v>3636</v>
      </c>
      <c r="H382" s="113" t="s">
        <v>3637</v>
      </c>
      <c r="I382" s="4" t="s">
        <v>22</v>
      </c>
      <c r="J382" s="4" t="s">
        <v>0</v>
      </c>
      <c r="K382" s="4" t="s">
        <v>4</v>
      </c>
      <c r="L382" s="136" t="s">
        <v>6248</v>
      </c>
      <c r="M382" s="139" t="s">
        <v>8667</v>
      </c>
      <c r="N382" s="4" t="s">
        <v>3051</v>
      </c>
      <c r="O382" s="4" t="s">
        <v>26</v>
      </c>
      <c r="P382" s="55"/>
    </row>
    <row r="383" spans="1:16" ht="45" customHeight="1" x14ac:dyDescent="0.3">
      <c r="A383" s="57">
        <v>999</v>
      </c>
      <c r="B383" s="4" t="s">
        <v>1</v>
      </c>
      <c r="C383" s="89" t="s">
        <v>9765</v>
      </c>
      <c r="D383" s="89" t="s">
        <v>21</v>
      </c>
      <c r="E383" s="4" t="s">
        <v>21</v>
      </c>
      <c r="F383" s="4" t="s">
        <v>765</v>
      </c>
      <c r="G383" s="4" t="s">
        <v>3638</v>
      </c>
      <c r="H383" s="113" t="s">
        <v>3639</v>
      </c>
      <c r="I383" s="4" t="s">
        <v>22</v>
      </c>
      <c r="J383" s="4" t="s">
        <v>0</v>
      </c>
      <c r="K383" s="4" t="s">
        <v>4</v>
      </c>
      <c r="L383" s="136" t="s">
        <v>6249</v>
      </c>
      <c r="M383" s="139" t="s">
        <v>8668</v>
      </c>
      <c r="N383" s="4" t="s">
        <v>3174</v>
      </c>
      <c r="O383" s="4" t="s">
        <v>26</v>
      </c>
      <c r="P383" s="55"/>
    </row>
    <row r="384" spans="1:16" ht="45" customHeight="1" x14ac:dyDescent="0.3">
      <c r="A384" s="57">
        <v>999</v>
      </c>
      <c r="B384" s="4" t="s">
        <v>1</v>
      </c>
      <c r="C384" s="89" t="s">
        <v>9765</v>
      </c>
      <c r="D384" s="89" t="s">
        <v>21</v>
      </c>
      <c r="E384" s="4" t="s">
        <v>21</v>
      </c>
      <c r="F384" s="4" t="s">
        <v>766</v>
      </c>
      <c r="G384" s="4" t="s">
        <v>3640</v>
      </c>
      <c r="H384" s="113" t="s">
        <v>3641</v>
      </c>
      <c r="I384" s="4" t="s">
        <v>22</v>
      </c>
      <c r="J384" s="4" t="s">
        <v>0</v>
      </c>
      <c r="K384" s="4" t="s">
        <v>4</v>
      </c>
      <c r="L384" s="136" t="s">
        <v>6250</v>
      </c>
      <c r="M384" s="139" t="s">
        <v>8669</v>
      </c>
      <c r="N384" s="4" t="s">
        <v>3208</v>
      </c>
      <c r="O384" s="4" t="s">
        <v>26</v>
      </c>
      <c r="P384" s="55"/>
    </row>
    <row r="385" spans="1:16" ht="45" customHeight="1" x14ac:dyDescent="0.3">
      <c r="A385" s="57">
        <v>999</v>
      </c>
      <c r="B385" s="4" t="s">
        <v>1</v>
      </c>
      <c r="C385" s="89" t="s">
        <v>9765</v>
      </c>
      <c r="D385" s="89" t="s">
        <v>21</v>
      </c>
      <c r="E385" s="4" t="s">
        <v>21</v>
      </c>
      <c r="F385" s="4" t="s">
        <v>767</v>
      </c>
      <c r="G385" s="50" t="s">
        <v>3642</v>
      </c>
      <c r="H385" s="113" t="s">
        <v>3643</v>
      </c>
      <c r="I385" s="4" t="s">
        <v>22</v>
      </c>
      <c r="J385" s="4" t="s">
        <v>0</v>
      </c>
      <c r="K385" s="4" t="s">
        <v>4</v>
      </c>
      <c r="L385" s="136" t="s">
        <v>6251</v>
      </c>
      <c r="M385" s="139" t="s">
        <v>8670</v>
      </c>
      <c r="N385" s="4" t="s">
        <v>3051</v>
      </c>
      <c r="O385" s="4" t="s">
        <v>26</v>
      </c>
      <c r="P385" s="55"/>
    </row>
    <row r="386" spans="1:16" ht="45" customHeight="1" x14ac:dyDescent="0.3">
      <c r="A386" s="57">
        <v>999</v>
      </c>
      <c r="B386" s="4" t="s">
        <v>1</v>
      </c>
      <c r="C386" s="89" t="s">
        <v>9765</v>
      </c>
      <c r="D386" s="89" t="s">
        <v>21</v>
      </c>
      <c r="E386" s="4" t="s">
        <v>21</v>
      </c>
      <c r="F386" s="4" t="s">
        <v>768</v>
      </c>
      <c r="G386" s="50" t="s">
        <v>3644</v>
      </c>
      <c r="H386" s="113" t="s">
        <v>3645</v>
      </c>
      <c r="I386" s="4" t="s">
        <v>22</v>
      </c>
      <c r="J386" s="4" t="s">
        <v>0</v>
      </c>
      <c r="K386" s="4" t="s">
        <v>4</v>
      </c>
      <c r="L386" s="136" t="s">
        <v>6252</v>
      </c>
      <c r="M386" s="139" t="s">
        <v>8671</v>
      </c>
      <c r="N386" s="4" t="s">
        <v>3051</v>
      </c>
      <c r="O386" s="4" t="s">
        <v>26</v>
      </c>
      <c r="P386" s="55"/>
    </row>
    <row r="387" spans="1:16" ht="45" customHeight="1" x14ac:dyDescent="0.3">
      <c r="A387" s="57">
        <v>999</v>
      </c>
      <c r="B387" s="4" t="s">
        <v>1</v>
      </c>
      <c r="C387" s="89" t="s">
        <v>9765</v>
      </c>
      <c r="D387" s="89" t="s">
        <v>21</v>
      </c>
      <c r="E387" s="4" t="s">
        <v>21</v>
      </c>
      <c r="F387" s="4" t="s">
        <v>769</v>
      </c>
      <c r="G387" s="50" t="s">
        <v>3646</v>
      </c>
      <c r="H387" s="113" t="s">
        <v>3647</v>
      </c>
      <c r="I387" s="4" t="s">
        <v>22</v>
      </c>
      <c r="J387" s="4" t="s">
        <v>0</v>
      </c>
      <c r="K387" s="4" t="s">
        <v>4</v>
      </c>
      <c r="L387" s="136" t="s">
        <v>6253</v>
      </c>
      <c r="M387" s="139" t="s">
        <v>8672</v>
      </c>
      <c r="N387" s="4" t="s">
        <v>3051</v>
      </c>
      <c r="O387" s="4" t="s">
        <v>26</v>
      </c>
      <c r="P387" s="55"/>
    </row>
    <row r="388" spans="1:16" ht="45" customHeight="1" x14ac:dyDescent="0.3">
      <c r="A388" s="57">
        <v>999</v>
      </c>
      <c r="B388" s="4" t="s">
        <v>1</v>
      </c>
      <c r="C388" s="89" t="s">
        <v>9765</v>
      </c>
      <c r="D388" s="89" t="s">
        <v>21</v>
      </c>
      <c r="E388" s="4" t="s">
        <v>21</v>
      </c>
      <c r="F388" s="4" t="s">
        <v>770</v>
      </c>
      <c r="G388" s="50" t="s">
        <v>3648</v>
      </c>
      <c r="H388" s="113" t="s">
        <v>3649</v>
      </c>
      <c r="I388" s="4" t="s">
        <v>22</v>
      </c>
      <c r="J388" s="4" t="s">
        <v>0</v>
      </c>
      <c r="K388" s="4" t="s">
        <v>4</v>
      </c>
      <c r="L388" s="136" t="s">
        <v>6254</v>
      </c>
      <c r="M388" s="139" t="s">
        <v>8673</v>
      </c>
      <c r="N388" s="4" t="s">
        <v>4372</v>
      </c>
      <c r="O388" s="4" t="s">
        <v>26</v>
      </c>
      <c r="P388" s="55"/>
    </row>
    <row r="389" spans="1:16" ht="45" customHeight="1" x14ac:dyDescent="0.3">
      <c r="A389" s="57">
        <v>999</v>
      </c>
      <c r="B389" s="4" t="s">
        <v>1</v>
      </c>
      <c r="C389" s="89" t="s">
        <v>9765</v>
      </c>
      <c r="D389" s="89" t="s">
        <v>21</v>
      </c>
      <c r="E389" s="4" t="s">
        <v>21</v>
      </c>
      <c r="F389" s="4" t="s">
        <v>771</v>
      </c>
      <c r="G389" s="50" t="s">
        <v>3650</v>
      </c>
      <c r="H389" s="113" t="s">
        <v>3651</v>
      </c>
      <c r="I389" s="4" t="s">
        <v>22</v>
      </c>
      <c r="J389" s="4" t="s">
        <v>0</v>
      </c>
      <c r="K389" s="4" t="s">
        <v>4</v>
      </c>
      <c r="L389" s="136" t="s">
        <v>6255</v>
      </c>
      <c r="M389" s="139" t="s">
        <v>8674</v>
      </c>
      <c r="N389" s="4" t="s">
        <v>3051</v>
      </c>
      <c r="O389" s="4" t="s">
        <v>26</v>
      </c>
      <c r="P389" s="55"/>
    </row>
    <row r="390" spans="1:16" ht="45" customHeight="1" x14ac:dyDescent="0.3">
      <c r="A390" s="57">
        <v>999</v>
      </c>
      <c r="B390" s="4" t="s">
        <v>1</v>
      </c>
      <c r="C390" s="89" t="s">
        <v>9765</v>
      </c>
      <c r="D390" s="89" t="s">
        <v>21</v>
      </c>
      <c r="E390" s="4" t="s">
        <v>21</v>
      </c>
      <c r="F390" s="4" t="s">
        <v>772</v>
      </c>
      <c r="G390" s="50" t="s">
        <v>3652</v>
      </c>
      <c r="H390" s="113" t="s">
        <v>3653</v>
      </c>
      <c r="I390" s="4" t="s">
        <v>22</v>
      </c>
      <c r="J390" s="4" t="s">
        <v>0</v>
      </c>
      <c r="K390" s="4" t="s">
        <v>4</v>
      </c>
      <c r="L390" s="136" t="s">
        <v>6256</v>
      </c>
      <c r="M390" s="139" t="s">
        <v>8675</v>
      </c>
      <c r="N390" s="4" t="s">
        <v>3853</v>
      </c>
      <c r="O390" s="4" t="s">
        <v>26</v>
      </c>
      <c r="P390" s="55"/>
    </row>
    <row r="391" spans="1:16" ht="45" customHeight="1" x14ac:dyDescent="0.3">
      <c r="A391" s="57">
        <v>999</v>
      </c>
      <c r="B391" s="4" t="s">
        <v>1</v>
      </c>
      <c r="C391" s="89" t="s">
        <v>9765</v>
      </c>
      <c r="D391" s="89" t="s">
        <v>21</v>
      </c>
      <c r="E391" s="4" t="s">
        <v>21</v>
      </c>
      <c r="F391" s="4" t="s">
        <v>773</v>
      </c>
      <c r="G391" s="50" t="s">
        <v>3654</v>
      </c>
      <c r="H391" s="113" t="s">
        <v>3655</v>
      </c>
      <c r="I391" s="4" t="s">
        <v>2</v>
      </c>
      <c r="J391" s="4" t="s">
        <v>0</v>
      </c>
      <c r="K391" s="4" t="s">
        <v>71</v>
      </c>
      <c r="L391" s="136" t="s">
        <v>6257</v>
      </c>
      <c r="M391" s="139"/>
      <c r="N391" s="4"/>
      <c r="O391" s="4" t="s">
        <v>5</v>
      </c>
      <c r="P391" s="55"/>
    </row>
    <row r="392" spans="1:16" ht="45" customHeight="1" x14ac:dyDescent="0.3">
      <c r="A392" s="57">
        <v>999</v>
      </c>
      <c r="B392" s="4" t="s">
        <v>1</v>
      </c>
      <c r="C392" s="89" t="s">
        <v>9765</v>
      </c>
      <c r="D392" s="89" t="s">
        <v>21</v>
      </c>
      <c r="E392" s="4" t="s">
        <v>21</v>
      </c>
      <c r="F392" s="4" t="s">
        <v>774</v>
      </c>
      <c r="G392" s="50" t="s">
        <v>3656</v>
      </c>
      <c r="H392" s="113" t="s">
        <v>3657</v>
      </c>
      <c r="I392" s="4" t="s">
        <v>22</v>
      </c>
      <c r="J392" s="4" t="s">
        <v>0</v>
      </c>
      <c r="K392" s="4" t="s">
        <v>4</v>
      </c>
      <c r="L392" s="136" t="s">
        <v>6258</v>
      </c>
      <c r="M392" s="139" t="s">
        <v>8676</v>
      </c>
      <c r="N392" s="4" t="s">
        <v>3174</v>
      </c>
      <c r="O392" s="4" t="s">
        <v>26</v>
      </c>
      <c r="P392" s="55"/>
    </row>
    <row r="393" spans="1:16" ht="45" customHeight="1" x14ac:dyDescent="0.3">
      <c r="A393" s="57">
        <v>999</v>
      </c>
      <c r="B393" s="4" t="s">
        <v>1</v>
      </c>
      <c r="C393" s="89" t="s">
        <v>9765</v>
      </c>
      <c r="D393" s="89" t="s">
        <v>21</v>
      </c>
      <c r="E393" s="4" t="s">
        <v>21</v>
      </c>
      <c r="F393" s="4" t="s">
        <v>775</v>
      </c>
      <c r="G393" s="50" t="s">
        <v>3658</v>
      </c>
      <c r="H393" s="113" t="s">
        <v>3659</v>
      </c>
      <c r="I393" s="4" t="s">
        <v>22</v>
      </c>
      <c r="J393" s="4" t="s">
        <v>0</v>
      </c>
      <c r="K393" s="4" t="s">
        <v>4</v>
      </c>
      <c r="L393" s="136" t="s">
        <v>6259</v>
      </c>
      <c r="M393" s="139" t="s">
        <v>8677</v>
      </c>
      <c r="N393" s="4" t="s">
        <v>3174</v>
      </c>
      <c r="O393" s="4" t="s">
        <v>26</v>
      </c>
      <c r="P393" s="55"/>
    </row>
    <row r="394" spans="1:16" ht="45" customHeight="1" x14ac:dyDescent="0.3">
      <c r="A394" s="57">
        <v>999</v>
      </c>
      <c r="B394" s="4" t="s">
        <v>1</v>
      </c>
      <c r="C394" s="89" t="s">
        <v>9765</v>
      </c>
      <c r="D394" s="89" t="s">
        <v>21</v>
      </c>
      <c r="E394" s="4" t="s">
        <v>21</v>
      </c>
      <c r="F394" s="4" t="s">
        <v>776</v>
      </c>
      <c r="G394" s="50" t="s">
        <v>3660</v>
      </c>
      <c r="H394" s="113" t="s">
        <v>3661</v>
      </c>
      <c r="I394" s="4" t="s">
        <v>22</v>
      </c>
      <c r="J394" s="4" t="s">
        <v>0</v>
      </c>
      <c r="K394" s="4" t="s">
        <v>4</v>
      </c>
      <c r="L394" s="136" t="s">
        <v>6260</v>
      </c>
      <c r="M394" s="139" t="s">
        <v>8678</v>
      </c>
      <c r="N394" s="4" t="s">
        <v>3208</v>
      </c>
      <c r="O394" s="4" t="s">
        <v>26</v>
      </c>
      <c r="P394" s="55"/>
    </row>
    <row r="395" spans="1:16" ht="45" customHeight="1" x14ac:dyDescent="0.3">
      <c r="A395" s="57">
        <v>999</v>
      </c>
      <c r="B395" s="4" t="s">
        <v>1</v>
      </c>
      <c r="C395" s="89" t="s">
        <v>9765</v>
      </c>
      <c r="D395" s="89" t="s">
        <v>21</v>
      </c>
      <c r="E395" s="4" t="s">
        <v>21</v>
      </c>
      <c r="F395" s="4" t="s">
        <v>777</v>
      </c>
      <c r="G395" s="50" t="s">
        <v>3662</v>
      </c>
      <c r="H395" s="113" t="s">
        <v>3663</v>
      </c>
      <c r="I395" s="4" t="s">
        <v>22</v>
      </c>
      <c r="J395" s="4" t="s">
        <v>0</v>
      </c>
      <c r="K395" s="4" t="s">
        <v>4</v>
      </c>
      <c r="L395" s="136" t="s">
        <v>6261</v>
      </c>
      <c r="M395" s="139" t="s">
        <v>8679</v>
      </c>
      <c r="N395" s="4" t="s">
        <v>3853</v>
      </c>
      <c r="O395" s="4" t="s">
        <v>26</v>
      </c>
      <c r="P395" s="55"/>
    </row>
    <row r="396" spans="1:16" ht="45" customHeight="1" x14ac:dyDescent="0.3">
      <c r="A396" s="57">
        <v>999</v>
      </c>
      <c r="B396" s="4" t="s">
        <v>1</v>
      </c>
      <c r="C396" s="89" t="s">
        <v>9765</v>
      </c>
      <c r="D396" s="89" t="s">
        <v>21</v>
      </c>
      <c r="E396" s="4" t="s">
        <v>21</v>
      </c>
      <c r="F396" s="4" t="s">
        <v>778</v>
      </c>
      <c r="G396" s="50" t="s">
        <v>3664</v>
      </c>
      <c r="H396" s="113" t="s">
        <v>3665</v>
      </c>
      <c r="I396" s="4" t="s">
        <v>22</v>
      </c>
      <c r="J396" s="4" t="s">
        <v>0</v>
      </c>
      <c r="K396" s="4" t="s">
        <v>4</v>
      </c>
      <c r="L396" s="136" t="s">
        <v>6262</v>
      </c>
      <c r="M396" s="139" t="s">
        <v>8680</v>
      </c>
      <c r="N396" s="4" t="s">
        <v>3174</v>
      </c>
      <c r="O396" s="4" t="s">
        <v>26</v>
      </c>
      <c r="P396" s="55"/>
    </row>
    <row r="397" spans="1:16" ht="45" customHeight="1" x14ac:dyDescent="0.3">
      <c r="A397" s="57">
        <v>999</v>
      </c>
      <c r="B397" s="4" t="s">
        <v>1</v>
      </c>
      <c r="C397" s="89" t="s">
        <v>9765</v>
      </c>
      <c r="D397" s="89" t="s">
        <v>21</v>
      </c>
      <c r="E397" s="4" t="s">
        <v>21</v>
      </c>
      <c r="F397" s="4" t="s">
        <v>779</v>
      </c>
      <c r="G397" s="50" t="s">
        <v>3666</v>
      </c>
      <c r="H397" s="113" t="s">
        <v>3667</v>
      </c>
      <c r="I397" s="4" t="s">
        <v>22</v>
      </c>
      <c r="J397" s="4" t="s">
        <v>0</v>
      </c>
      <c r="K397" s="4" t="s">
        <v>4</v>
      </c>
      <c r="L397" s="136" t="s">
        <v>6263</v>
      </c>
      <c r="M397" s="139" t="s">
        <v>8681</v>
      </c>
      <c r="N397" s="4" t="s">
        <v>3174</v>
      </c>
      <c r="O397" s="4" t="s">
        <v>26</v>
      </c>
      <c r="P397" s="55"/>
    </row>
    <row r="398" spans="1:16" ht="45" customHeight="1" x14ac:dyDescent="0.3">
      <c r="A398" s="57">
        <v>999</v>
      </c>
      <c r="B398" s="4" t="s">
        <v>1</v>
      </c>
      <c r="C398" s="89" t="s">
        <v>9765</v>
      </c>
      <c r="D398" s="89" t="s">
        <v>21</v>
      </c>
      <c r="E398" s="4" t="s">
        <v>21</v>
      </c>
      <c r="F398" s="4" t="s">
        <v>780</v>
      </c>
      <c r="G398" s="50" t="s">
        <v>3668</v>
      </c>
      <c r="H398" s="113" t="s">
        <v>3669</v>
      </c>
      <c r="I398" s="4" t="s">
        <v>22</v>
      </c>
      <c r="J398" s="4" t="s">
        <v>0</v>
      </c>
      <c r="K398" s="4" t="s">
        <v>4</v>
      </c>
      <c r="L398" s="136" t="s">
        <v>6264</v>
      </c>
      <c r="M398" s="139" t="s">
        <v>8682</v>
      </c>
      <c r="N398" s="4" t="s">
        <v>3853</v>
      </c>
      <c r="O398" s="4" t="s">
        <v>26</v>
      </c>
      <c r="P398" s="55"/>
    </row>
    <row r="399" spans="1:16" ht="45" customHeight="1" x14ac:dyDescent="0.3">
      <c r="A399" s="57">
        <v>999</v>
      </c>
      <c r="B399" s="4" t="s">
        <v>1</v>
      </c>
      <c r="C399" s="89" t="s">
        <v>9765</v>
      </c>
      <c r="D399" s="89" t="s">
        <v>21</v>
      </c>
      <c r="E399" s="4" t="s">
        <v>21</v>
      </c>
      <c r="F399" s="4" t="s">
        <v>781</v>
      </c>
      <c r="G399" s="50" t="s">
        <v>3670</v>
      </c>
      <c r="H399" s="113" t="s">
        <v>3671</v>
      </c>
      <c r="I399" s="4" t="s">
        <v>22</v>
      </c>
      <c r="J399" s="4" t="s">
        <v>0</v>
      </c>
      <c r="K399" s="4" t="s">
        <v>4</v>
      </c>
      <c r="L399" s="136" t="s">
        <v>6265</v>
      </c>
      <c r="M399" s="139" t="s">
        <v>8683</v>
      </c>
      <c r="N399" s="4" t="s">
        <v>3174</v>
      </c>
      <c r="O399" s="4" t="s">
        <v>26</v>
      </c>
      <c r="P399" s="55"/>
    </row>
    <row r="400" spans="1:16" ht="45" customHeight="1" x14ac:dyDescent="0.3">
      <c r="A400" s="57">
        <v>999</v>
      </c>
      <c r="B400" s="4" t="s">
        <v>1</v>
      </c>
      <c r="C400" s="89" t="s">
        <v>9765</v>
      </c>
      <c r="D400" s="89" t="s">
        <v>21</v>
      </c>
      <c r="E400" s="4" t="s">
        <v>21</v>
      </c>
      <c r="F400" s="4" t="s">
        <v>782</v>
      </c>
      <c r="G400" s="50" t="s">
        <v>3672</v>
      </c>
      <c r="H400" s="113" t="s">
        <v>3673</v>
      </c>
      <c r="I400" s="4" t="s">
        <v>22</v>
      </c>
      <c r="J400" s="4" t="s">
        <v>0</v>
      </c>
      <c r="K400" s="4" t="s">
        <v>4</v>
      </c>
      <c r="L400" s="136" t="s">
        <v>6266</v>
      </c>
      <c r="M400" s="139" t="s">
        <v>8684</v>
      </c>
      <c r="N400" s="4" t="s">
        <v>3174</v>
      </c>
      <c r="O400" s="4" t="s">
        <v>26</v>
      </c>
      <c r="P400" s="55"/>
    </row>
    <row r="401" spans="1:16" ht="45" customHeight="1" x14ac:dyDescent="0.3">
      <c r="A401" s="57">
        <v>999</v>
      </c>
      <c r="B401" s="4" t="s">
        <v>1</v>
      </c>
      <c r="C401" s="89" t="s">
        <v>9765</v>
      </c>
      <c r="D401" s="89" t="s">
        <v>21</v>
      </c>
      <c r="E401" s="4" t="s">
        <v>21</v>
      </c>
      <c r="F401" s="4" t="s">
        <v>783</v>
      </c>
      <c r="G401" s="50" t="s">
        <v>3674</v>
      </c>
      <c r="H401" s="113" t="s">
        <v>3675</v>
      </c>
      <c r="I401" s="4" t="s">
        <v>22</v>
      </c>
      <c r="J401" s="4" t="s">
        <v>0</v>
      </c>
      <c r="K401" s="4" t="s">
        <v>4</v>
      </c>
      <c r="L401" s="136" t="s">
        <v>6267</v>
      </c>
      <c r="M401" s="139" t="s">
        <v>8685</v>
      </c>
      <c r="N401" s="4" t="s">
        <v>3853</v>
      </c>
      <c r="O401" s="4" t="s">
        <v>26</v>
      </c>
      <c r="P401" s="55"/>
    </row>
    <row r="402" spans="1:16" ht="45" customHeight="1" x14ac:dyDescent="0.3">
      <c r="A402" s="57">
        <v>999</v>
      </c>
      <c r="B402" s="4" t="s">
        <v>1</v>
      </c>
      <c r="C402" s="89" t="s">
        <v>9765</v>
      </c>
      <c r="D402" s="89" t="s">
        <v>21</v>
      </c>
      <c r="E402" s="4" t="s">
        <v>21</v>
      </c>
      <c r="F402" s="4" t="s">
        <v>784</v>
      </c>
      <c r="G402" s="50" t="s">
        <v>3676</v>
      </c>
      <c r="H402" s="113" t="s">
        <v>3677</v>
      </c>
      <c r="I402" s="4" t="s">
        <v>22</v>
      </c>
      <c r="J402" s="4" t="s">
        <v>0</v>
      </c>
      <c r="K402" s="4" t="s">
        <v>4</v>
      </c>
      <c r="L402" s="136" t="s">
        <v>6268</v>
      </c>
      <c r="M402" s="139" t="s">
        <v>8686</v>
      </c>
      <c r="N402" s="4" t="s">
        <v>3208</v>
      </c>
      <c r="O402" s="4" t="s">
        <v>26</v>
      </c>
      <c r="P402" s="55"/>
    </row>
    <row r="403" spans="1:16" ht="45" customHeight="1" x14ac:dyDescent="0.3">
      <c r="A403" s="57">
        <v>999</v>
      </c>
      <c r="B403" s="4" t="s">
        <v>1</v>
      </c>
      <c r="C403" s="89" t="s">
        <v>9765</v>
      </c>
      <c r="D403" s="89" t="s">
        <v>21</v>
      </c>
      <c r="E403" s="4" t="s">
        <v>21</v>
      </c>
      <c r="F403" s="4" t="s">
        <v>785</v>
      </c>
      <c r="G403" s="50" t="s">
        <v>3678</v>
      </c>
      <c r="H403" s="113" t="s">
        <v>3679</v>
      </c>
      <c r="I403" s="4" t="s">
        <v>22</v>
      </c>
      <c r="J403" s="4" t="s">
        <v>0</v>
      </c>
      <c r="K403" s="4" t="s">
        <v>4</v>
      </c>
      <c r="L403" s="136" t="s">
        <v>6269</v>
      </c>
      <c r="M403" s="139" t="s">
        <v>8687</v>
      </c>
      <c r="N403" s="4" t="s">
        <v>4372</v>
      </c>
      <c r="O403" s="4" t="s">
        <v>26</v>
      </c>
      <c r="P403" s="55"/>
    </row>
    <row r="404" spans="1:16" ht="45" customHeight="1" x14ac:dyDescent="0.3">
      <c r="A404" s="57">
        <v>999</v>
      </c>
      <c r="B404" s="4" t="s">
        <v>1</v>
      </c>
      <c r="C404" s="89" t="s">
        <v>9765</v>
      </c>
      <c r="D404" s="89" t="s">
        <v>21</v>
      </c>
      <c r="E404" s="4" t="s">
        <v>21</v>
      </c>
      <c r="F404" s="4" t="s">
        <v>786</v>
      </c>
      <c r="G404" s="50" t="s">
        <v>3680</v>
      </c>
      <c r="H404" s="113" t="s">
        <v>3681</v>
      </c>
      <c r="I404" s="4" t="s">
        <v>22</v>
      </c>
      <c r="J404" s="4" t="s">
        <v>0</v>
      </c>
      <c r="K404" s="4" t="s">
        <v>4</v>
      </c>
      <c r="L404" s="136" t="s">
        <v>6270</v>
      </c>
      <c r="M404" s="139" t="s">
        <v>8688</v>
      </c>
      <c r="N404" s="4" t="s">
        <v>3853</v>
      </c>
      <c r="O404" s="4" t="s">
        <v>26</v>
      </c>
      <c r="P404" s="55"/>
    </row>
    <row r="405" spans="1:16" ht="45" customHeight="1" x14ac:dyDescent="0.3">
      <c r="A405" s="57">
        <v>999</v>
      </c>
      <c r="B405" s="4" t="s">
        <v>1</v>
      </c>
      <c r="C405" s="89" t="s">
        <v>9765</v>
      </c>
      <c r="D405" s="89" t="s">
        <v>21</v>
      </c>
      <c r="E405" s="4" t="s">
        <v>21</v>
      </c>
      <c r="F405" s="4" t="s">
        <v>787</v>
      </c>
      <c r="G405" s="50" t="s">
        <v>3682</v>
      </c>
      <c r="H405" s="113" t="s">
        <v>3683</v>
      </c>
      <c r="I405" s="4" t="s">
        <v>22</v>
      </c>
      <c r="J405" s="4" t="s">
        <v>0</v>
      </c>
      <c r="K405" s="4" t="s">
        <v>4</v>
      </c>
      <c r="L405" s="136" t="s">
        <v>6271</v>
      </c>
      <c r="M405" s="139" t="s">
        <v>8689</v>
      </c>
      <c r="N405" s="4" t="s">
        <v>3853</v>
      </c>
      <c r="O405" s="4" t="s">
        <v>26</v>
      </c>
      <c r="P405" s="55"/>
    </row>
    <row r="406" spans="1:16" ht="45" customHeight="1" x14ac:dyDescent="0.3">
      <c r="A406" s="57">
        <v>999</v>
      </c>
      <c r="B406" s="4" t="s">
        <v>1</v>
      </c>
      <c r="C406" s="89" t="s">
        <v>9765</v>
      </c>
      <c r="D406" s="89" t="s">
        <v>21</v>
      </c>
      <c r="E406" s="4" t="s">
        <v>21</v>
      </c>
      <c r="F406" s="4" t="s">
        <v>788</v>
      </c>
      <c r="G406" s="50" t="s">
        <v>3684</v>
      </c>
      <c r="H406" s="113" t="s">
        <v>3685</v>
      </c>
      <c r="I406" s="4" t="s">
        <v>22</v>
      </c>
      <c r="J406" s="4" t="s">
        <v>0</v>
      </c>
      <c r="K406" s="4" t="s">
        <v>4</v>
      </c>
      <c r="L406" s="136" t="s">
        <v>6272</v>
      </c>
      <c r="M406" s="139" t="s">
        <v>8690</v>
      </c>
      <c r="N406" s="4" t="s">
        <v>3208</v>
      </c>
      <c r="O406" s="4" t="s">
        <v>26</v>
      </c>
      <c r="P406" s="55"/>
    </row>
    <row r="407" spans="1:16" ht="45" customHeight="1" x14ac:dyDescent="0.3">
      <c r="A407" s="57">
        <v>999</v>
      </c>
      <c r="B407" s="4" t="s">
        <v>1</v>
      </c>
      <c r="C407" s="89" t="s">
        <v>9765</v>
      </c>
      <c r="D407" s="89" t="s">
        <v>21</v>
      </c>
      <c r="E407" s="4" t="s">
        <v>21</v>
      </c>
      <c r="F407" s="4" t="s">
        <v>789</v>
      </c>
      <c r="G407" s="50" t="s">
        <v>3686</v>
      </c>
      <c r="H407" s="113" t="s">
        <v>3687</v>
      </c>
      <c r="I407" s="4" t="s">
        <v>22</v>
      </c>
      <c r="J407" s="4" t="s">
        <v>0</v>
      </c>
      <c r="K407" s="4" t="s">
        <v>4</v>
      </c>
      <c r="L407" s="136" t="s">
        <v>6273</v>
      </c>
      <c r="M407" s="139" t="s">
        <v>8691</v>
      </c>
      <c r="N407" s="4" t="s">
        <v>3174</v>
      </c>
      <c r="O407" s="4" t="s">
        <v>26</v>
      </c>
      <c r="P407" s="55"/>
    </row>
    <row r="408" spans="1:16" ht="45" customHeight="1" x14ac:dyDescent="0.3">
      <c r="A408" s="57">
        <v>999</v>
      </c>
      <c r="B408" s="4" t="s">
        <v>1</v>
      </c>
      <c r="C408" s="89" t="s">
        <v>9765</v>
      </c>
      <c r="D408" s="89" t="s">
        <v>21</v>
      </c>
      <c r="E408" s="4" t="s">
        <v>21</v>
      </c>
      <c r="F408" s="4" t="s">
        <v>790</v>
      </c>
      <c r="G408" s="50" t="s">
        <v>3688</v>
      </c>
      <c r="H408" s="113" t="s">
        <v>3689</v>
      </c>
      <c r="I408" s="4" t="s">
        <v>22</v>
      </c>
      <c r="J408" s="4" t="s">
        <v>0</v>
      </c>
      <c r="K408" s="4" t="s">
        <v>4</v>
      </c>
      <c r="L408" s="136" t="s">
        <v>6274</v>
      </c>
      <c r="M408" s="139" t="s">
        <v>8692</v>
      </c>
      <c r="N408" s="4" t="s">
        <v>3208</v>
      </c>
      <c r="O408" s="4" t="s">
        <v>26</v>
      </c>
      <c r="P408" s="55"/>
    </row>
    <row r="409" spans="1:16" ht="45" customHeight="1" x14ac:dyDescent="0.3">
      <c r="A409" s="57">
        <v>999</v>
      </c>
      <c r="B409" s="4" t="s">
        <v>1</v>
      </c>
      <c r="C409" s="89" t="s">
        <v>9765</v>
      </c>
      <c r="D409" s="89" t="s">
        <v>21</v>
      </c>
      <c r="E409" s="4" t="s">
        <v>21</v>
      </c>
      <c r="F409" s="4" t="s">
        <v>791</v>
      </c>
      <c r="G409" s="50" t="s">
        <v>3690</v>
      </c>
      <c r="H409" s="113" t="s">
        <v>3691</v>
      </c>
      <c r="I409" s="4" t="s">
        <v>22</v>
      </c>
      <c r="J409" s="4" t="s">
        <v>0</v>
      </c>
      <c r="K409" s="4" t="s">
        <v>4</v>
      </c>
      <c r="L409" s="136" t="s">
        <v>6275</v>
      </c>
      <c r="M409" s="139" t="s">
        <v>8693</v>
      </c>
      <c r="N409" s="4" t="s">
        <v>3208</v>
      </c>
      <c r="O409" s="4" t="s">
        <v>26</v>
      </c>
      <c r="P409" s="55"/>
    </row>
    <row r="410" spans="1:16" ht="45" customHeight="1" x14ac:dyDescent="0.3">
      <c r="A410" s="57">
        <v>999</v>
      </c>
      <c r="B410" s="4" t="s">
        <v>1</v>
      </c>
      <c r="C410" s="89" t="s">
        <v>9765</v>
      </c>
      <c r="D410" s="89" t="s">
        <v>21</v>
      </c>
      <c r="E410" s="4" t="s">
        <v>21</v>
      </c>
      <c r="F410" s="4" t="s">
        <v>792</v>
      </c>
      <c r="G410" s="50" t="s">
        <v>3692</v>
      </c>
      <c r="H410" s="113" t="s">
        <v>3693</v>
      </c>
      <c r="I410" s="4" t="s">
        <v>22</v>
      </c>
      <c r="J410" s="4" t="s">
        <v>0</v>
      </c>
      <c r="K410" s="4" t="s">
        <v>4</v>
      </c>
      <c r="L410" s="136" t="s">
        <v>6276</v>
      </c>
      <c r="M410" s="139" t="s">
        <v>8694</v>
      </c>
      <c r="N410" s="4" t="s">
        <v>3208</v>
      </c>
      <c r="O410" s="4" t="s">
        <v>26</v>
      </c>
      <c r="P410" s="55"/>
    </row>
    <row r="411" spans="1:16" ht="45" customHeight="1" x14ac:dyDescent="0.3">
      <c r="A411" s="57">
        <v>999</v>
      </c>
      <c r="B411" s="4" t="s">
        <v>1</v>
      </c>
      <c r="C411" s="89" t="s">
        <v>9765</v>
      </c>
      <c r="D411" s="89" t="s">
        <v>21</v>
      </c>
      <c r="E411" s="4" t="s">
        <v>21</v>
      </c>
      <c r="F411" s="4" t="s">
        <v>793</v>
      </c>
      <c r="G411" s="50" t="s">
        <v>3694</v>
      </c>
      <c r="H411" s="113" t="s">
        <v>3695</v>
      </c>
      <c r="I411" s="4" t="s">
        <v>22</v>
      </c>
      <c r="J411" s="4" t="s">
        <v>0</v>
      </c>
      <c r="K411" s="4" t="s">
        <v>71</v>
      </c>
      <c r="L411" s="136" t="s">
        <v>6277</v>
      </c>
      <c r="M411" s="139"/>
      <c r="N411" s="4"/>
      <c r="O411" s="4" t="s">
        <v>26</v>
      </c>
      <c r="P411" s="55"/>
    </row>
    <row r="412" spans="1:16" ht="45" customHeight="1" x14ac:dyDescent="0.3">
      <c r="A412" s="57">
        <v>999</v>
      </c>
      <c r="B412" s="4" t="s">
        <v>1</v>
      </c>
      <c r="C412" s="89" t="s">
        <v>9765</v>
      </c>
      <c r="D412" s="89" t="s">
        <v>21</v>
      </c>
      <c r="E412" s="4" t="s">
        <v>21</v>
      </c>
      <c r="F412" s="4" t="s">
        <v>794</v>
      </c>
      <c r="G412" s="50" t="s">
        <v>3696</v>
      </c>
      <c r="H412" s="113" t="s">
        <v>3697</v>
      </c>
      <c r="I412" s="4" t="s">
        <v>22</v>
      </c>
      <c r="J412" s="4" t="s">
        <v>0</v>
      </c>
      <c r="K412" s="4" t="s">
        <v>4</v>
      </c>
      <c r="L412" s="136" t="s">
        <v>6278</v>
      </c>
      <c r="M412" s="139" t="s">
        <v>8695</v>
      </c>
      <c r="N412" s="4" t="s">
        <v>3174</v>
      </c>
      <c r="O412" s="4" t="s">
        <v>26</v>
      </c>
      <c r="P412" s="55"/>
    </row>
    <row r="413" spans="1:16" ht="45" customHeight="1" x14ac:dyDescent="0.3">
      <c r="A413" s="57">
        <v>999</v>
      </c>
      <c r="B413" s="4" t="s">
        <v>1</v>
      </c>
      <c r="C413" s="89" t="s">
        <v>9765</v>
      </c>
      <c r="D413" s="89" t="s">
        <v>21</v>
      </c>
      <c r="E413" s="4" t="s">
        <v>21</v>
      </c>
      <c r="F413" s="4" t="s">
        <v>795</v>
      </c>
      <c r="G413" s="50" t="s">
        <v>3698</v>
      </c>
      <c r="H413" s="113" t="s">
        <v>3699</v>
      </c>
      <c r="I413" s="4" t="s">
        <v>22</v>
      </c>
      <c r="J413" s="4" t="s">
        <v>0</v>
      </c>
      <c r="K413" s="4" t="s">
        <v>4</v>
      </c>
      <c r="L413" s="136" t="s">
        <v>6279</v>
      </c>
      <c r="M413" s="139" t="s">
        <v>8696</v>
      </c>
      <c r="N413" s="4" t="s">
        <v>3853</v>
      </c>
      <c r="O413" s="4" t="s">
        <v>26</v>
      </c>
      <c r="P413" s="55"/>
    </row>
    <row r="414" spans="1:16" ht="45" customHeight="1" x14ac:dyDescent="0.3">
      <c r="A414" s="57">
        <v>999</v>
      </c>
      <c r="B414" s="4" t="s">
        <v>1</v>
      </c>
      <c r="C414" s="89" t="s">
        <v>9765</v>
      </c>
      <c r="D414" s="89" t="s">
        <v>21</v>
      </c>
      <c r="E414" s="4" t="s">
        <v>21</v>
      </c>
      <c r="F414" s="4" t="s">
        <v>796</v>
      </c>
      <c r="G414" s="50" t="s">
        <v>3700</v>
      </c>
      <c r="H414" s="113" t="s">
        <v>3701</v>
      </c>
      <c r="I414" s="4" t="s">
        <v>22</v>
      </c>
      <c r="J414" s="4" t="s">
        <v>0</v>
      </c>
      <c r="K414" s="4" t="s">
        <v>4</v>
      </c>
      <c r="L414" s="136" t="s">
        <v>6280</v>
      </c>
      <c r="M414" s="139" t="s">
        <v>8697</v>
      </c>
      <c r="N414" s="4" t="s">
        <v>4372</v>
      </c>
      <c r="O414" s="4" t="s">
        <v>26</v>
      </c>
      <c r="P414" s="55"/>
    </row>
    <row r="415" spans="1:16" ht="45" customHeight="1" x14ac:dyDescent="0.3">
      <c r="A415" s="57">
        <v>999</v>
      </c>
      <c r="B415" s="4" t="s">
        <v>1</v>
      </c>
      <c r="C415" s="89" t="s">
        <v>9765</v>
      </c>
      <c r="D415" s="89" t="s">
        <v>21</v>
      </c>
      <c r="E415" s="4" t="s">
        <v>21</v>
      </c>
      <c r="F415" s="4" t="s">
        <v>797</v>
      </c>
      <c r="G415" s="50" t="s">
        <v>3702</v>
      </c>
      <c r="H415" s="113" t="s">
        <v>3703</v>
      </c>
      <c r="I415" s="4" t="s">
        <v>22</v>
      </c>
      <c r="J415" s="4" t="s">
        <v>0</v>
      </c>
      <c r="K415" s="4" t="s">
        <v>4</v>
      </c>
      <c r="L415" s="136" t="s">
        <v>6281</v>
      </c>
      <c r="M415" s="139" t="s">
        <v>8698</v>
      </c>
      <c r="N415" s="4" t="s">
        <v>3174</v>
      </c>
      <c r="O415" s="4" t="s">
        <v>26</v>
      </c>
      <c r="P415" s="55"/>
    </row>
    <row r="416" spans="1:16" ht="45" customHeight="1" x14ac:dyDescent="0.3">
      <c r="A416" s="57">
        <v>999</v>
      </c>
      <c r="B416" s="4" t="s">
        <v>1</v>
      </c>
      <c r="C416" s="89" t="s">
        <v>9765</v>
      </c>
      <c r="D416" s="89" t="s">
        <v>21</v>
      </c>
      <c r="E416" s="4" t="s">
        <v>21</v>
      </c>
      <c r="F416" s="4" t="s">
        <v>798</v>
      </c>
      <c r="G416" s="50" t="s">
        <v>3704</v>
      </c>
      <c r="H416" s="113" t="s">
        <v>3705</v>
      </c>
      <c r="I416" s="4" t="s">
        <v>22</v>
      </c>
      <c r="J416" s="4" t="s">
        <v>0</v>
      </c>
      <c r="K416" s="4" t="s">
        <v>4</v>
      </c>
      <c r="L416" s="136" t="s">
        <v>6282</v>
      </c>
      <c r="M416" s="139" t="s">
        <v>8699</v>
      </c>
      <c r="N416" s="4" t="s">
        <v>3174</v>
      </c>
      <c r="O416" s="4" t="s">
        <v>26</v>
      </c>
      <c r="P416" s="55"/>
    </row>
    <row r="417" spans="1:16" ht="45" customHeight="1" x14ac:dyDescent="0.3">
      <c r="A417" s="57">
        <v>999</v>
      </c>
      <c r="B417" s="4" t="s">
        <v>1</v>
      </c>
      <c r="C417" s="89" t="s">
        <v>9765</v>
      </c>
      <c r="D417" s="89" t="s">
        <v>21</v>
      </c>
      <c r="E417" s="4" t="s">
        <v>21</v>
      </c>
      <c r="F417" s="4" t="s">
        <v>799</v>
      </c>
      <c r="G417" s="50" t="s">
        <v>3706</v>
      </c>
      <c r="H417" s="113" t="s">
        <v>3707</v>
      </c>
      <c r="I417" s="4" t="s">
        <v>22</v>
      </c>
      <c r="J417" s="4" t="s">
        <v>0</v>
      </c>
      <c r="K417" s="4" t="s">
        <v>4</v>
      </c>
      <c r="L417" s="136" t="s">
        <v>6283</v>
      </c>
      <c r="M417" s="139" t="s">
        <v>8700</v>
      </c>
      <c r="N417" s="4" t="s">
        <v>3853</v>
      </c>
      <c r="O417" s="4" t="s">
        <v>26</v>
      </c>
      <c r="P417" s="55"/>
    </row>
    <row r="418" spans="1:16" ht="45" customHeight="1" x14ac:dyDescent="0.3">
      <c r="A418" s="57">
        <v>999</v>
      </c>
      <c r="B418" s="4" t="s">
        <v>1</v>
      </c>
      <c r="C418" s="89" t="s">
        <v>9765</v>
      </c>
      <c r="D418" s="89" t="s">
        <v>21</v>
      </c>
      <c r="E418" s="4" t="s">
        <v>21</v>
      </c>
      <c r="F418" s="4" t="s">
        <v>800</v>
      </c>
      <c r="G418" s="50" t="s">
        <v>3708</v>
      </c>
      <c r="H418" s="113" t="s">
        <v>3709</v>
      </c>
      <c r="I418" s="4" t="s">
        <v>22</v>
      </c>
      <c r="J418" s="4" t="s">
        <v>0</v>
      </c>
      <c r="K418" s="4" t="s">
        <v>4</v>
      </c>
      <c r="L418" s="136" t="s">
        <v>6284</v>
      </c>
      <c r="M418" s="139" t="s">
        <v>8701</v>
      </c>
      <c r="N418" s="4" t="s">
        <v>3208</v>
      </c>
      <c r="O418" s="4" t="s">
        <v>26</v>
      </c>
      <c r="P418" s="55"/>
    </row>
    <row r="419" spans="1:16" ht="45" customHeight="1" x14ac:dyDescent="0.3">
      <c r="A419" s="57">
        <v>999</v>
      </c>
      <c r="B419" s="4" t="s">
        <v>1</v>
      </c>
      <c r="C419" s="89" t="s">
        <v>9765</v>
      </c>
      <c r="D419" s="89" t="s">
        <v>21</v>
      </c>
      <c r="E419" s="4" t="s">
        <v>21</v>
      </c>
      <c r="F419" s="4" t="s">
        <v>801</v>
      </c>
      <c r="G419" s="50" t="s">
        <v>3710</v>
      </c>
      <c r="H419" s="113" t="s">
        <v>3711</v>
      </c>
      <c r="I419" s="4" t="s">
        <v>22</v>
      </c>
      <c r="J419" s="4" t="s">
        <v>0</v>
      </c>
      <c r="K419" s="4" t="s">
        <v>4</v>
      </c>
      <c r="L419" s="136" t="s">
        <v>6285</v>
      </c>
      <c r="M419" s="139" t="s">
        <v>8702</v>
      </c>
      <c r="N419" s="4" t="s">
        <v>3174</v>
      </c>
      <c r="O419" s="4" t="s">
        <v>26</v>
      </c>
      <c r="P419" s="55"/>
    </row>
    <row r="420" spans="1:16" ht="45" customHeight="1" x14ac:dyDescent="0.3">
      <c r="A420" s="57">
        <v>999</v>
      </c>
      <c r="B420" s="4" t="s">
        <v>1</v>
      </c>
      <c r="C420" s="89" t="s">
        <v>9765</v>
      </c>
      <c r="D420" s="89" t="s">
        <v>21</v>
      </c>
      <c r="E420" s="4" t="s">
        <v>21</v>
      </c>
      <c r="F420" s="4" t="s">
        <v>802</v>
      </c>
      <c r="G420" s="4" t="s">
        <v>3712</v>
      </c>
      <c r="H420" s="113" t="s">
        <v>3713</v>
      </c>
      <c r="I420" s="4" t="s">
        <v>22</v>
      </c>
      <c r="J420" s="4" t="s">
        <v>0</v>
      </c>
      <c r="K420" s="4" t="s">
        <v>4</v>
      </c>
      <c r="L420" s="136" t="s">
        <v>6286</v>
      </c>
      <c r="M420" s="139" t="s">
        <v>8703</v>
      </c>
      <c r="N420" s="4" t="s">
        <v>4372</v>
      </c>
      <c r="O420" s="4" t="s">
        <v>26</v>
      </c>
      <c r="P420" s="55"/>
    </row>
    <row r="421" spans="1:16" ht="45" customHeight="1" x14ac:dyDescent="0.3">
      <c r="A421" s="57">
        <v>999</v>
      </c>
      <c r="B421" s="4" t="s">
        <v>1</v>
      </c>
      <c r="C421" s="89" t="s">
        <v>9765</v>
      </c>
      <c r="D421" s="89" t="s">
        <v>21</v>
      </c>
      <c r="E421" s="4" t="s">
        <v>21</v>
      </c>
      <c r="F421" s="4" t="s">
        <v>803</v>
      </c>
      <c r="G421" s="4" t="s">
        <v>3714</v>
      </c>
      <c r="H421" s="113" t="s">
        <v>3715</v>
      </c>
      <c r="I421" s="4" t="s">
        <v>22</v>
      </c>
      <c r="J421" s="4" t="s">
        <v>0</v>
      </c>
      <c r="K421" s="4" t="s">
        <v>4</v>
      </c>
      <c r="L421" s="136" t="s">
        <v>6287</v>
      </c>
      <c r="M421" s="139" t="s">
        <v>8704</v>
      </c>
      <c r="N421" s="4" t="s">
        <v>3853</v>
      </c>
      <c r="O421" s="4" t="s">
        <v>26</v>
      </c>
      <c r="P421" s="55"/>
    </row>
    <row r="422" spans="1:16" ht="45" customHeight="1" x14ac:dyDescent="0.3">
      <c r="A422" s="57">
        <v>999</v>
      </c>
      <c r="B422" s="4" t="s">
        <v>1</v>
      </c>
      <c r="C422" s="89" t="s">
        <v>9765</v>
      </c>
      <c r="D422" s="89" t="s">
        <v>21</v>
      </c>
      <c r="E422" s="4" t="s">
        <v>21</v>
      </c>
      <c r="F422" s="4" t="s">
        <v>804</v>
      </c>
      <c r="G422" s="4" t="s">
        <v>3716</v>
      </c>
      <c r="H422" s="113" t="s">
        <v>3717</v>
      </c>
      <c r="I422" s="4" t="s">
        <v>22</v>
      </c>
      <c r="J422" s="4" t="s">
        <v>0</v>
      </c>
      <c r="K422" s="4" t="s">
        <v>4</v>
      </c>
      <c r="L422" s="136" t="s">
        <v>6288</v>
      </c>
      <c r="M422" s="139" t="s">
        <v>8705</v>
      </c>
      <c r="N422" s="4" t="s">
        <v>3853</v>
      </c>
      <c r="O422" s="4" t="s">
        <v>26</v>
      </c>
      <c r="P422" s="55"/>
    </row>
    <row r="423" spans="1:16" ht="45" customHeight="1" x14ac:dyDescent="0.3">
      <c r="A423" s="57">
        <v>999</v>
      </c>
      <c r="B423" s="4" t="s">
        <v>1</v>
      </c>
      <c r="C423" s="89" t="s">
        <v>9765</v>
      </c>
      <c r="D423" s="89" t="s">
        <v>21</v>
      </c>
      <c r="E423" s="4" t="s">
        <v>21</v>
      </c>
      <c r="F423" s="4" t="s">
        <v>805</v>
      </c>
      <c r="G423" s="4" t="s">
        <v>3718</v>
      </c>
      <c r="H423" s="113" t="s">
        <v>3719</v>
      </c>
      <c r="I423" s="4" t="s">
        <v>22</v>
      </c>
      <c r="J423" s="4" t="s">
        <v>0</v>
      </c>
      <c r="K423" s="4" t="s">
        <v>4</v>
      </c>
      <c r="L423" s="136" t="s">
        <v>6289</v>
      </c>
      <c r="M423" s="139" t="s">
        <v>8706</v>
      </c>
      <c r="N423" s="4" t="s">
        <v>3174</v>
      </c>
      <c r="O423" s="4" t="s">
        <v>26</v>
      </c>
      <c r="P423" s="55"/>
    </row>
    <row r="424" spans="1:16" ht="45" customHeight="1" x14ac:dyDescent="0.3">
      <c r="A424" s="57">
        <v>999</v>
      </c>
      <c r="B424" s="4" t="s">
        <v>1</v>
      </c>
      <c r="C424" s="89" t="s">
        <v>9765</v>
      </c>
      <c r="D424" s="89" t="s">
        <v>21</v>
      </c>
      <c r="E424" s="4" t="s">
        <v>21</v>
      </c>
      <c r="F424" s="4" t="s">
        <v>806</v>
      </c>
      <c r="G424" s="50" t="s">
        <v>3720</v>
      </c>
      <c r="H424" s="113" t="s">
        <v>3721</v>
      </c>
      <c r="I424" s="4" t="s">
        <v>22</v>
      </c>
      <c r="J424" s="4" t="s">
        <v>0</v>
      </c>
      <c r="K424" s="4" t="s">
        <v>4</v>
      </c>
      <c r="L424" s="136" t="s">
        <v>6290</v>
      </c>
      <c r="M424" s="139" t="s">
        <v>8707</v>
      </c>
      <c r="N424" s="4" t="s">
        <v>3853</v>
      </c>
      <c r="O424" s="4" t="s">
        <v>26</v>
      </c>
      <c r="P424" s="55"/>
    </row>
    <row r="425" spans="1:16" ht="45" customHeight="1" x14ac:dyDescent="0.3">
      <c r="A425" s="57">
        <v>999</v>
      </c>
      <c r="B425" s="4" t="s">
        <v>1</v>
      </c>
      <c r="C425" s="89" t="s">
        <v>9765</v>
      </c>
      <c r="D425" s="89" t="s">
        <v>21</v>
      </c>
      <c r="E425" s="4" t="s">
        <v>21</v>
      </c>
      <c r="F425" s="4" t="s">
        <v>807</v>
      </c>
      <c r="G425" s="4" t="s">
        <v>3722</v>
      </c>
      <c r="H425" s="113" t="s">
        <v>3723</v>
      </c>
      <c r="I425" s="4" t="s">
        <v>22</v>
      </c>
      <c r="J425" s="4" t="s">
        <v>0</v>
      </c>
      <c r="K425" s="4" t="s">
        <v>4</v>
      </c>
      <c r="L425" s="136" t="s">
        <v>6291</v>
      </c>
      <c r="M425" s="139" t="s">
        <v>8708</v>
      </c>
      <c r="N425" s="4" t="s">
        <v>3174</v>
      </c>
      <c r="O425" s="4" t="s">
        <v>26</v>
      </c>
      <c r="P425" s="55"/>
    </row>
    <row r="426" spans="1:16" ht="45" customHeight="1" x14ac:dyDescent="0.3">
      <c r="A426" s="57">
        <v>999</v>
      </c>
      <c r="B426" s="4" t="s">
        <v>1</v>
      </c>
      <c r="C426" s="89" t="s">
        <v>9765</v>
      </c>
      <c r="D426" s="89" t="s">
        <v>21</v>
      </c>
      <c r="E426" s="4" t="s">
        <v>21</v>
      </c>
      <c r="F426" s="4" t="s">
        <v>808</v>
      </c>
      <c r="G426" s="50" t="s">
        <v>3724</v>
      </c>
      <c r="H426" s="113" t="s">
        <v>3725</v>
      </c>
      <c r="I426" s="4" t="s">
        <v>22</v>
      </c>
      <c r="J426" s="4" t="s">
        <v>0</v>
      </c>
      <c r="K426" s="4" t="s">
        <v>4</v>
      </c>
      <c r="L426" s="136" t="s">
        <v>6292</v>
      </c>
      <c r="M426" s="139" t="s">
        <v>8709</v>
      </c>
      <c r="N426" s="4" t="s">
        <v>3174</v>
      </c>
      <c r="O426" s="4" t="s">
        <v>26</v>
      </c>
      <c r="P426" s="55"/>
    </row>
    <row r="427" spans="1:16" ht="45" customHeight="1" x14ac:dyDescent="0.3">
      <c r="A427" s="57">
        <v>999</v>
      </c>
      <c r="B427" s="4" t="s">
        <v>1</v>
      </c>
      <c r="C427" s="89" t="s">
        <v>9765</v>
      </c>
      <c r="D427" s="89" t="s">
        <v>21</v>
      </c>
      <c r="E427" s="4" t="s">
        <v>21</v>
      </c>
      <c r="F427" s="4" t="s">
        <v>809</v>
      </c>
      <c r="G427" s="4" t="s">
        <v>3726</v>
      </c>
      <c r="H427" s="113" t="s">
        <v>3727</v>
      </c>
      <c r="I427" s="4" t="s">
        <v>22</v>
      </c>
      <c r="J427" s="4" t="s">
        <v>0</v>
      </c>
      <c r="K427" s="4" t="s">
        <v>4</v>
      </c>
      <c r="L427" s="136" t="s">
        <v>6293</v>
      </c>
      <c r="M427" s="139" t="s">
        <v>8710</v>
      </c>
      <c r="N427" s="4" t="s">
        <v>3208</v>
      </c>
      <c r="O427" s="4" t="s">
        <v>26</v>
      </c>
      <c r="P427" s="55"/>
    </row>
    <row r="428" spans="1:16" ht="45" customHeight="1" x14ac:dyDescent="0.3">
      <c r="A428" s="57">
        <v>999</v>
      </c>
      <c r="B428" s="4" t="s">
        <v>1</v>
      </c>
      <c r="C428" s="89" t="s">
        <v>9765</v>
      </c>
      <c r="D428" s="89" t="s">
        <v>21</v>
      </c>
      <c r="E428" s="4" t="s">
        <v>21</v>
      </c>
      <c r="F428" s="4" t="s">
        <v>810</v>
      </c>
      <c r="G428" s="50" t="s">
        <v>3728</v>
      </c>
      <c r="H428" s="113" t="s">
        <v>3729</v>
      </c>
      <c r="I428" s="4" t="s">
        <v>22</v>
      </c>
      <c r="J428" s="4" t="s">
        <v>0</v>
      </c>
      <c r="K428" s="4" t="s">
        <v>4</v>
      </c>
      <c r="L428" s="136" t="s">
        <v>6294</v>
      </c>
      <c r="M428" s="139" t="s">
        <v>8711</v>
      </c>
      <c r="N428" s="4" t="s">
        <v>4372</v>
      </c>
      <c r="O428" s="4" t="s">
        <v>26</v>
      </c>
      <c r="P428" s="55"/>
    </row>
    <row r="429" spans="1:16" ht="45" customHeight="1" x14ac:dyDescent="0.3">
      <c r="A429" s="57">
        <v>999</v>
      </c>
      <c r="B429" s="4" t="s">
        <v>1</v>
      </c>
      <c r="C429" s="89" t="s">
        <v>9765</v>
      </c>
      <c r="D429" s="89" t="s">
        <v>21</v>
      </c>
      <c r="E429" s="4" t="s">
        <v>21</v>
      </c>
      <c r="F429" s="4" t="s">
        <v>811</v>
      </c>
      <c r="G429" s="50" t="s">
        <v>3730</v>
      </c>
      <c r="H429" s="113" t="s">
        <v>3731</v>
      </c>
      <c r="I429" s="4" t="s">
        <v>22</v>
      </c>
      <c r="J429" s="4" t="s">
        <v>0</v>
      </c>
      <c r="K429" s="4" t="s">
        <v>4</v>
      </c>
      <c r="L429" s="136" t="s">
        <v>6295</v>
      </c>
      <c r="M429" s="139" t="s">
        <v>8712</v>
      </c>
      <c r="N429" s="4" t="s">
        <v>3853</v>
      </c>
      <c r="O429" s="4" t="s">
        <v>26</v>
      </c>
      <c r="P429" s="55"/>
    </row>
    <row r="430" spans="1:16" ht="45" customHeight="1" x14ac:dyDescent="0.3">
      <c r="A430" s="57">
        <v>999</v>
      </c>
      <c r="B430" s="4" t="s">
        <v>1</v>
      </c>
      <c r="C430" s="89" t="s">
        <v>9765</v>
      </c>
      <c r="D430" s="89" t="s">
        <v>21</v>
      </c>
      <c r="E430" s="4" t="s">
        <v>21</v>
      </c>
      <c r="F430" s="4" t="s">
        <v>812</v>
      </c>
      <c r="G430" s="50" t="s">
        <v>3732</v>
      </c>
      <c r="H430" s="113" t="s">
        <v>3733</v>
      </c>
      <c r="I430" s="4" t="s">
        <v>22</v>
      </c>
      <c r="J430" s="4" t="s">
        <v>0</v>
      </c>
      <c r="K430" s="4" t="s">
        <v>4</v>
      </c>
      <c r="L430" s="136" t="s">
        <v>6296</v>
      </c>
      <c r="M430" s="139" t="s">
        <v>8713</v>
      </c>
      <c r="N430" s="4" t="s">
        <v>3853</v>
      </c>
      <c r="O430" s="4" t="s">
        <v>26</v>
      </c>
      <c r="P430" s="55"/>
    </row>
    <row r="431" spans="1:16" ht="45" customHeight="1" x14ac:dyDescent="0.3">
      <c r="A431" s="57">
        <v>999</v>
      </c>
      <c r="B431" s="4" t="s">
        <v>1</v>
      </c>
      <c r="C431" s="89" t="s">
        <v>9765</v>
      </c>
      <c r="D431" s="89" t="s">
        <v>21</v>
      </c>
      <c r="E431" s="4" t="s">
        <v>21</v>
      </c>
      <c r="F431" s="4" t="s">
        <v>813</v>
      </c>
      <c r="G431" s="50" t="s">
        <v>3734</v>
      </c>
      <c r="H431" s="113" t="s">
        <v>3735</v>
      </c>
      <c r="I431" s="4" t="s">
        <v>22</v>
      </c>
      <c r="J431" s="4" t="s">
        <v>0</v>
      </c>
      <c r="K431" s="4" t="s">
        <v>4</v>
      </c>
      <c r="L431" s="136" t="s">
        <v>6297</v>
      </c>
      <c r="M431" s="139" t="s">
        <v>8714</v>
      </c>
      <c r="N431" s="4" t="s">
        <v>3853</v>
      </c>
      <c r="O431" s="4" t="s">
        <v>26</v>
      </c>
      <c r="P431" s="55"/>
    </row>
    <row r="432" spans="1:16" ht="45" customHeight="1" x14ac:dyDescent="0.3">
      <c r="A432" s="57">
        <v>999</v>
      </c>
      <c r="B432" s="4" t="s">
        <v>1</v>
      </c>
      <c r="C432" s="89" t="s">
        <v>9765</v>
      </c>
      <c r="D432" s="89" t="s">
        <v>21</v>
      </c>
      <c r="E432" s="4" t="s">
        <v>21</v>
      </c>
      <c r="F432" s="4" t="s">
        <v>814</v>
      </c>
      <c r="G432" s="50" t="s">
        <v>3736</v>
      </c>
      <c r="H432" s="113" t="s">
        <v>3737</v>
      </c>
      <c r="I432" s="4" t="s">
        <v>22</v>
      </c>
      <c r="J432" s="4" t="s">
        <v>0</v>
      </c>
      <c r="K432" s="4" t="s">
        <v>4</v>
      </c>
      <c r="L432" s="136" t="s">
        <v>6298</v>
      </c>
      <c r="M432" s="139" t="s">
        <v>8715</v>
      </c>
      <c r="N432" s="4" t="s">
        <v>3853</v>
      </c>
      <c r="O432" s="4" t="s">
        <v>26</v>
      </c>
      <c r="P432" s="55"/>
    </row>
    <row r="433" spans="1:16" ht="45" customHeight="1" x14ac:dyDescent="0.3">
      <c r="A433" s="57">
        <v>999</v>
      </c>
      <c r="B433" s="4" t="s">
        <v>1</v>
      </c>
      <c r="C433" s="89" t="s">
        <v>9765</v>
      </c>
      <c r="D433" s="89" t="s">
        <v>21</v>
      </c>
      <c r="E433" s="4" t="s">
        <v>21</v>
      </c>
      <c r="F433" s="4" t="s">
        <v>815</v>
      </c>
      <c r="G433" s="50" t="s">
        <v>3738</v>
      </c>
      <c r="H433" s="113" t="s">
        <v>3739</v>
      </c>
      <c r="I433" s="4" t="s">
        <v>22</v>
      </c>
      <c r="J433" s="4" t="s">
        <v>0</v>
      </c>
      <c r="K433" s="4" t="s">
        <v>4</v>
      </c>
      <c r="L433" s="136" t="s">
        <v>6299</v>
      </c>
      <c r="M433" s="139" t="s">
        <v>8716</v>
      </c>
      <c r="N433" s="4" t="s">
        <v>3174</v>
      </c>
      <c r="O433" s="4" t="s">
        <v>26</v>
      </c>
      <c r="P433" s="55"/>
    </row>
    <row r="434" spans="1:16" ht="45" customHeight="1" x14ac:dyDescent="0.3">
      <c r="A434" s="57">
        <v>999</v>
      </c>
      <c r="B434" s="4" t="s">
        <v>1</v>
      </c>
      <c r="C434" s="89" t="s">
        <v>9765</v>
      </c>
      <c r="D434" s="89" t="s">
        <v>21</v>
      </c>
      <c r="E434" s="4" t="s">
        <v>21</v>
      </c>
      <c r="F434" s="4" t="s">
        <v>816</v>
      </c>
      <c r="G434" s="50" t="s">
        <v>3740</v>
      </c>
      <c r="H434" s="113" t="s">
        <v>3741</v>
      </c>
      <c r="I434" s="4" t="s">
        <v>22</v>
      </c>
      <c r="J434" s="4" t="s">
        <v>0</v>
      </c>
      <c r="K434" s="4" t="s">
        <v>4</v>
      </c>
      <c r="L434" s="136" t="s">
        <v>6300</v>
      </c>
      <c r="M434" s="139" t="s">
        <v>8717</v>
      </c>
      <c r="N434" s="4" t="s">
        <v>3174</v>
      </c>
      <c r="O434" s="4" t="s">
        <v>26</v>
      </c>
      <c r="P434" s="55"/>
    </row>
    <row r="435" spans="1:16" ht="45" customHeight="1" x14ac:dyDescent="0.3">
      <c r="A435" s="57">
        <v>999</v>
      </c>
      <c r="B435" s="4" t="s">
        <v>1</v>
      </c>
      <c r="C435" s="89" t="s">
        <v>9765</v>
      </c>
      <c r="D435" s="89" t="s">
        <v>21</v>
      </c>
      <c r="E435" s="4" t="s">
        <v>21</v>
      </c>
      <c r="F435" s="4" t="s">
        <v>817</v>
      </c>
      <c r="G435" s="4" t="s">
        <v>3742</v>
      </c>
      <c r="H435" s="113" t="s">
        <v>3743</v>
      </c>
      <c r="I435" s="4" t="s">
        <v>22</v>
      </c>
      <c r="J435" s="4" t="s">
        <v>0</v>
      </c>
      <c r="K435" s="4" t="s">
        <v>4</v>
      </c>
      <c r="L435" s="136" t="s">
        <v>6301</v>
      </c>
      <c r="M435" s="139" t="s">
        <v>8718</v>
      </c>
      <c r="N435" s="4" t="s">
        <v>3208</v>
      </c>
      <c r="O435" s="4" t="s">
        <v>26</v>
      </c>
      <c r="P435" s="55"/>
    </row>
    <row r="436" spans="1:16" ht="45" customHeight="1" x14ac:dyDescent="0.3">
      <c r="A436" s="57">
        <v>999</v>
      </c>
      <c r="B436" s="4" t="s">
        <v>1</v>
      </c>
      <c r="C436" s="89" t="s">
        <v>9765</v>
      </c>
      <c r="D436" s="89" t="s">
        <v>21</v>
      </c>
      <c r="E436" s="4" t="s">
        <v>21</v>
      </c>
      <c r="F436" s="4" t="s">
        <v>818</v>
      </c>
      <c r="G436" s="4" t="s">
        <v>3744</v>
      </c>
      <c r="H436" s="113" t="s">
        <v>3745</v>
      </c>
      <c r="I436" s="4" t="s">
        <v>22</v>
      </c>
      <c r="J436" s="4" t="s">
        <v>0</v>
      </c>
      <c r="K436" s="4" t="s">
        <v>4</v>
      </c>
      <c r="L436" s="136" t="s">
        <v>6302</v>
      </c>
      <c r="M436" s="139" t="s">
        <v>8719</v>
      </c>
      <c r="N436" s="4" t="s">
        <v>3208</v>
      </c>
      <c r="O436" s="4" t="s">
        <v>26</v>
      </c>
      <c r="P436" s="55"/>
    </row>
    <row r="437" spans="1:16" ht="45" customHeight="1" x14ac:dyDescent="0.3">
      <c r="A437" s="57">
        <v>999</v>
      </c>
      <c r="B437" s="4" t="s">
        <v>1</v>
      </c>
      <c r="C437" s="89" t="s">
        <v>9765</v>
      </c>
      <c r="D437" s="89" t="s">
        <v>21</v>
      </c>
      <c r="E437" s="4" t="s">
        <v>21</v>
      </c>
      <c r="F437" s="4" t="s">
        <v>819</v>
      </c>
      <c r="G437" s="4" t="s">
        <v>3746</v>
      </c>
      <c r="H437" s="113" t="s">
        <v>3747</v>
      </c>
      <c r="I437" s="4" t="s">
        <v>22</v>
      </c>
      <c r="J437" s="4" t="s">
        <v>0</v>
      </c>
      <c r="K437" s="4" t="s">
        <v>4</v>
      </c>
      <c r="L437" s="136" t="s">
        <v>6303</v>
      </c>
      <c r="M437" s="139" t="s">
        <v>8720</v>
      </c>
      <c r="N437" s="4" t="s">
        <v>3853</v>
      </c>
      <c r="O437" s="4" t="s">
        <v>26</v>
      </c>
      <c r="P437" s="55"/>
    </row>
    <row r="438" spans="1:16" ht="45" customHeight="1" x14ac:dyDescent="0.3">
      <c r="A438" s="57">
        <v>999</v>
      </c>
      <c r="B438" s="4" t="s">
        <v>1</v>
      </c>
      <c r="C438" s="89" t="s">
        <v>9765</v>
      </c>
      <c r="D438" s="89" t="s">
        <v>21</v>
      </c>
      <c r="E438" s="4" t="s">
        <v>21</v>
      </c>
      <c r="F438" s="4" t="s">
        <v>820</v>
      </c>
      <c r="G438" s="4" t="s">
        <v>3748</v>
      </c>
      <c r="H438" s="113" t="s">
        <v>3749</v>
      </c>
      <c r="I438" s="4" t="s">
        <v>22</v>
      </c>
      <c r="J438" s="4" t="s">
        <v>0</v>
      </c>
      <c r="K438" s="4" t="s">
        <v>4</v>
      </c>
      <c r="L438" s="136" t="s">
        <v>6304</v>
      </c>
      <c r="M438" s="139" t="s">
        <v>8721</v>
      </c>
      <c r="N438" s="4" t="s">
        <v>3208</v>
      </c>
      <c r="O438" s="4" t="s">
        <v>26</v>
      </c>
      <c r="P438" s="55"/>
    </row>
    <row r="439" spans="1:16" ht="45" customHeight="1" x14ac:dyDescent="0.3">
      <c r="A439" s="57">
        <v>999</v>
      </c>
      <c r="B439" s="4" t="s">
        <v>1</v>
      </c>
      <c r="C439" s="89" t="s">
        <v>9765</v>
      </c>
      <c r="D439" s="89" t="s">
        <v>21</v>
      </c>
      <c r="E439" s="4" t="s">
        <v>21</v>
      </c>
      <c r="F439" s="4" t="s">
        <v>821</v>
      </c>
      <c r="G439" s="4" t="s">
        <v>3750</v>
      </c>
      <c r="H439" s="113" t="s">
        <v>3751</v>
      </c>
      <c r="I439" s="4" t="s">
        <v>22</v>
      </c>
      <c r="J439" s="4" t="s">
        <v>0</v>
      </c>
      <c r="K439" s="4" t="s">
        <v>4</v>
      </c>
      <c r="L439" s="136" t="s">
        <v>6305</v>
      </c>
      <c r="M439" s="139" t="s">
        <v>8722</v>
      </c>
      <c r="N439" s="4" t="s">
        <v>3174</v>
      </c>
      <c r="O439" s="4" t="s">
        <v>26</v>
      </c>
      <c r="P439" s="55"/>
    </row>
    <row r="440" spans="1:16" ht="45" customHeight="1" x14ac:dyDescent="0.3">
      <c r="A440" s="57">
        <v>999</v>
      </c>
      <c r="B440" s="4" t="s">
        <v>1</v>
      </c>
      <c r="C440" s="89" t="s">
        <v>9765</v>
      </c>
      <c r="D440" s="89" t="s">
        <v>21</v>
      </c>
      <c r="E440" s="4" t="s">
        <v>21</v>
      </c>
      <c r="F440" s="4" t="s">
        <v>822</v>
      </c>
      <c r="G440" s="4" t="s">
        <v>3752</v>
      </c>
      <c r="H440" s="113" t="s">
        <v>3753</v>
      </c>
      <c r="I440" s="4" t="s">
        <v>22</v>
      </c>
      <c r="J440" s="4" t="s">
        <v>0</v>
      </c>
      <c r="K440" s="4" t="s">
        <v>4</v>
      </c>
      <c r="L440" s="136" t="s">
        <v>6306</v>
      </c>
      <c r="M440" s="139" t="s">
        <v>8723</v>
      </c>
      <c r="N440" s="4" t="s">
        <v>3174</v>
      </c>
      <c r="O440" s="4" t="s">
        <v>26</v>
      </c>
      <c r="P440" s="55"/>
    </row>
    <row r="441" spans="1:16" ht="45" customHeight="1" x14ac:dyDescent="0.3">
      <c r="A441" s="57">
        <v>999</v>
      </c>
      <c r="B441" s="4" t="s">
        <v>1</v>
      </c>
      <c r="C441" s="89" t="s">
        <v>9765</v>
      </c>
      <c r="D441" s="89" t="s">
        <v>21</v>
      </c>
      <c r="E441" s="4" t="s">
        <v>21</v>
      </c>
      <c r="F441" s="4" t="s">
        <v>823</v>
      </c>
      <c r="G441" s="4" t="s">
        <v>3754</v>
      </c>
      <c r="H441" s="113" t="s">
        <v>3755</v>
      </c>
      <c r="I441" s="4" t="s">
        <v>22</v>
      </c>
      <c r="J441" s="4" t="s">
        <v>0</v>
      </c>
      <c r="K441" s="4" t="s">
        <v>4</v>
      </c>
      <c r="L441" s="136" t="s">
        <v>6307</v>
      </c>
      <c r="M441" s="139" t="s">
        <v>8724</v>
      </c>
      <c r="N441" s="4" t="s">
        <v>4372</v>
      </c>
      <c r="O441" s="4" t="s">
        <v>26</v>
      </c>
      <c r="P441" s="55"/>
    </row>
    <row r="442" spans="1:16" ht="45" customHeight="1" x14ac:dyDescent="0.3">
      <c r="A442" s="57">
        <v>999</v>
      </c>
      <c r="B442" s="4" t="s">
        <v>1</v>
      </c>
      <c r="C442" s="89" t="s">
        <v>9765</v>
      </c>
      <c r="D442" s="89" t="s">
        <v>21</v>
      </c>
      <c r="E442" s="4" t="s">
        <v>21</v>
      </c>
      <c r="F442" s="4" t="s">
        <v>824</v>
      </c>
      <c r="G442" s="4" t="s">
        <v>3756</v>
      </c>
      <c r="H442" s="113" t="s">
        <v>3757</v>
      </c>
      <c r="I442" s="4" t="s">
        <v>22</v>
      </c>
      <c r="J442" s="4" t="s">
        <v>0</v>
      </c>
      <c r="K442" s="4" t="s">
        <v>4</v>
      </c>
      <c r="L442" s="136" t="s">
        <v>6308</v>
      </c>
      <c r="M442" s="139" t="s">
        <v>8725</v>
      </c>
      <c r="N442" s="4" t="s">
        <v>4372</v>
      </c>
      <c r="O442" s="4" t="s">
        <v>26</v>
      </c>
      <c r="P442" s="55"/>
    </row>
    <row r="443" spans="1:16" ht="45" customHeight="1" x14ac:dyDescent="0.3">
      <c r="A443" s="57">
        <v>999</v>
      </c>
      <c r="B443" s="4" t="s">
        <v>1</v>
      </c>
      <c r="C443" s="89" t="s">
        <v>9765</v>
      </c>
      <c r="D443" s="89" t="s">
        <v>21</v>
      </c>
      <c r="E443" s="4" t="s">
        <v>21</v>
      </c>
      <c r="F443" s="4" t="s">
        <v>825</v>
      </c>
      <c r="G443" s="4" t="s">
        <v>3758</v>
      </c>
      <c r="H443" s="113" t="s">
        <v>3759</v>
      </c>
      <c r="I443" s="4" t="s">
        <v>22</v>
      </c>
      <c r="J443" s="4" t="s">
        <v>0</v>
      </c>
      <c r="K443" s="4" t="s">
        <v>4</v>
      </c>
      <c r="L443" s="136" t="s">
        <v>6309</v>
      </c>
      <c r="M443" s="139" t="s">
        <v>8726</v>
      </c>
      <c r="N443" s="4" t="s">
        <v>3208</v>
      </c>
      <c r="O443" s="4" t="s">
        <v>26</v>
      </c>
      <c r="P443" s="55"/>
    </row>
    <row r="444" spans="1:16" ht="45" customHeight="1" x14ac:dyDescent="0.3">
      <c r="A444" s="57">
        <v>999</v>
      </c>
      <c r="B444" s="4" t="s">
        <v>1</v>
      </c>
      <c r="C444" s="89" t="s">
        <v>9765</v>
      </c>
      <c r="D444" s="89" t="s">
        <v>21</v>
      </c>
      <c r="E444" s="4" t="s">
        <v>21</v>
      </c>
      <c r="F444" s="4" t="s">
        <v>826</v>
      </c>
      <c r="G444" s="4" t="s">
        <v>3760</v>
      </c>
      <c r="H444" s="113" t="s">
        <v>3761</v>
      </c>
      <c r="I444" s="4" t="s">
        <v>22</v>
      </c>
      <c r="J444" s="4" t="s">
        <v>0</v>
      </c>
      <c r="K444" s="4" t="s">
        <v>4</v>
      </c>
      <c r="L444" s="136" t="s">
        <v>6310</v>
      </c>
      <c r="M444" s="139" t="s">
        <v>8727</v>
      </c>
      <c r="N444" s="4" t="s">
        <v>4372</v>
      </c>
      <c r="O444" s="4" t="s">
        <v>26</v>
      </c>
      <c r="P444" s="55"/>
    </row>
    <row r="445" spans="1:16" ht="45" customHeight="1" x14ac:dyDescent="0.3">
      <c r="A445" s="57">
        <v>999</v>
      </c>
      <c r="B445" s="4" t="s">
        <v>1</v>
      </c>
      <c r="C445" s="89" t="s">
        <v>9765</v>
      </c>
      <c r="D445" s="89" t="s">
        <v>21</v>
      </c>
      <c r="E445" s="4" t="s">
        <v>21</v>
      </c>
      <c r="F445" s="4" t="s">
        <v>827</v>
      </c>
      <c r="G445" s="4" t="s">
        <v>3762</v>
      </c>
      <c r="H445" s="113" t="s">
        <v>3763</v>
      </c>
      <c r="I445" s="4" t="s">
        <v>22</v>
      </c>
      <c r="J445" s="4" t="s">
        <v>0</v>
      </c>
      <c r="K445" s="4" t="s">
        <v>4</v>
      </c>
      <c r="L445" s="136" t="s">
        <v>6311</v>
      </c>
      <c r="M445" s="139" t="s">
        <v>8728</v>
      </c>
      <c r="N445" s="4" t="s">
        <v>3853</v>
      </c>
      <c r="O445" s="4" t="s">
        <v>26</v>
      </c>
      <c r="P445" s="55"/>
    </row>
    <row r="446" spans="1:16" ht="45" customHeight="1" x14ac:dyDescent="0.3">
      <c r="A446" s="57">
        <v>999</v>
      </c>
      <c r="B446" s="4" t="s">
        <v>1</v>
      </c>
      <c r="C446" s="89" t="s">
        <v>9765</v>
      </c>
      <c r="D446" s="89" t="s">
        <v>21</v>
      </c>
      <c r="E446" s="4" t="s">
        <v>21</v>
      </c>
      <c r="F446" s="4" t="s">
        <v>828</v>
      </c>
      <c r="G446" s="50" t="s">
        <v>3764</v>
      </c>
      <c r="H446" s="113" t="s">
        <v>3765</v>
      </c>
      <c r="I446" s="4" t="s">
        <v>22</v>
      </c>
      <c r="J446" s="4" t="s">
        <v>0</v>
      </c>
      <c r="K446" s="4" t="s">
        <v>4</v>
      </c>
      <c r="L446" s="136" t="s">
        <v>6312</v>
      </c>
      <c r="M446" s="139" t="s">
        <v>8729</v>
      </c>
      <c r="N446" s="4" t="s">
        <v>3051</v>
      </c>
      <c r="O446" s="4" t="s">
        <v>26</v>
      </c>
      <c r="P446" s="55"/>
    </row>
    <row r="447" spans="1:16" ht="45" customHeight="1" x14ac:dyDescent="0.3">
      <c r="A447" s="57">
        <v>999</v>
      </c>
      <c r="B447" s="4" t="s">
        <v>1</v>
      </c>
      <c r="C447" s="89" t="s">
        <v>9765</v>
      </c>
      <c r="D447" s="89" t="s">
        <v>21</v>
      </c>
      <c r="E447" s="4" t="s">
        <v>21</v>
      </c>
      <c r="F447" s="4" t="s">
        <v>829</v>
      </c>
      <c r="G447" s="50" t="s">
        <v>3766</v>
      </c>
      <c r="H447" s="113" t="s">
        <v>3767</v>
      </c>
      <c r="I447" s="4" t="s">
        <v>22</v>
      </c>
      <c r="J447" s="4" t="s">
        <v>0</v>
      </c>
      <c r="K447" s="4" t="s">
        <v>4</v>
      </c>
      <c r="L447" s="136" t="s">
        <v>6313</v>
      </c>
      <c r="M447" s="139" t="s">
        <v>8730</v>
      </c>
      <c r="N447" s="4" t="s">
        <v>3174</v>
      </c>
      <c r="O447" s="4" t="s">
        <v>26</v>
      </c>
      <c r="P447" s="55"/>
    </row>
    <row r="448" spans="1:16" ht="45" customHeight="1" x14ac:dyDescent="0.3">
      <c r="A448" s="57">
        <v>999</v>
      </c>
      <c r="B448" s="4" t="s">
        <v>1</v>
      </c>
      <c r="C448" s="89" t="s">
        <v>9765</v>
      </c>
      <c r="D448" s="89" t="s">
        <v>21</v>
      </c>
      <c r="E448" s="4" t="s">
        <v>21</v>
      </c>
      <c r="F448" s="4" t="s">
        <v>830</v>
      </c>
      <c r="G448" s="50" t="s">
        <v>3768</v>
      </c>
      <c r="H448" s="113" t="s">
        <v>3769</v>
      </c>
      <c r="I448" s="4" t="s">
        <v>22</v>
      </c>
      <c r="J448" s="4" t="s">
        <v>0</v>
      </c>
      <c r="K448" s="4" t="s">
        <v>4</v>
      </c>
      <c r="L448" s="136" t="s">
        <v>6314</v>
      </c>
      <c r="M448" s="139" t="s">
        <v>8731</v>
      </c>
      <c r="N448" s="4" t="s">
        <v>3174</v>
      </c>
      <c r="O448" s="4" t="s">
        <v>26</v>
      </c>
      <c r="P448" s="55"/>
    </row>
    <row r="449" spans="1:16" ht="45" customHeight="1" x14ac:dyDescent="0.3">
      <c r="A449" s="57">
        <v>999</v>
      </c>
      <c r="B449" s="4" t="s">
        <v>1</v>
      </c>
      <c r="C449" s="89" t="s">
        <v>9765</v>
      </c>
      <c r="D449" s="89" t="s">
        <v>21</v>
      </c>
      <c r="E449" s="4" t="s">
        <v>21</v>
      </c>
      <c r="F449" s="4" t="s">
        <v>831</v>
      </c>
      <c r="G449" s="50" t="s">
        <v>3770</v>
      </c>
      <c r="H449" s="113" t="s">
        <v>3771</v>
      </c>
      <c r="I449" s="4" t="s">
        <v>22</v>
      </c>
      <c r="J449" s="4" t="s">
        <v>0</v>
      </c>
      <c r="K449" s="4" t="s">
        <v>4</v>
      </c>
      <c r="L449" s="136" t="s">
        <v>6315</v>
      </c>
      <c r="M449" s="139" t="s">
        <v>8732</v>
      </c>
      <c r="N449" s="4" t="s">
        <v>3174</v>
      </c>
      <c r="O449" s="4" t="s">
        <v>26</v>
      </c>
      <c r="P449" s="55"/>
    </row>
    <row r="450" spans="1:16" ht="45" customHeight="1" x14ac:dyDescent="0.3">
      <c r="A450" s="57">
        <v>999</v>
      </c>
      <c r="B450" s="4" t="s">
        <v>1</v>
      </c>
      <c r="C450" s="89" t="s">
        <v>9765</v>
      </c>
      <c r="D450" s="89" t="s">
        <v>21</v>
      </c>
      <c r="E450" s="4" t="s">
        <v>21</v>
      </c>
      <c r="F450" s="4" t="s">
        <v>832</v>
      </c>
      <c r="G450" s="50" t="s">
        <v>3772</v>
      </c>
      <c r="H450" s="113" t="s">
        <v>3773</v>
      </c>
      <c r="I450" s="4" t="s">
        <v>22</v>
      </c>
      <c r="J450" s="4" t="s">
        <v>0</v>
      </c>
      <c r="K450" s="4" t="s">
        <v>4</v>
      </c>
      <c r="L450" s="136" t="s">
        <v>6316</v>
      </c>
      <c r="M450" s="139" t="s">
        <v>8733</v>
      </c>
      <c r="N450" s="4" t="s">
        <v>3853</v>
      </c>
      <c r="O450" s="4" t="s">
        <v>26</v>
      </c>
      <c r="P450" s="55"/>
    </row>
    <row r="451" spans="1:16" ht="45" customHeight="1" x14ac:dyDescent="0.3">
      <c r="A451" s="57">
        <v>999</v>
      </c>
      <c r="B451" s="4" t="s">
        <v>1</v>
      </c>
      <c r="C451" s="89" t="s">
        <v>9765</v>
      </c>
      <c r="D451" s="89" t="s">
        <v>21</v>
      </c>
      <c r="E451" s="4" t="s">
        <v>21</v>
      </c>
      <c r="F451" s="4" t="s">
        <v>833</v>
      </c>
      <c r="G451" s="50" t="s">
        <v>3774</v>
      </c>
      <c r="H451" s="113" t="s">
        <v>3775</v>
      </c>
      <c r="I451" s="4" t="s">
        <v>22</v>
      </c>
      <c r="J451" s="4" t="s">
        <v>0</v>
      </c>
      <c r="K451" s="4" t="s">
        <v>4</v>
      </c>
      <c r="L451" s="136" t="s">
        <v>6317</v>
      </c>
      <c r="M451" s="139" t="s">
        <v>8734</v>
      </c>
      <c r="N451" s="4" t="s">
        <v>3208</v>
      </c>
      <c r="O451" s="4" t="s">
        <v>26</v>
      </c>
      <c r="P451" s="55"/>
    </row>
    <row r="452" spans="1:16" ht="45" customHeight="1" x14ac:dyDescent="0.3">
      <c r="A452" s="57">
        <v>999</v>
      </c>
      <c r="B452" s="4" t="s">
        <v>1</v>
      </c>
      <c r="C452" s="89" t="s">
        <v>9765</v>
      </c>
      <c r="D452" s="89" t="s">
        <v>21</v>
      </c>
      <c r="E452" s="4" t="s">
        <v>21</v>
      </c>
      <c r="F452" s="4" t="s">
        <v>834</v>
      </c>
      <c r="G452" s="50" t="s">
        <v>3776</v>
      </c>
      <c r="H452" s="113" t="s">
        <v>3777</v>
      </c>
      <c r="I452" s="4" t="s">
        <v>22</v>
      </c>
      <c r="J452" s="4" t="s">
        <v>0</v>
      </c>
      <c r="K452" s="4" t="s">
        <v>4</v>
      </c>
      <c r="L452" s="136" t="s">
        <v>6318</v>
      </c>
      <c r="M452" s="139" t="s">
        <v>8735</v>
      </c>
      <c r="N452" s="4" t="s">
        <v>3208</v>
      </c>
      <c r="O452" s="4" t="s">
        <v>26</v>
      </c>
      <c r="P452" s="55"/>
    </row>
    <row r="453" spans="1:16" ht="45" customHeight="1" x14ac:dyDescent="0.3">
      <c r="A453" s="57">
        <v>999</v>
      </c>
      <c r="B453" s="4" t="s">
        <v>1</v>
      </c>
      <c r="C453" s="89" t="s">
        <v>9765</v>
      </c>
      <c r="D453" s="89" t="s">
        <v>21</v>
      </c>
      <c r="E453" s="4" t="s">
        <v>21</v>
      </c>
      <c r="F453" s="4" t="s">
        <v>835</v>
      </c>
      <c r="G453" s="50" t="s">
        <v>3778</v>
      </c>
      <c r="H453" s="113" t="s">
        <v>3779</v>
      </c>
      <c r="I453" s="4" t="s">
        <v>22</v>
      </c>
      <c r="J453" s="4" t="s">
        <v>0</v>
      </c>
      <c r="K453" s="4" t="s">
        <v>4</v>
      </c>
      <c r="L453" s="136" t="s">
        <v>6319</v>
      </c>
      <c r="M453" s="139" t="s">
        <v>8736</v>
      </c>
      <c r="N453" s="4" t="s">
        <v>3174</v>
      </c>
      <c r="O453" s="4" t="s">
        <v>26</v>
      </c>
      <c r="P453" s="55"/>
    </row>
    <row r="454" spans="1:16" ht="45" customHeight="1" x14ac:dyDescent="0.3">
      <c r="A454" s="57">
        <v>999</v>
      </c>
      <c r="B454" s="4" t="s">
        <v>1</v>
      </c>
      <c r="C454" s="89" t="s">
        <v>9765</v>
      </c>
      <c r="D454" s="89" t="s">
        <v>21</v>
      </c>
      <c r="E454" s="4" t="s">
        <v>21</v>
      </c>
      <c r="F454" s="4" t="s">
        <v>836</v>
      </c>
      <c r="G454" s="50" t="s">
        <v>3780</v>
      </c>
      <c r="H454" s="113" t="s">
        <v>3781</v>
      </c>
      <c r="I454" s="4" t="s">
        <v>22</v>
      </c>
      <c r="J454" s="4" t="s">
        <v>0</v>
      </c>
      <c r="K454" s="4" t="s">
        <v>4</v>
      </c>
      <c r="L454" s="136" t="s">
        <v>6320</v>
      </c>
      <c r="M454" s="139" t="s">
        <v>8737</v>
      </c>
      <c r="N454" s="4" t="s">
        <v>3051</v>
      </c>
      <c r="O454" s="4" t="s">
        <v>26</v>
      </c>
      <c r="P454" s="55"/>
    </row>
    <row r="455" spans="1:16" ht="45" customHeight="1" x14ac:dyDescent="0.3">
      <c r="A455" s="57">
        <v>999</v>
      </c>
      <c r="B455" s="4" t="s">
        <v>1</v>
      </c>
      <c r="C455" s="89" t="s">
        <v>9765</v>
      </c>
      <c r="D455" s="89" t="s">
        <v>21</v>
      </c>
      <c r="E455" s="4" t="s">
        <v>21</v>
      </c>
      <c r="F455" s="4" t="s">
        <v>837</v>
      </c>
      <c r="G455" s="50" t="s">
        <v>3782</v>
      </c>
      <c r="H455" s="113" t="s">
        <v>3783</v>
      </c>
      <c r="I455" s="4" t="s">
        <v>22</v>
      </c>
      <c r="J455" s="4" t="s">
        <v>0</v>
      </c>
      <c r="K455" s="4" t="s">
        <v>4</v>
      </c>
      <c r="L455" s="136" t="s">
        <v>6321</v>
      </c>
      <c r="M455" s="139" t="s">
        <v>8738</v>
      </c>
      <c r="N455" s="4" t="s">
        <v>4372</v>
      </c>
      <c r="O455" s="4" t="s">
        <v>26</v>
      </c>
      <c r="P455" s="55"/>
    </row>
    <row r="456" spans="1:16" ht="45" customHeight="1" x14ac:dyDescent="0.3">
      <c r="A456" s="57">
        <v>999</v>
      </c>
      <c r="B456" s="4" t="s">
        <v>1</v>
      </c>
      <c r="C456" s="89" t="s">
        <v>9765</v>
      </c>
      <c r="D456" s="89" t="s">
        <v>21</v>
      </c>
      <c r="E456" s="4" t="s">
        <v>21</v>
      </c>
      <c r="F456" s="4" t="s">
        <v>838</v>
      </c>
      <c r="G456" s="50" t="s">
        <v>3784</v>
      </c>
      <c r="H456" s="113" t="s">
        <v>3785</v>
      </c>
      <c r="I456" s="4" t="s">
        <v>22</v>
      </c>
      <c r="J456" s="4" t="s">
        <v>0</v>
      </c>
      <c r="K456" s="4" t="s">
        <v>4</v>
      </c>
      <c r="L456" s="136" t="s">
        <v>6322</v>
      </c>
      <c r="M456" s="139" t="s">
        <v>8739</v>
      </c>
      <c r="N456" s="4" t="s">
        <v>3051</v>
      </c>
      <c r="O456" s="4" t="s">
        <v>26</v>
      </c>
      <c r="P456" s="55"/>
    </row>
    <row r="457" spans="1:16" ht="45" customHeight="1" x14ac:dyDescent="0.3">
      <c r="A457" s="57">
        <v>999</v>
      </c>
      <c r="B457" s="4" t="s">
        <v>1</v>
      </c>
      <c r="C457" s="89" t="s">
        <v>9765</v>
      </c>
      <c r="D457" s="89" t="s">
        <v>21</v>
      </c>
      <c r="E457" s="4" t="s">
        <v>21</v>
      </c>
      <c r="F457" s="4" t="s">
        <v>839</v>
      </c>
      <c r="G457" s="50" t="s">
        <v>3786</v>
      </c>
      <c r="H457" s="113" t="s">
        <v>3787</v>
      </c>
      <c r="I457" s="4" t="s">
        <v>22</v>
      </c>
      <c r="J457" s="4" t="s">
        <v>0</v>
      </c>
      <c r="K457" s="4" t="s">
        <v>4</v>
      </c>
      <c r="L457" s="136" t="s">
        <v>6323</v>
      </c>
      <c r="M457" s="139" t="s">
        <v>8740</v>
      </c>
      <c r="N457" s="4" t="s">
        <v>3051</v>
      </c>
      <c r="O457" s="4" t="s">
        <v>26</v>
      </c>
      <c r="P457" s="55"/>
    </row>
    <row r="458" spans="1:16" ht="45" customHeight="1" x14ac:dyDescent="0.3">
      <c r="A458" s="57">
        <v>999</v>
      </c>
      <c r="B458" s="4" t="s">
        <v>1</v>
      </c>
      <c r="C458" s="89" t="s">
        <v>9765</v>
      </c>
      <c r="D458" s="89" t="s">
        <v>21</v>
      </c>
      <c r="E458" s="4" t="s">
        <v>21</v>
      </c>
      <c r="F458" s="4" t="s">
        <v>840</v>
      </c>
      <c r="G458" s="50" t="s">
        <v>3788</v>
      </c>
      <c r="H458" s="113" t="s">
        <v>3789</v>
      </c>
      <c r="I458" s="4" t="s">
        <v>2</v>
      </c>
      <c r="J458" s="4" t="s">
        <v>0</v>
      </c>
      <c r="K458" s="4" t="s">
        <v>71</v>
      </c>
      <c r="L458" s="136" t="s">
        <v>6324</v>
      </c>
      <c r="M458" s="139"/>
      <c r="N458" s="4"/>
      <c r="O458" s="4" t="s">
        <v>5</v>
      </c>
      <c r="P458" s="55"/>
    </row>
    <row r="459" spans="1:16" ht="45" customHeight="1" x14ac:dyDescent="0.3">
      <c r="A459" s="57">
        <v>999</v>
      </c>
      <c r="B459" s="4" t="s">
        <v>1</v>
      </c>
      <c r="C459" s="89" t="s">
        <v>9765</v>
      </c>
      <c r="D459" s="89" t="s">
        <v>21</v>
      </c>
      <c r="E459" s="4" t="s">
        <v>21</v>
      </c>
      <c r="F459" s="4" t="s">
        <v>841</v>
      </c>
      <c r="G459" s="50" t="s">
        <v>3790</v>
      </c>
      <c r="H459" s="113" t="s">
        <v>3791</v>
      </c>
      <c r="I459" s="4" t="s">
        <v>22</v>
      </c>
      <c r="J459" s="4" t="s">
        <v>0</v>
      </c>
      <c r="K459" s="4" t="s">
        <v>4</v>
      </c>
      <c r="L459" s="136" t="s">
        <v>6325</v>
      </c>
      <c r="M459" s="139" t="s">
        <v>8741</v>
      </c>
      <c r="N459" s="4" t="s">
        <v>3208</v>
      </c>
      <c r="O459" s="4" t="s">
        <v>26</v>
      </c>
      <c r="P459" s="55"/>
    </row>
    <row r="460" spans="1:16" ht="45" customHeight="1" x14ac:dyDescent="0.3">
      <c r="A460" s="57">
        <v>999</v>
      </c>
      <c r="B460" s="4" t="s">
        <v>1</v>
      </c>
      <c r="C460" s="89" t="s">
        <v>9765</v>
      </c>
      <c r="D460" s="89" t="s">
        <v>21</v>
      </c>
      <c r="E460" s="4" t="s">
        <v>21</v>
      </c>
      <c r="F460" s="4" t="s">
        <v>842</v>
      </c>
      <c r="G460" s="50" t="s">
        <v>3792</v>
      </c>
      <c r="H460" s="113" t="s">
        <v>3793</v>
      </c>
      <c r="I460" s="4" t="s">
        <v>22</v>
      </c>
      <c r="J460" s="4" t="s">
        <v>0</v>
      </c>
      <c r="K460" s="4" t="s">
        <v>4</v>
      </c>
      <c r="L460" s="136" t="s">
        <v>6326</v>
      </c>
      <c r="M460" s="139" t="s">
        <v>8742</v>
      </c>
      <c r="N460" s="4" t="s">
        <v>3174</v>
      </c>
      <c r="O460" s="4" t="s">
        <v>26</v>
      </c>
      <c r="P460" s="55"/>
    </row>
    <row r="461" spans="1:16" ht="45" customHeight="1" x14ac:dyDescent="0.3">
      <c r="A461" s="57">
        <v>999</v>
      </c>
      <c r="B461" s="4" t="s">
        <v>1</v>
      </c>
      <c r="C461" s="89" t="s">
        <v>9765</v>
      </c>
      <c r="D461" s="89" t="s">
        <v>21</v>
      </c>
      <c r="E461" s="4" t="s">
        <v>21</v>
      </c>
      <c r="F461" s="4" t="s">
        <v>843</v>
      </c>
      <c r="G461" s="50" t="s">
        <v>3794</v>
      </c>
      <c r="H461" s="113" t="s">
        <v>3795</v>
      </c>
      <c r="I461" s="4" t="s">
        <v>22</v>
      </c>
      <c r="J461" s="4" t="s">
        <v>0</v>
      </c>
      <c r="K461" s="4" t="s">
        <v>4</v>
      </c>
      <c r="L461" s="136" t="s">
        <v>6327</v>
      </c>
      <c r="M461" s="139" t="s">
        <v>8743</v>
      </c>
      <c r="N461" s="4" t="s">
        <v>4372</v>
      </c>
      <c r="O461" s="4" t="s">
        <v>26</v>
      </c>
      <c r="P461" s="55"/>
    </row>
    <row r="462" spans="1:16" ht="45" customHeight="1" x14ac:dyDescent="0.3">
      <c r="A462" s="57">
        <v>999</v>
      </c>
      <c r="B462" s="4" t="s">
        <v>1</v>
      </c>
      <c r="C462" s="89" t="s">
        <v>9765</v>
      </c>
      <c r="D462" s="89" t="s">
        <v>21</v>
      </c>
      <c r="E462" s="4" t="s">
        <v>21</v>
      </c>
      <c r="F462" s="4" t="s">
        <v>844</v>
      </c>
      <c r="G462" s="50" t="s">
        <v>3796</v>
      </c>
      <c r="H462" s="113" t="s">
        <v>3797</v>
      </c>
      <c r="I462" s="4" t="s">
        <v>22</v>
      </c>
      <c r="J462" s="4" t="s">
        <v>0</v>
      </c>
      <c r="K462" s="4" t="s">
        <v>4</v>
      </c>
      <c r="L462" s="136" t="s">
        <v>6328</v>
      </c>
      <c r="M462" s="139" t="s">
        <v>8744</v>
      </c>
      <c r="N462" s="4" t="s">
        <v>3208</v>
      </c>
      <c r="O462" s="4" t="s">
        <v>26</v>
      </c>
      <c r="P462" s="55"/>
    </row>
    <row r="463" spans="1:16" ht="45" customHeight="1" x14ac:dyDescent="0.3">
      <c r="A463" s="57">
        <v>999</v>
      </c>
      <c r="B463" s="4" t="s">
        <v>1</v>
      </c>
      <c r="C463" s="89" t="s">
        <v>9765</v>
      </c>
      <c r="D463" s="89" t="s">
        <v>21</v>
      </c>
      <c r="E463" s="4" t="s">
        <v>21</v>
      </c>
      <c r="F463" s="4" t="s">
        <v>845</v>
      </c>
      <c r="G463" s="50" t="s">
        <v>3798</v>
      </c>
      <c r="H463" s="113" t="s">
        <v>3799</v>
      </c>
      <c r="I463" s="4" t="s">
        <v>22</v>
      </c>
      <c r="J463" s="4" t="s">
        <v>0</v>
      </c>
      <c r="K463" s="4" t="s">
        <v>4</v>
      </c>
      <c r="L463" s="136" t="s">
        <v>6329</v>
      </c>
      <c r="M463" s="139" t="s">
        <v>8745</v>
      </c>
      <c r="N463" s="4" t="s">
        <v>3174</v>
      </c>
      <c r="O463" s="4" t="s">
        <v>26</v>
      </c>
      <c r="P463" s="55"/>
    </row>
    <row r="464" spans="1:16" ht="45" customHeight="1" x14ac:dyDescent="0.3">
      <c r="A464" s="57">
        <v>999</v>
      </c>
      <c r="B464" s="4" t="s">
        <v>1</v>
      </c>
      <c r="C464" s="89" t="s">
        <v>9765</v>
      </c>
      <c r="D464" s="89" t="s">
        <v>21</v>
      </c>
      <c r="E464" s="4" t="s">
        <v>21</v>
      </c>
      <c r="F464" s="4" t="s">
        <v>846</v>
      </c>
      <c r="G464" s="50" t="s">
        <v>3800</v>
      </c>
      <c r="H464" s="113" t="s">
        <v>3801</v>
      </c>
      <c r="I464" s="4" t="s">
        <v>22</v>
      </c>
      <c r="J464" s="4" t="s">
        <v>0</v>
      </c>
      <c r="K464" s="4" t="s">
        <v>4</v>
      </c>
      <c r="L464" s="136" t="s">
        <v>6330</v>
      </c>
      <c r="M464" s="139" t="s">
        <v>8746</v>
      </c>
      <c r="N464" s="4" t="s">
        <v>3051</v>
      </c>
      <c r="O464" s="4" t="s">
        <v>26</v>
      </c>
      <c r="P464" s="55"/>
    </row>
    <row r="465" spans="1:16" ht="45" customHeight="1" x14ac:dyDescent="0.3">
      <c r="A465" s="57">
        <v>999</v>
      </c>
      <c r="B465" s="4" t="s">
        <v>1</v>
      </c>
      <c r="C465" s="89" t="s">
        <v>9765</v>
      </c>
      <c r="D465" s="89" t="s">
        <v>21</v>
      </c>
      <c r="E465" s="4" t="s">
        <v>21</v>
      </c>
      <c r="F465" s="4" t="s">
        <v>847</v>
      </c>
      <c r="G465" s="50" t="s">
        <v>3802</v>
      </c>
      <c r="H465" s="113" t="s">
        <v>3803</v>
      </c>
      <c r="I465" s="4" t="s">
        <v>22</v>
      </c>
      <c r="J465" s="4" t="s">
        <v>0</v>
      </c>
      <c r="K465" s="4" t="s">
        <v>4</v>
      </c>
      <c r="L465" s="136" t="s">
        <v>6331</v>
      </c>
      <c r="M465" s="139" t="s">
        <v>8747</v>
      </c>
      <c r="N465" s="4" t="s">
        <v>3051</v>
      </c>
      <c r="O465" s="4" t="s">
        <v>26</v>
      </c>
      <c r="P465" s="55"/>
    </row>
    <row r="466" spans="1:16" ht="45" customHeight="1" x14ac:dyDescent="0.3">
      <c r="A466" s="57">
        <v>999</v>
      </c>
      <c r="B466" s="4" t="s">
        <v>1</v>
      </c>
      <c r="C466" s="89" t="s">
        <v>9765</v>
      </c>
      <c r="D466" s="89" t="s">
        <v>21</v>
      </c>
      <c r="E466" s="4" t="s">
        <v>21</v>
      </c>
      <c r="F466" s="4" t="s">
        <v>848</v>
      </c>
      <c r="G466" s="50" t="s">
        <v>3804</v>
      </c>
      <c r="H466" s="113" t="s">
        <v>3805</v>
      </c>
      <c r="I466" s="4" t="s">
        <v>22</v>
      </c>
      <c r="J466" s="4" t="s">
        <v>0</v>
      </c>
      <c r="K466" s="4" t="s">
        <v>4</v>
      </c>
      <c r="L466" s="136" t="s">
        <v>6332</v>
      </c>
      <c r="M466" s="139" t="s">
        <v>8748</v>
      </c>
      <c r="N466" s="4" t="s">
        <v>3174</v>
      </c>
      <c r="O466" s="4" t="s">
        <v>26</v>
      </c>
      <c r="P466" s="55"/>
    </row>
    <row r="467" spans="1:16" ht="45" customHeight="1" x14ac:dyDescent="0.3">
      <c r="A467" s="57">
        <v>999</v>
      </c>
      <c r="B467" s="4" t="s">
        <v>1</v>
      </c>
      <c r="C467" s="89" t="s">
        <v>9765</v>
      </c>
      <c r="D467" s="89" t="s">
        <v>21</v>
      </c>
      <c r="E467" s="4" t="s">
        <v>21</v>
      </c>
      <c r="F467" s="4" t="s">
        <v>849</v>
      </c>
      <c r="G467" s="50" t="s">
        <v>3806</v>
      </c>
      <c r="H467" s="113" t="s">
        <v>3807</v>
      </c>
      <c r="I467" s="4" t="s">
        <v>22</v>
      </c>
      <c r="J467" s="4" t="s">
        <v>0</v>
      </c>
      <c r="K467" s="4" t="s">
        <v>4</v>
      </c>
      <c r="L467" s="136" t="s">
        <v>6333</v>
      </c>
      <c r="M467" s="139" t="s">
        <v>8749</v>
      </c>
      <c r="N467" s="4" t="s">
        <v>3853</v>
      </c>
      <c r="O467" s="4" t="s">
        <v>26</v>
      </c>
      <c r="P467" s="55"/>
    </row>
    <row r="468" spans="1:16" ht="45" customHeight="1" x14ac:dyDescent="0.3">
      <c r="A468" s="57">
        <v>999</v>
      </c>
      <c r="B468" s="4" t="s">
        <v>1</v>
      </c>
      <c r="C468" s="89" t="s">
        <v>9765</v>
      </c>
      <c r="D468" s="89" t="s">
        <v>21</v>
      </c>
      <c r="E468" s="4" t="s">
        <v>21</v>
      </c>
      <c r="F468" s="4" t="s">
        <v>850</v>
      </c>
      <c r="G468" s="50" t="s">
        <v>3808</v>
      </c>
      <c r="H468" s="113" t="s">
        <v>3809</v>
      </c>
      <c r="I468" s="4" t="s">
        <v>22</v>
      </c>
      <c r="J468" s="4" t="s">
        <v>0</v>
      </c>
      <c r="K468" s="4" t="s">
        <v>4</v>
      </c>
      <c r="L468" s="136" t="s">
        <v>6334</v>
      </c>
      <c r="M468" s="139" t="s">
        <v>8750</v>
      </c>
      <c r="N468" s="4" t="s">
        <v>3853</v>
      </c>
      <c r="O468" s="4" t="s">
        <v>26</v>
      </c>
      <c r="P468" s="55"/>
    </row>
    <row r="469" spans="1:16" ht="45" customHeight="1" x14ac:dyDescent="0.3">
      <c r="A469" s="57">
        <v>999</v>
      </c>
      <c r="B469" s="4" t="s">
        <v>1</v>
      </c>
      <c r="C469" s="89" t="s">
        <v>9765</v>
      </c>
      <c r="D469" s="89" t="s">
        <v>21</v>
      </c>
      <c r="E469" s="4" t="s">
        <v>21</v>
      </c>
      <c r="F469" s="4" t="s">
        <v>851</v>
      </c>
      <c r="G469" s="50" t="s">
        <v>3810</v>
      </c>
      <c r="H469" s="113" t="s">
        <v>3811</v>
      </c>
      <c r="I469" s="4" t="s">
        <v>22</v>
      </c>
      <c r="J469" s="4" t="s">
        <v>0</v>
      </c>
      <c r="K469" s="4" t="s">
        <v>4</v>
      </c>
      <c r="L469" s="136" t="s">
        <v>6335</v>
      </c>
      <c r="M469" s="139" t="s">
        <v>8751</v>
      </c>
      <c r="N469" s="4" t="s">
        <v>3051</v>
      </c>
      <c r="O469" s="4" t="s">
        <v>5</v>
      </c>
      <c r="P469" s="55"/>
    </row>
    <row r="470" spans="1:16" ht="45" customHeight="1" x14ac:dyDescent="0.3">
      <c r="A470" s="57">
        <v>999</v>
      </c>
      <c r="B470" s="4" t="s">
        <v>1</v>
      </c>
      <c r="C470" s="89" t="s">
        <v>9765</v>
      </c>
      <c r="D470" s="89" t="s">
        <v>21</v>
      </c>
      <c r="E470" s="4" t="s">
        <v>21</v>
      </c>
      <c r="F470" s="4" t="s">
        <v>852</v>
      </c>
      <c r="G470" s="50" t="s">
        <v>3812</v>
      </c>
      <c r="H470" s="113" t="s">
        <v>3813</v>
      </c>
      <c r="I470" s="4" t="s">
        <v>22</v>
      </c>
      <c r="J470" s="4" t="s">
        <v>0</v>
      </c>
      <c r="K470" s="4" t="s">
        <v>4</v>
      </c>
      <c r="L470" s="136" t="s">
        <v>6336</v>
      </c>
      <c r="M470" s="139" t="s">
        <v>8752</v>
      </c>
      <c r="N470" s="4" t="s">
        <v>3208</v>
      </c>
      <c r="O470" s="4" t="s">
        <v>26</v>
      </c>
      <c r="P470" s="55"/>
    </row>
    <row r="471" spans="1:16" ht="45" customHeight="1" x14ac:dyDescent="0.3">
      <c r="A471" s="57">
        <v>999</v>
      </c>
      <c r="B471" s="4" t="s">
        <v>1</v>
      </c>
      <c r="C471" s="89" t="s">
        <v>9765</v>
      </c>
      <c r="D471" s="89" t="s">
        <v>21</v>
      </c>
      <c r="E471" s="4" t="s">
        <v>21</v>
      </c>
      <c r="F471" s="4" t="s">
        <v>853</v>
      </c>
      <c r="G471" s="50" t="s">
        <v>3814</v>
      </c>
      <c r="H471" s="113" t="s">
        <v>3815</v>
      </c>
      <c r="I471" s="4" t="s">
        <v>22</v>
      </c>
      <c r="J471" s="4" t="s">
        <v>0</v>
      </c>
      <c r="K471" s="4" t="s">
        <v>4</v>
      </c>
      <c r="L471" s="136" t="s">
        <v>6337</v>
      </c>
      <c r="M471" s="139" t="s">
        <v>8753</v>
      </c>
      <c r="N471" s="4" t="s">
        <v>3174</v>
      </c>
      <c r="O471" s="4" t="s">
        <v>26</v>
      </c>
      <c r="P471" s="55"/>
    </row>
    <row r="472" spans="1:16" ht="45" customHeight="1" x14ac:dyDescent="0.3">
      <c r="A472" s="57">
        <v>999</v>
      </c>
      <c r="B472" s="4" t="s">
        <v>1</v>
      </c>
      <c r="C472" s="89" t="s">
        <v>9765</v>
      </c>
      <c r="D472" s="89" t="s">
        <v>21</v>
      </c>
      <c r="E472" s="4" t="s">
        <v>21</v>
      </c>
      <c r="F472" s="4" t="s">
        <v>854</v>
      </c>
      <c r="G472" s="50" t="s">
        <v>3816</v>
      </c>
      <c r="H472" s="113" t="s">
        <v>3817</v>
      </c>
      <c r="I472" s="4" t="s">
        <v>22</v>
      </c>
      <c r="J472" s="4" t="s">
        <v>0</v>
      </c>
      <c r="K472" s="4" t="s">
        <v>4</v>
      </c>
      <c r="L472" s="136" t="s">
        <v>6338</v>
      </c>
      <c r="M472" s="139" t="s">
        <v>8754</v>
      </c>
      <c r="N472" s="4" t="s">
        <v>3853</v>
      </c>
      <c r="O472" s="4" t="s">
        <v>26</v>
      </c>
      <c r="P472" s="55"/>
    </row>
    <row r="473" spans="1:16" ht="45" customHeight="1" x14ac:dyDescent="0.3">
      <c r="A473" s="57">
        <v>999</v>
      </c>
      <c r="B473" s="4" t="s">
        <v>1</v>
      </c>
      <c r="C473" s="89" t="s">
        <v>9765</v>
      </c>
      <c r="D473" s="89" t="s">
        <v>21</v>
      </c>
      <c r="E473" s="4" t="s">
        <v>21</v>
      </c>
      <c r="F473" s="4" t="s">
        <v>855</v>
      </c>
      <c r="G473" s="50" t="s">
        <v>3818</v>
      </c>
      <c r="H473" s="113" t="s">
        <v>3819</v>
      </c>
      <c r="I473" s="4" t="s">
        <v>22</v>
      </c>
      <c r="J473" s="4" t="s">
        <v>0</v>
      </c>
      <c r="K473" s="4" t="s">
        <v>4</v>
      </c>
      <c r="L473" s="136" t="s">
        <v>6339</v>
      </c>
      <c r="M473" s="139" t="s">
        <v>8755</v>
      </c>
      <c r="N473" s="4" t="s">
        <v>3208</v>
      </c>
      <c r="O473" s="4" t="s">
        <v>26</v>
      </c>
      <c r="P473" s="55"/>
    </row>
    <row r="474" spans="1:16" ht="45" customHeight="1" x14ac:dyDescent="0.3">
      <c r="A474" s="57">
        <v>999</v>
      </c>
      <c r="B474" s="4" t="s">
        <v>1</v>
      </c>
      <c r="C474" s="89" t="s">
        <v>9765</v>
      </c>
      <c r="D474" s="89" t="s">
        <v>21</v>
      </c>
      <c r="E474" s="4" t="s">
        <v>21</v>
      </c>
      <c r="F474" s="4" t="s">
        <v>856</v>
      </c>
      <c r="G474" s="50" t="s">
        <v>3820</v>
      </c>
      <c r="H474" s="113" t="s">
        <v>3821</v>
      </c>
      <c r="I474" s="4" t="s">
        <v>22</v>
      </c>
      <c r="J474" s="4" t="s">
        <v>0</v>
      </c>
      <c r="K474" s="4" t="s">
        <v>4</v>
      </c>
      <c r="L474" s="136" t="s">
        <v>6340</v>
      </c>
      <c r="M474" s="139" t="s">
        <v>8756</v>
      </c>
      <c r="N474" s="4" t="s">
        <v>3208</v>
      </c>
      <c r="O474" s="4" t="s">
        <v>26</v>
      </c>
      <c r="P474" s="55"/>
    </row>
    <row r="475" spans="1:16" ht="45" customHeight="1" x14ac:dyDescent="0.3">
      <c r="A475" s="57">
        <v>999</v>
      </c>
      <c r="B475" s="4" t="s">
        <v>1</v>
      </c>
      <c r="C475" s="89" t="s">
        <v>9765</v>
      </c>
      <c r="D475" s="89" t="s">
        <v>21</v>
      </c>
      <c r="E475" s="4" t="s">
        <v>21</v>
      </c>
      <c r="F475" s="4" t="s">
        <v>857</v>
      </c>
      <c r="G475" s="50" t="s">
        <v>3822</v>
      </c>
      <c r="H475" s="113" t="s">
        <v>3823</v>
      </c>
      <c r="I475" s="4" t="s">
        <v>22</v>
      </c>
      <c r="J475" s="4" t="s">
        <v>0</v>
      </c>
      <c r="K475" s="4" t="s">
        <v>4</v>
      </c>
      <c r="L475" s="136" t="s">
        <v>6341</v>
      </c>
      <c r="M475" s="139" t="s">
        <v>8757</v>
      </c>
      <c r="N475" s="4" t="s">
        <v>3174</v>
      </c>
      <c r="O475" s="4" t="s">
        <v>26</v>
      </c>
      <c r="P475" s="55"/>
    </row>
    <row r="476" spans="1:16" ht="45" customHeight="1" x14ac:dyDescent="0.3">
      <c r="A476" s="57">
        <v>999</v>
      </c>
      <c r="B476" s="4" t="s">
        <v>1</v>
      </c>
      <c r="C476" s="89" t="s">
        <v>9765</v>
      </c>
      <c r="D476" s="89" t="s">
        <v>21</v>
      </c>
      <c r="E476" s="4" t="s">
        <v>21</v>
      </c>
      <c r="F476" s="4" t="s">
        <v>858</v>
      </c>
      <c r="G476" s="50" t="s">
        <v>3824</v>
      </c>
      <c r="H476" s="113" t="s">
        <v>3825</v>
      </c>
      <c r="I476" s="4" t="s">
        <v>22</v>
      </c>
      <c r="J476" s="4" t="s">
        <v>0</v>
      </c>
      <c r="K476" s="4" t="s">
        <v>4</v>
      </c>
      <c r="L476" s="136" t="s">
        <v>6342</v>
      </c>
      <c r="M476" s="139" t="s">
        <v>8758</v>
      </c>
      <c r="N476" s="4" t="s">
        <v>3174</v>
      </c>
      <c r="O476" s="4" t="s">
        <v>26</v>
      </c>
      <c r="P476" s="55"/>
    </row>
    <row r="477" spans="1:16" ht="45" customHeight="1" x14ac:dyDescent="0.3">
      <c r="A477" s="57">
        <v>999</v>
      </c>
      <c r="B477" s="4" t="s">
        <v>1</v>
      </c>
      <c r="C477" s="89" t="s">
        <v>9765</v>
      </c>
      <c r="D477" s="89" t="s">
        <v>21</v>
      </c>
      <c r="E477" s="4" t="s">
        <v>21</v>
      </c>
      <c r="F477" s="4" t="s">
        <v>859</v>
      </c>
      <c r="G477" s="50" t="s">
        <v>3826</v>
      </c>
      <c r="H477" s="113" t="s">
        <v>3827</v>
      </c>
      <c r="I477" s="4" t="s">
        <v>22</v>
      </c>
      <c r="J477" s="4" t="s">
        <v>0</v>
      </c>
      <c r="K477" s="4" t="s">
        <v>4</v>
      </c>
      <c r="L477" s="136" t="s">
        <v>6343</v>
      </c>
      <c r="M477" s="139" t="s">
        <v>8759</v>
      </c>
      <c r="N477" s="4" t="s">
        <v>3174</v>
      </c>
      <c r="O477" s="4" t="s">
        <v>26</v>
      </c>
      <c r="P477" s="55"/>
    </row>
    <row r="478" spans="1:16" ht="45" customHeight="1" x14ac:dyDescent="0.3">
      <c r="A478" s="57">
        <v>999</v>
      </c>
      <c r="B478" s="4" t="s">
        <v>1</v>
      </c>
      <c r="C478" s="89" t="s">
        <v>9765</v>
      </c>
      <c r="D478" s="89" t="s">
        <v>21</v>
      </c>
      <c r="E478" s="4" t="s">
        <v>21</v>
      </c>
      <c r="F478" s="4" t="s">
        <v>860</v>
      </c>
      <c r="G478" s="50" t="s">
        <v>3828</v>
      </c>
      <c r="H478" s="113" t="s">
        <v>3829</v>
      </c>
      <c r="I478" s="4" t="s">
        <v>22</v>
      </c>
      <c r="J478" s="4" t="s">
        <v>0</v>
      </c>
      <c r="K478" s="4" t="s">
        <v>4</v>
      </c>
      <c r="L478" s="136" t="s">
        <v>6344</v>
      </c>
      <c r="M478" s="139" t="s">
        <v>8760</v>
      </c>
      <c r="N478" s="4" t="s">
        <v>3208</v>
      </c>
      <c r="O478" s="4" t="s">
        <v>26</v>
      </c>
      <c r="P478" s="55"/>
    </row>
    <row r="479" spans="1:16" ht="45" customHeight="1" x14ac:dyDescent="0.3">
      <c r="A479" s="57">
        <v>999</v>
      </c>
      <c r="B479" s="4" t="s">
        <v>1</v>
      </c>
      <c r="C479" s="89" t="s">
        <v>9765</v>
      </c>
      <c r="D479" s="89" t="s">
        <v>21</v>
      </c>
      <c r="E479" s="4" t="s">
        <v>21</v>
      </c>
      <c r="F479" s="4" t="s">
        <v>861</v>
      </c>
      <c r="G479" s="50" t="s">
        <v>3830</v>
      </c>
      <c r="H479" s="113" t="s">
        <v>3831</v>
      </c>
      <c r="I479" s="4" t="s">
        <v>22</v>
      </c>
      <c r="J479" s="4" t="s">
        <v>0</v>
      </c>
      <c r="K479" s="4" t="s">
        <v>4</v>
      </c>
      <c r="L479" s="136" t="s">
        <v>6345</v>
      </c>
      <c r="M479" s="139" t="s">
        <v>8761</v>
      </c>
      <c r="N479" s="4" t="s">
        <v>4372</v>
      </c>
      <c r="O479" s="4" t="s">
        <v>26</v>
      </c>
      <c r="P479" s="55"/>
    </row>
    <row r="480" spans="1:16" ht="45" customHeight="1" x14ac:dyDescent="0.3">
      <c r="A480" s="57">
        <v>999</v>
      </c>
      <c r="B480" s="4" t="s">
        <v>1</v>
      </c>
      <c r="C480" s="89" t="s">
        <v>9765</v>
      </c>
      <c r="D480" s="89" t="s">
        <v>21</v>
      </c>
      <c r="E480" s="4" t="s">
        <v>21</v>
      </c>
      <c r="F480" s="4" t="s">
        <v>862</v>
      </c>
      <c r="G480" s="50" t="s">
        <v>3832</v>
      </c>
      <c r="H480" s="113" t="s">
        <v>3833</v>
      </c>
      <c r="I480" s="4" t="s">
        <v>22</v>
      </c>
      <c r="J480" s="4" t="s">
        <v>0</v>
      </c>
      <c r="K480" s="4" t="s">
        <v>4</v>
      </c>
      <c r="L480" s="136" t="s">
        <v>6346</v>
      </c>
      <c r="M480" s="139" t="s">
        <v>8762</v>
      </c>
      <c r="N480" s="4" t="s">
        <v>4372</v>
      </c>
      <c r="O480" s="4" t="s">
        <v>26</v>
      </c>
      <c r="P480" s="55"/>
    </row>
    <row r="481" spans="1:16" ht="45" customHeight="1" x14ac:dyDescent="0.3">
      <c r="A481" s="57">
        <v>999</v>
      </c>
      <c r="B481" s="4" t="s">
        <v>1</v>
      </c>
      <c r="C481" s="89" t="s">
        <v>9765</v>
      </c>
      <c r="D481" s="89" t="s">
        <v>21</v>
      </c>
      <c r="E481" s="4" t="s">
        <v>21</v>
      </c>
      <c r="F481" s="4" t="s">
        <v>863</v>
      </c>
      <c r="G481" s="50" t="s">
        <v>3834</v>
      </c>
      <c r="H481" s="113" t="s">
        <v>3835</v>
      </c>
      <c r="I481" s="4" t="s">
        <v>2</v>
      </c>
      <c r="J481" s="4" t="s">
        <v>0</v>
      </c>
      <c r="K481" s="4" t="s">
        <v>71</v>
      </c>
      <c r="L481" s="136" t="s">
        <v>6347</v>
      </c>
      <c r="M481" s="139"/>
      <c r="N481" s="4"/>
      <c r="O481" s="4" t="s">
        <v>5</v>
      </c>
      <c r="P481" s="55"/>
    </row>
    <row r="482" spans="1:16" ht="45" customHeight="1" x14ac:dyDescent="0.3">
      <c r="A482" s="57">
        <v>999</v>
      </c>
      <c r="B482" s="4" t="s">
        <v>1</v>
      </c>
      <c r="C482" s="89" t="s">
        <v>9765</v>
      </c>
      <c r="D482" s="89" t="s">
        <v>21</v>
      </c>
      <c r="E482" s="4" t="s">
        <v>21</v>
      </c>
      <c r="F482" s="4" t="s">
        <v>864</v>
      </c>
      <c r="G482" s="50" t="s">
        <v>3836</v>
      </c>
      <c r="H482" s="113" t="s">
        <v>3837</v>
      </c>
      <c r="I482" s="4" t="s">
        <v>22</v>
      </c>
      <c r="J482" s="4" t="s">
        <v>0</v>
      </c>
      <c r="K482" s="4" t="s">
        <v>4</v>
      </c>
      <c r="L482" s="136" t="s">
        <v>6348</v>
      </c>
      <c r="M482" s="139" t="s">
        <v>8763</v>
      </c>
      <c r="N482" s="4" t="s">
        <v>3208</v>
      </c>
      <c r="O482" s="4" t="s">
        <v>26</v>
      </c>
      <c r="P482" s="55"/>
    </row>
    <row r="483" spans="1:16" ht="45" customHeight="1" x14ac:dyDescent="0.3">
      <c r="A483" s="57">
        <v>999</v>
      </c>
      <c r="B483" s="4" t="s">
        <v>1</v>
      </c>
      <c r="C483" s="89" t="s">
        <v>9765</v>
      </c>
      <c r="D483" s="89" t="s">
        <v>21</v>
      </c>
      <c r="E483" s="4" t="s">
        <v>21</v>
      </c>
      <c r="F483" s="4" t="s">
        <v>865</v>
      </c>
      <c r="G483" s="50" t="s">
        <v>3838</v>
      </c>
      <c r="H483" s="113" t="s">
        <v>3839</v>
      </c>
      <c r="I483" s="4" t="s">
        <v>22</v>
      </c>
      <c r="J483" s="4" t="s">
        <v>0</v>
      </c>
      <c r="K483" s="4" t="s">
        <v>4</v>
      </c>
      <c r="L483" s="136" t="s">
        <v>6349</v>
      </c>
      <c r="M483" s="139" t="s">
        <v>8764</v>
      </c>
      <c r="N483" s="4" t="s">
        <v>3853</v>
      </c>
      <c r="O483" s="4" t="s">
        <v>26</v>
      </c>
      <c r="P483" s="55"/>
    </row>
    <row r="484" spans="1:16" ht="45" customHeight="1" x14ac:dyDescent="0.3">
      <c r="A484" s="57">
        <v>999</v>
      </c>
      <c r="B484" s="4" t="s">
        <v>1</v>
      </c>
      <c r="C484" s="89" t="s">
        <v>9765</v>
      </c>
      <c r="D484" s="89" t="s">
        <v>21</v>
      </c>
      <c r="E484" s="4" t="s">
        <v>21</v>
      </c>
      <c r="F484" s="4" t="s">
        <v>866</v>
      </c>
      <c r="G484" s="50" t="s">
        <v>3840</v>
      </c>
      <c r="H484" s="113" t="s">
        <v>3841</v>
      </c>
      <c r="I484" s="4" t="s">
        <v>22</v>
      </c>
      <c r="J484" s="4" t="s">
        <v>0</v>
      </c>
      <c r="K484" s="4" t="s">
        <v>4</v>
      </c>
      <c r="L484" s="136" t="s">
        <v>6350</v>
      </c>
      <c r="M484" s="139" t="s">
        <v>8765</v>
      </c>
      <c r="N484" s="4" t="s">
        <v>3208</v>
      </c>
      <c r="O484" s="4" t="s">
        <v>26</v>
      </c>
      <c r="P484" s="55"/>
    </row>
    <row r="485" spans="1:16" ht="45" customHeight="1" x14ac:dyDescent="0.3">
      <c r="A485" s="57">
        <v>999</v>
      </c>
      <c r="B485" s="4" t="s">
        <v>1</v>
      </c>
      <c r="C485" s="89" t="s">
        <v>9765</v>
      </c>
      <c r="D485" s="89" t="s">
        <v>21</v>
      </c>
      <c r="E485" s="4" t="s">
        <v>21</v>
      </c>
      <c r="F485" s="4" t="s">
        <v>867</v>
      </c>
      <c r="G485" s="50" t="s">
        <v>3842</v>
      </c>
      <c r="H485" s="113" t="s">
        <v>3843</v>
      </c>
      <c r="I485" s="4" t="s">
        <v>22</v>
      </c>
      <c r="J485" s="4" t="s">
        <v>0</v>
      </c>
      <c r="K485" s="4" t="s">
        <v>4</v>
      </c>
      <c r="L485" s="136" t="s">
        <v>6351</v>
      </c>
      <c r="M485" s="139" t="s">
        <v>8766</v>
      </c>
      <c r="N485" s="4" t="s">
        <v>4372</v>
      </c>
      <c r="O485" s="4" t="s">
        <v>26</v>
      </c>
      <c r="P485" s="55"/>
    </row>
    <row r="486" spans="1:16" ht="45" customHeight="1" x14ac:dyDescent="0.3">
      <c r="A486" s="57">
        <v>999</v>
      </c>
      <c r="B486" s="4" t="s">
        <v>1</v>
      </c>
      <c r="C486" s="89" t="s">
        <v>9765</v>
      </c>
      <c r="D486" s="89" t="s">
        <v>21</v>
      </c>
      <c r="E486" s="4" t="s">
        <v>21</v>
      </c>
      <c r="F486" s="4" t="s">
        <v>868</v>
      </c>
      <c r="G486" s="50" t="s">
        <v>3844</v>
      </c>
      <c r="H486" s="113" t="s">
        <v>3845</v>
      </c>
      <c r="I486" s="4" t="s">
        <v>22</v>
      </c>
      <c r="J486" s="4" t="s">
        <v>0</v>
      </c>
      <c r="K486" s="4" t="s">
        <v>4</v>
      </c>
      <c r="L486" s="136" t="s">
        <v>6352</v>
      </c>
      <c r="M486" s="139" t="s">
        <v>8767</v>
      </c>
      <c r="N486" s="4" t="s">
        <v>3208</v>
      </c>
      <c r="O486" s="4" t="s">
        <v>26</v>
      </c>
      <c r="P486" s="55"/>
    </row>
    <row r="487" spans="1:16" ht="45" customHeight="1" x14ac:dyDescent="0.3">
      <c r="A487" s="57">
        <v>999</v>
      </c>
      <c r="B487" s="4" t="s">
        <v>1</v>
      </c>
      <c r="C487" s="89" t="s">
        <v>9765</v>
      </c>
      <c r="D487" s="89" t="s">
        <v>21</v>
      </c>
      <c r="E487" s="4" t="s">
        <v>21</v>
      </c>
      <c r="F487" s="4" t="s">
        <v>869</v>
      </c>
      <c r="G487" s="50" t="s">
        <v>3846</v>
      </c>
      <c r="H487" s="113" t="s">
        <v>3847</v>
      </c>
      <c r="I487" s="4" t="s">
        <v>22</v>
      </c>
      <c r="J487" s="4" t="s">
        <v>0</v>
      </c>
      <c r="K487" s="4" t="s">
        <v>4</v>
      </c>
      <c r="L487" s="136" t="s">
        <v>6353</v>
      </c>
      <c r="M487" s="139" t="s">
        <v>8768</v>
      </c>
      <c r="N487" s="4" t="s">
        <v>3208</v>
      </c>
      <c r="O487" s="4" t="s">
        <v>26</v>
      </c>
      <c r="P487" s="55"/>
    </row>
    <row r="488" spans="1:16" ht="45" customHeight="1" x14ac:dyDescent="0.3">
      <c r="A488" s="57">
        <v>999</v>
      </c>
      <c r="B488" s="4" t="s">
        <v>1</v>
      </c>
      <c r="C488" s="89" t="s">
        <v>9765</v>
      </c>
      <c r="D488" s="89" t="s">
        <v>21</v>
      </c>
      <c r="E488" s="4" t="s">
        <v>21</v>
      </c>
      <c r="F488" s="4" t="s">
        <v>870</v>
      </c>
      <c r="G488" s="50" t="s">
        <v>3848</v>
      </c>
      <c r="H488" s="113" t="s">
        <v>3849</v>
      </c>
      <c r="I488" s="4" t="s">
        <v>22</v>
      </c>
      <c r="J488" s="4" t="s">
        <v>0</v>
      </c>
      <c r="K488" s="4" t="s">
        <v>4</v>
      </c>
      <c r="L488" s="136" t="s">
        <v>6354</v>
      </c>
      <c r="M488" s="139" t="s">
        <v>8769</v>
      </c>
      <c r="N488" s="4" t="s">
        <v>3208</v>
      </c>
      <c r="O488" s="4" t="s">
        <v>26</v>
      </c>
      <c r="P488" s="55"/>
    </row>
    <row r="489" spans="1:16" ht="45" customHeight="1" x14ac:dyDescent="0.3">
      <c r="A489" s="57">
        <v>999</v>
      </c>
      <c r="B489" s="4" t="s">
        <v>1</v>
      </c>
      <c r="C489" s="89" t="s">
        <v>9765</v>
      </c>
      <c r="D489" s="89" t="s">
        <v>21</v>
      </c>
      <c r="E489" s="4" t="s">
        <v>21</v>
      </c>
      <c r="F489" s="4" t="s">
        <v>871</v>
      </c>
      <c r="G489" s="50" t="s">
        <v>3850</v>
      </c>
      <c r="H489" s="113" t="s">
        <v>3851</v>
      </c>
      <c r="I489" s="4" t="s">
        <v>22</v>
      </c>
      <c r="J489" s="4" t="s">
        <v>0</v>
      </c>
      <c r="K489" s="4" t="s">
        <v>4</v>
      </c>
      <c r="L489" s="136" t="s">
        <v>6355</v>
      </c>
      <c r="M489" s="139" t="s">
        <v>8770</v>
      </c>
      <c r="N489" s="4" t="s">
        <v>4372</v>
      </c>
      <c r="O489" s="4" t="s">
        <v>26</v>
      </c>
      <c r="P489" s="55"/>
    </row>
    <row r="490" spans="1:16" ht="45" customHeight="1" x14ac:dyDescent="0.3">
      <c r="A490" s="57">
        <v>999</v>
      </c>
      <c r="B490" s="4" t="s">
        <v>1</v>
      </c>
      <c r="C490" s="89" t="s">
        <v>9765</v>
      </c>
      <c r="D490" s="89" t="s">
        <v>21</v>
      </c>
      <c r="E490" s="4" t="s">
        <v>21</v>
      </c>
      <c r="F490" s="4" t="s">
        <v>885</v>
      </c>
      <c r="G490" s="50" t="s">
        <v>3868</v>
      </c>
      <c r="H490" s="113" t="s">
        <v>3860</v>
      </c>
      <c r="I490" s="4" t="s">
        <v>14</v>
      </c>
      <c r="J490" s="4" t="s">
        <v>0</v>
      </c>
      <c r="K490" s="4" t="s">
        <v>4</v>
      </c>
      <c r="L490" s="136" t="s">
        <v>6369</v>
      </c>
      <c r="M490" s="139" t="s">
        <v>8781</v>
      </c>
      <c r="N490" s="4" t="s">
        <v>8300</v>
      </c>
      <c r="O490" s="4" t="s">
        <v>5</v>
      </c>
      <c r="P490" s="55"/>
    </row>
    <row r="491" spans="1:16" ht="45" customHeight="1" x14ac:dyDescent="0.3">
      <c r="A491" s="57">
        <v>999</v>
      </c>
      <c r="B491" s="4" t="s">
        <v>1</v>
      </c>
      <c r="C491" s="89" t="s">
        <v>9765</v>
      </c>
      <c r="D491" s="89" t="s">
        <v>21</v>
      </c>
      <c r="E491" s="4" t="s">
        <v>21</v>
      </c>
      <c r="F491" s="4" t="s">
        <v>911</v>
      </c>
      <c r="G491" s="50" t="s">
        <v>3890</v>
      </c>
      <c r="H491" s="113" t="s">
        <v>3891</v>
      </c>
      <c r="I491" s="4" t="s">
        <v>22</v>
      </c>
      <c r="J491" s="4" t="s">
        <v>3</v>
      </c>
      <c r="K491" s="4" t="s">
        <v>4</v>
      </c>
      <c r="L491" s="136" t="s">
        <v>6391</v>
      </c>
      <c r="M491" s="139" t="s">
        <v>8792</v>
      </c>
      <c r="N491" s="4" t="s">
        <v>8300</v>
      </c>
      <c r="O491" s="4" t="s">
        <v>26</v>
      </c>
      <c r="P491" s="55"/>
    </row>
    <row r="492" spans="1:16" ht="45" customHeight="1" x14ac:dyDescent="0.3">
      <c r="A492" s="57">
        <v>999</v>
      </c>
      <c r="B492" s="4" t="s">
        <v>1</v>
      </c>
      <c r="C492" s="89" t="s">
        <v>9765</v>
      </c>
      <c r="D492" s="89" t="s">
        <v>21</v>
      </c>
      <c r="E492" s="4" t="s">
        <v>21</v>
      </c>
      <c r="F492" s="4" t="s">
        <v>917</v>
      </c>
      <c r="G492" s="50" t="s">
        <v>3897</v>
      </c>
      <c r="H492" s="113" t="s">
        <v>3891</v>
      </c>
      <c r="I492" s="4" t="s">
        <v>22</v>
      </c>
      <c r="J492" s="4" t="s">
        <v>19</v>
      </c>
      <c r="K492" s="4" t="s">
        <v>4</v>
      </c>
      <c r="L492" s="136" t="s">
        <v>6397</v>
      </c>
      <c r="M492" s="139" t="s">
        <v>8796</v>
      </c>
      <c r="N492" s="4" t="s">
        <v>3891</v>
      </c>
      <c r="O492" s="4" t="s">
        <v>5</v>
      </c>
      <c r="P492" s="55"/>
    </row>
    <row r="493" spans="1:16" ht="45" customHeight="1" x14ac:dyDescent="0.3">
      <c r="A493" s="57">
        <v>999</v>
      </c>
      <c r="B493" s="4" t="s">
        <v>1</v>
      </c>
      <c r="C493" s="89" t="s">
        <v>9765</v>
      </c>
      <c r="D493" s="89" t="s">
        <v>21</v>
      </c>
      <c r="E493" s="4" t="s">
        <v>21</v>
      </c>
      <c r="F493" s="4" t="s">
        <v>1522</v>
      </c>
      <c r="G493" s="50" t="s">
        <v>4508</v>
      </c>
      <c r="H493" s="113" t="s">
        <v>3051</v>
      </c>
      <c r="I493" s="4" t="s">
        <v>14</v>
      </c>
      <c r="J493" s="4" t="s">
        <v>0</v>
      </c>
      <c r="K493" s="4" t="s">
        <v>4</v>
      </c>
      <c r="L493" s="136" t="s">
        <v>6973</v>
      </c>
      <c r="M493" s="139" t="s">
        <v>9195</v>
      </c>
      <c r="N493" s="4" t="s">
        <v>4406</v>
      </c>
      <c r="O493" s="4" t="s">
        <v>5</v>
      </c>
      <c r="P493" s="55"/>
    </row>
    <row r="494" spans="1:16" ht="45" customHeight="1" x14ac:dyDescent="0.3">
      <c r="A494" s="57">
        <v>999</v>
      </c>
      <c r="B494" s="4" t="s">
        <v>1</v>
      </c>
      <c r="C494" s="89" t="s">
        <v>9765</v>
      </c>
      <c r="D494" s="89" t="s">
        <v>21</v>
      </c>
      <c r="E494" s="4" t="s">
        <v>21</v>
      </c>
      <c r="F494" s="4" t="s">
        <v>1539</v>
      </c>
      <c r="G494" s="50" t="s">
        <v>4525</v>
      </c>
      <c r="H494" s="113" t="s">
        <v>4493</v>
      </c>
      <c r="I494" s="4" t="s">
        <v>2</v>
      </c>
      <c r="J494" s="4" t="s">
        <v>0</v>
      </c>
      <c r="K494" s="4" t="s">
        <v>71</v>
      </c>
      <c r="L494" s="136" t="s">
        <v>6989</v>
      </c>
      <c r="M494" s="139"/>
      <c r="N494" s="4"/>
      <c r="O494" s="4" t="s">
        <v>5</v>
      </c>
      <c r="P494" s="55"/>
    </row>
    <row r="495" spans="1:16" ht="45" customHeight="1" x14ac:dyDescent="0.3">
      <c r="A495" s="57">
        <v>999</v>
      </c>
      <c r="B495" s="4" t="s">
        <v>1</v>
      </c>
      <c r="C495" s="89" t="s">
        <v>9765</v>
      </c>
      <c r="D495" s="89" t="s">
        <v>21</v>
      </c>
      <c r="E495" s="4" t="s">
        <v>21</v>
      </c>
      <c r="F495" s="4" t="s">
        <v>1628</v>
      </c>
      <c r="G495" s="4" t="s">
        <v>4612</v>
      </c>
      <c r="H495" s="113" t="s">
        <v>3540</v>
      </c>
      <c r="I495" s="4" t="s">
        <v>2</v>
      </c>
      <c r="J495" s="4" t="s">
        <v>19</v>
      </c>
      <c r="K495" s="4" t="s">
        <v>4</v>
      </c>
      <c r="L495" s="136" t="s">
        <v>7076</v>
      </c>
      <c r="M495" s="139" t="s">
        <v>9253</v>
      </c>
      <c r="N495" s="4" t="s">
        <v>4238</v>
      </c>
      <c r="O495" s="4" t="s">
        <v>5</v>
      </c>
      <c r="P495" s="55"/>
    </row>
    <row r="496" spans="1:16" ht="45" customHeight="1" x14ac:dyDescent="0.3">
      <c r="A496" s="57">
        <v>999</v>
      </c>
      <c r="B496" s="4" t="s">
        <v>1</v>
      </c>
      <c r="C496" s="89" t="s">
        <v>9765</v>
      </c>
      <c r="D496" s="89" t="s">
        <v>21</v>
      </c>
      <c r="E496" s="4" t="s">
        <v>21</v>
      </c>
      <c r="F496" s="4" t="s">
        <v>1869</v>
      </c>
      <c r="G496" s="50" t="s">
        <v>4851</v>
      </c>
      <c r="H496" s="113" t="s">
        <v>4048</v>
      </c>
      <c r="I496" s="4" t="s">
        <v>22</v>
      </c>
      <c r="J496" s="4" t="s">
        <v>0</v>
      </c>
      <c r="K496" s="4" t="s">
        <v>4</v>
      </c>
      <c r="L496" s="136" t="s">
        <v>7312</v>
      </c>
      <c r="M496" s="139" t="s">
        <v>9359</v>
      </c>
      <c r="N496" s="4" t="s">
        <v>8449</v>
      </c>
      <c r="O496" s="4" t="s">
        <v>26</v>
      </c>
      <c r="P496" s="55"/>
    </row>
    <row r="497" spans="1:16" ht="45" customHeight="1" x14ac:dyDescent="0.3">
      <c r="A497" s="57">
        <v>999</v>
      </c>
      <c r="B497" s="4" t="s">
        <v>1</v>
      </c>
      <c r="C497" s="89" t="s">
        <v>9765</v>
      </c>
      <c r="D497" s="89" t="s">
        <v>21</v>
      </c>
      <c r="E497" s="4" t="s">
        <v>21</v>
      </c>
      <c r="F497" s="4" t="s">
        <v>2072</v>
      </c>
      <c r="G497" s="50" t="s">
        <v>5054</v>
      </c>
      <c r="H497" s="113" t="s">
        <v>3540</v>
      </c>
      <c r="I497" s="4" t="s">
        <v>14</v>
      </c>
      <c r="J497" s="4" t="s">
        <v>0</v>
      </c>
      <c r="K497" s="4" t="s">
        <v>4</v>
      </c>
      <c r="L497" s="136" t="s">
        <v>7507</v>
      </c>
      <c r="M497" s="139" t="s">
        <v>9437</v>
      </c>
      <c r="N497" s="4" t="s">
        <v>3006</v>
      </c>
      <c r="O497" s="4" t="s">
        <v>5</v>
      </c>
      <c r="P497" s="55"/>
    </row>
    <row r="498" spans="1:16" ht="45" customHeight="1" x14ac:dyDescent="0.3">
      <c r="A498" s="57">
        <v>999</v>
      </c>
      <c r="B498" s="4" t="s">
        <v>1</v>
      </c>
      <c r="C498" s="89" t="s">
        <v>9765</v>
      </c>
      <c r="D498" s="89" t="s">
        <v>21</v>
      </c>
      <c r="E498" s="4" t="s">
        <v>21</v>
      </c>
      <c r="F498" s="4" t="s">
        <v>2175</v>
      </c>
      <c r="G498" s="4" t="s">
        <v>5157</v>
      </c>
      <c r="H498" s="113" t="s">
        <v>377</v>
      </c>
      <c r="I498" s="4" t="s">
        <v>2</v>
      </c>
      <c r="J498" s="4" t="s">
        <v>19</v>
      </c>
      <c r="K498" s="4" t="s">
        <v>71</v>
      </c>
      <c r="L498" s="136" t="s">
        <v>7604</v>
      </c>
      <c r="M498" s="139"/>
      <c r="N498" s="4"/>
      <c r="O498" s="4" t="s">
        <v>5</v>
      </c>
      <c r="P498" s="55"/>
    </row>
    <row r="499" spans="1:16" ht="45" customHeight="1" x14ac:dyDescent="0.3">
      <c r="A499" s="57">
        <v>999</v>
      </c>
      <c r="B499" s="4" t="s">
        <v>1</v>
      </c>
      <c r="C499" s="89" t="s">
        <v>9765</v>
      </c>
      <c r="D499" s="89" t="s">
        <v>21</v>
      </c>
      <c r="E499" s="4" t="s">
        <v>21</v>
      </c>
      <c r="F499" s="4" t="s">
        <v>2403</v>
      </c>
      <c r="G499" s="50" t="s">
        <v>5385</v>
      </c>
      <c r="H499" s="113" t="s">
        <v>3208</v>
      </c>
      <c r="I499" s="4" t="s">
        <v>22</v>
      </c>
      <c r="J499" s="4" t="s">
        <v>19</v>
      </c>
      <c r="K499" s="4" t="s">
        <v>4</v>
      </c>
      <c r="L499" s="136" t="s">
        <v>7824</v>
      </c>
      <c r="M499" s="139" t="s">
        <v>9565</v>
      </c>
      <c r="N499" s="4" t="s">
        <v>3208</v>
      </c>
      <c r="O499" s="4" t="s">
        <v>5</v>
      </c>
      <c r="P499" s="55"/>
    </row>
    <row r="500" spans="1:16" ht="45" customHeight="1" x14ac:dyDescent="0.3">
      <c r="A500" s="57">
        <v>999</v>
      </c>
      <c r="B500" s="4" t="s">
        <v>1</v>
      </c>
      <c r="C500" s="89" t="s">
        <v>9765</v>
      </c>
      <c r="D500" s="89" t="s">
        <v>21</v>
      </c>
      <c r="E500" s="4" t="s">
        <v>21</v>
      </c>
      <c r="F500" s="4" t="s">
        <v>2421</v>
      </c>
      <c r="G500" s="50" t="s">
        <v>5403</v>
      </c>
      <c r="H500" s="113" t="s">
        <v>3208</v>
      </c>
      <c r="I500" s="4" t="s">
        <v>22</v>
      </c>
      <c r="J500" s="4" t="s">
        <v>19</v>
      </c>
      <c r="K500" s="4" t="s">
        <v>4</v>
      </c>
      <c r="L500" s="136" t="s">
        <v>7842</v>
      </c>
      <c r="M500" s="139" t="s">
        <v>9567</v>
      </c>
      <c r="N500" s="4" t="s">
        <v>4372</v>
      </c>
      <c r="O500" s="4" t="s">
        <v>26</v>
      </c>
      <c r="P500" s="55"/>
    </row>
    <row r="501" spans="1:16" ht="45" customHeight="1" x14ac:dyDescent="0.3">
      <c r="A501" s="57">
        <v>999</v>
      </c>
      <c r="B501" s="4" t="s">
        <v>1</v>
      </c>
      <c r="C501" s="89" t="s">
        <v>9765</v>
      </c>
      <c r="D501" s="89" t="s">
        <v>21</v>
      </c>
      <c r="E501" s="4" t="s">
        <v>21</v>
      </c>
      <c r="F501" s="4" t="s">
        <v>2722</v>
      </c>
      <c r="G501" s="4" t="s">
        <v>5704</v>
      </c>
      <c r="H501" s="142" t="s">
        <v>3208</v>
      </c>
      <c r="I501" s="4" t="s">
        <v>14</v>
      </c>
      <c r="J501" s="4" t="s">
        <v>3</v>
      </c>
      <c r="K501" s="4" t="s">
        <v>4</v>
      </c>
      <c r="L501" s="136" t="s">
        <v>8132</v>
      </c>
      <c r="M501" s="139" t="s">
        <v>9700</v>
      </c>
      <c r="N501" s="4" t="s">
        <v>4372</v>
      </c>
      <c r="O501" s="48" t="s">
        <v>26</v>
      </c>
      <c r="P501" s="55"/>
    </row>
    <row r="502" spans="1:16" ht="45" customHeight="1" x14ac:dyDescent="0.3">
      <c r="A502" s="57">
        <v>999</v>
      </c>
      <c r="B502" s="4" t="s">
        <v>1</v>
      </c>
      <c r="C502" s="89" t="s">
        <v>9765</v>
      </c>
      <c r="D502" s="89" t="s">
        <v>21</v>
      </c>
      <c r="E502" s="4" t="s">
        <v>21</v>
      </c>
      <c r="F502" s="4" t="s">
        <v>2815</v>
      </c>
      <c r="G502" s="4" t="s">
        <v>5799</v>
      </c>
      <c r="H502" s="142" t="s">
        <v>5190</v>
      </c>
      <c r="I502" s="4" t="s">
        <v>2</v>
      </c>
      <c r="J502" s="4" t="s">
        <v>3</v>
      </c>
      <c r="K502" s="4" t="s">
        <v>4</v>
      </c>
      <c r="L502" s="136" t="s">
        <v>8221</v>
      </c>
      <c r="M502" s="139" t="s">
        <v>9741</v>
      </c>
      <c r="N502" s="4" t="s">
        <v>3208</v>
      </c>
      <c r="O502" s="48" t="s">
        <v>5</v>
      </c>
      <c r="P502" s="55"/>
    </row>
    <row r="1041829" spans="16:16" ht="15" customHeight="1" x14ac:dyDescent="0.3">
      <c r="P1041829" s="53"/>
    </row>
    <row r="1041830" spans="16:16" ht="15" customHeight="1" x14ac:dyDescent="0.3">
      <c r="P1041830" s="48"/>
    </row>
    <row r="1041831" spans="16:16" ht="15" customHeight="1" x14ac:dyDescent="0.3">
      <c r="P1041831" s="48"/>
    </row>
    <row r="1041832" spans="16:16" ht="15" customHeight="1" x14ac:dyDescent="0.3">
      <c r="P1041832" s="48"/>
    </row>
    <row r="1041833" spans="16:16" ht="15" customHeight="1" x14ac:dyDescent="0.3">
      <c r="P1041833" s="48"/>
    </row>
    <row r="1041834" spans="16:16" ht="15" customHeight="1" x14ac:dyDescent="0.3">
      <c r="P1041834" s="48"/>
    </row>
    <row r="1041835" spans="16:16" ht="15" customHeight="1" x14ac:dyDescent="0.3">
      <c r="P1041835" s="48"/>
    </row>
    <row r="1041836" spans="16:16" ht="15" customHeight="1" x14ac:dyDescent="0.3">
      <c r="P1041836" s="48"/>
    </row>
    <row r="1041837" spans="16:16" ht="15" customHeight="1" x14ac:dyDescent="0.3">
      <c r="P1041837" s="48"/>
    </row>
    <row r="1041838" spans="16:16" ht="15" customHeight="1" x14ac:dyDescent="0.3">
      <c r="P1041838" s="48"/>
    </row>
    <row r="1041839" spans="16:16" ht="15" customHeight="1" x14ac:dyDescent="0.3">
      <c r="P1041839" s="48"/>
    </row>
    <row r="1041840" spans="16:16" ht="15" customHeight="1" x14ac:dyDescent="0.3">
      <c r="P1041840" s="48"/>
    </row>
    <row r="1041841" spans="16:16" ht="15" customHeight="1" x14ac:dyDescent="0.3">
      <c r="P1041841" s="48"/>
    </row>
    <row r="1041842" spans="16:16" ht="15" customHeight="1" x14ac:dyDescent="0.3">
      <c r="P1041842" s="48"/>
    </row>
    <row r="1041843" spans="16:16" ht="15" customHeight="1" x14ac:dyDescent="0.3">
      <c r="P1041843" s="48"/>
    </row>
    <row r="1041844" spans="16:16" ht="15" customHeight="1" x14ac:dyDescent="0.3">
      <c r="P1041844" s="48"/>
    </row>
    <row r="1041845" spans="16:16" ht="15" customHeight="1" x14ac:dyDescent="0.3">
      <c r="P1041845" s="48"/>
    </row>
    <row r="1041846" spans="16:16" ht="15" customHeight="1" x14ac:dyDescent="0.3">
      <c r="P1041846" s="48"/>
    </row>
    <row r="1041847" spans="16:16" ht="15" customHeight="1" x14ac:dyDescent="0.3">
      <c r="P1041847" s="48"/>
    </row>
    <row r="1041848" spans="16:16" ht="15" customHeight="1" x14ac:dyDescent="0.3">
      <c r="P1041848" s="48"/>
    </row>
    <row r="1041849" spans="16:16" ht="15" customHeight="1" x14ac:dyDescent="0.3">
      <c r="P1041849" s="48"/>
    </row>
    <row r="1041850" spans="16:16" ht="15" customHeight="1" x14ac:dyDescent="0.3">
      <c r="P1041850" s="48"/>
    </row>
    <row r="1041851" spans="16:16" ht="15" customHeight="1" x14ac:dyDescent="0.3">
      <c r="P1041851" s="48"/>
    </row>
    <row r="1041852" spans="16:16" ht="15" customHeight="1" x14ac:dyDescent="0.3">
      <c r="P1041852" s="48"/>
    </row>
    <row r="1041853" spans="16:16" ht="15" customHeight="1" x14ac:dyDescent="0.3">
      <c r="P1041853" s="48"/>
    </row>
    <row r="1041854" spans="16:16" ht="15" customHeight="1" x14ac:dyDescent="0.3">
      <c r="P1041854" s="48"/>
    </row>
    <row r="1041855" spans="16:16" ht="15" customHeight="1" x14ac:dyDescent="0.3">
      <c r="P1041855" s="48"/>
    </row>
    <row r="1041856" spans="16:16" ht="15" customHeight="1" x14ac:dyDescent="0.3">
      <c r="P1041856" s="48"/>
    </row>
    <row r="1041857" spans="16:16" ht="15" customHeight="1" x14ac:dyDescent="0.3">
      <c r="P1041857" s="48"/>
    </row>
    <row r="1041858" spans="16:16" ht="15" customHeight="1" x14ac:dyDescent="0.3">
      <c r="P1041858" s="48"/>
    </row>
    <row r="1041859" spans="16:16" ht="15" customHeight="1" x14ac:dyDescent="0.3">
      <c r="P1041859" s="48"/>
    </row>
    <row r="1041860" spans="16:16" ht="15" customHeight="1" x14ac:dyDescent="0.3">
      <c r="P1041860" s="48"/>
    </row>
    <row r="1041861" spans="16:16" ht="15" customHeight="1" x14ac:dyDescent="0.3">
      <c r="P1041861" s="48"/>
    </row>
    <row r="1041862" spans="16:16" ht="15" customHeight="1" x14ac:dyDescent="0.3">
      <c r="P1041862" s="48"/>
    </row>
    <row r="1041863" spans="16:16" ht="15" customHeight="1" x14ac:dyDescent="0.3">
      <c r="P1041863" s="48"/>
    </row>
    <row r="1041864" spans="16:16" ht="15" customHeight="1" x14ac:dyDescent="0.3">
      <c r="P1041864" s="48"/>
    </row>
    <row r="1041865" spans="16:16" ht="15" customHeight="1" x14ac:dyDescent="0.3">
      <c r="P1041865" s="48"/>
    </row>
    <row r="1041866" spans="16:16" ht="15" customHeight="1" x14ac:dyDescent="0.3">
      <c r="P1041866" s="48"/>
    </row>
    <row r="1041867" spans="16:16" ht="15" customHeight="1" x14ac:dyDescent="0.3">
      <c r="P1041867" s="48"/>
    </row>
    <row r="1041868" spans="16:16" ht="15" customHeight="1" x14ac:dyDescent="0.3">
      <c r="P1041868" s="48"/>
    </row>
    <row r="1041869" spans="16:16" ht="15" customHeight="1" x14ac:dyDescent="0.3">
      <c r="P1041869" s="48"/>
    </row>
    <row r="1041870" spans="16:16" ht="15" customHeight="1" x14ac:dyDescent="0.3">
      <c r="P1041870" s="48"/>
    </row>
    <row r="1041871" spans="16:16" ht="15" customHeight="1" x14ac:dyDescent="0.3">
      <c r="P1041871" s="48"/>
    </row>
    <row r="1041872" spans="16:16" ht="15" customHeight="1" x14ac:dyDescent="0.3">
      <c r="P1041872" s="48"/>
    </row>
    <row r="1041873" spans="16:16" ht="15" customHeight="1" x14ac:dyDescent="0.3">
      <c r="P1041873" s="48"/>
    </row>
    <row r="1041874" spans="16:16" ht="15" customHeight="1" x14ac:dyDescent="0.3">
      <c r="P1041874" s="48"/>
    </row>
    <row r="1041875" spans="16:16" ht="15" customHeight="1" x14ac:dyDescent="0.3">
      <c r="P1041875" s="48"/>
    </row>
    <row r="1041876" spans="16:16" ht="15" customHeight="1" x14ac:dyDescent="0.3">
      <c r="P1041876" s="48"/>
    </row>
    <row r="1041877" spans="16:16" ht="15" customHeight="1" x14ac:dyDescent="0.3">
      <c r="P1041877" s="48"/>
    </row>
    <row r="1041878" spans="16:16" ht="15" customHeight="1" x14ac:dyDescent="0.3">
      <c r="P1041878" s="48"/>
    </row>
    <row r="1041879" spans="16:16" ht="15" customHeight="1" x14ac:dyDescent="0.3">
      <c r="P1041879" s="48"/>
    </row>
    <row r="1041880" spans="16:16" ht="15" customHeight="1" x14ac:dyDescent="0.3">
      <c r="P1041880" s="48"/>
    </row>
    <row r="1041881" spans="16:16" ht="15" customHeight="1" x14ac:dyDescent="0.3">
      <c r="P1041881" s="48"/>
    </row>
    <row r="1041882" spans="16:16" ht="15" customHeight="1" x14ac:dyDescent="0.3">
      <c r="P1041882" s="48"/>
    </row>
    <row r="1041883" spans="16:16" ht="15" customHeight="1" x14ac:dyDescent="0.3">
      <c r="P1041883" s="48"/>
    </row>
    <row r="1041884" spans="16:16" ht="15" customHeight="1" x14ac:dyDescent="0.3">
      <c r="P1041884" s="48"/>
    </row>
    <row r="1041885" spans="16:16" ht="15" customHeight="1" x14ac:dyDescent="0.3">
      <c r="P1041885" s="48"/>
    </row>
    <row r="1041886" spans="16:16" ht="15" customHeight="1" x14ac:dyDescent="0.3">
      <c r="P1041886" s="48"/>
    </row>
    <row r="1041887" spans="16:16" ht="15" customHeight="1" x14ac:dyDescent="0.3">
      <c r="P1041887" s="48"/>
    </row>
    <row r="1041888" spans="16:16" ht="15" customHeight="1" x14ac:dyDescent="0.3">
      <c r="P1041888" s="48"/>
    </row>
    <row r="1041889" spans="16:16" ht="15" customHeight="1" x14ac:dyDescent="0.3">
      <c r="P1041889" s="48"/>
    </row>
    <row r="1041890" spans="16:16" ht="15" customHeight="1" x14ac:dyDescent="0.3">
      <c r="P1041890" s="48"/>
    </row>
    <row r="1041891" spans="16:16" ht="15" customHeight="1" x14ac:dyDescent="0.3">
      <c r="P1041891" s="48"/>
    </row>
    <row r="1041892" spans="16:16" ht="15" customHeight="1" x14ac:dyDescent="0.3">
      <c r="P1041892" s="48"/>
    </row>
    <row r="1041893" spans="16:16" ht="15" customHeight="1" x14ac:dyDescent="0.3">
      <c r="P1041893" s="48"/>
    </row>
    <row r="1041894" spans="16:16" ht="15" customHeight="1" x14ac:dyDescent="0.3">
      <c r="P1041894" s="48"/>
    </row>
    <row r="1041895" spans="16:16" ht="15" customHeight="1" x14ac:dyDescent="0.3">
      <c r="P1041895" s="48"/>
    </row>
    <row r="1041896" spans="16:16" ht="15" customHeight="1" x14ac:dyDescent="0.3">
      <c r="P1041896" s="48"/>
    </row>
    <row r="1041897" spans="16:16" ht="15" customHeight="1" x14ac:dyDescent="0.3">
      <c r="P1041897" s="48"/>
    </row>
    <row r="1041898" spans="16:16" ht="15" customHeight="1" x14ac:dyDescent="0.3">
      <c r="P1041898" s="48"/>
    </row>
    <row r="1041899" spans="16:16" ht="15" customHeight="1" x14ac:dyDescent="0.3">
      <c r="P1041899" s="48"/>
    </row>
    <row r="1041900" spans="16:16" ht="15" customHeight="1" x14ac:dyDescent="0.3">
      <c r="P1041900" s="48"/>
    </row>
    <row r="1041901" spans="16:16" ht="15" customHeight="1" x14ac:dyDescent="0.3">
      <c r="P1041901" s="48"/>
    </row>
    <row r="1041902" spans="16:16" ht="15" customHeight="1" x14ac:dyDescent="0.3">
      <c r="P1041902" s="51"/>
    </row>
    <row r="1041903" spans="16:16" ht="15" customHeight="1" x14ac:dyDescent="0.3">
      <c r="P1041903" s="48"/>
    </row>
    <row r="1041904" spans="16:16" ht="15" customHeight="1" x14ac:dyDescent="0.3">
      <c r="P1041904" s="48"/>
    </row>
    <row r="1041905" spans="16:16" ht="15" customHeight="1" x14ac:dyDescent="0.3">
      <c r="P1041905" s="48"/>
    </row>
    <row r="1041906" spans="16:16" ht="15" customHeight="1" x14ac:dyDescent="0.3">
      <c r="P1041906" s="48"/>
    </row>
    <row r="1041907" spans="16:16" ht="15" customHeight="1" x14ac:dyDescent="0.3">
      <c r="P1041907" s="48"/>
    </row>
    <row r="1041908" spans="16:16" ht="15" customHeight="1" x14ac:dyDescent="0.3">
      <c r="P1041908" s="48"/>
    </row>
    <row r="1041909" spans="16:16" ht="15" customHeight="1" x14ac:dyDescent="0.3">
      <c r="P1041909" s="48"/>
    </row>
    <row r="1041910" spans="16:16" ht="15" customHeight="1" x14ac:dyDescent="0.3">
      <c r="P1041910" s="48"/>
    </row>
    <row r="1041911" spans="16:16" ht="15" customHeight="1" x14ac:dyDescent="0.3">
      <c r="P1041911" s="48"/>
    </row>
    <row r="1041912" spans="16:16" ht="15" customHeight="1" x14ac:dyDescent="0.3">
      <c r="P1041912" s="48"/>
    </row>
    <row r="1041913" spans="16:16" ht="15" customHeight="1" x14ac:dyDescent="0.3">
      <c r="P1041913" s="48"/>
    </row>
    <row r="1041914" spans="16:16" ht="15" customHeight="1" x14ac:dyDescent="0.3">
      <c r="P1041914" s="48"/>
    </row>
    <row r="1041915" spans="16:16" ht="15" customHeight="1" x14ac:dyDescent="0.3">
      <c r="P1041915" s="48"/>
    </row>
    <row r="1041916" spans="16:16" ht="15" customHeight="1" x14ac:dyDescent="0.3">
      <c r="P1041916" s="48"/>
    </row>
    <row r="1041917" spans="16:16" ht="15" customHeight="1" x14ac:dyDescent="0.3">
      <c r="P1041917" s="48"/>
    </row>
    <row r="1041918" spans="16:16" ht="15" customHeight="1" x14ac:dyDescent="0.3">
      <c r="P1041918" s="48"/>
    </row>
    <row r="1041919" spans="16:16" ht="15" customHeight="1" x14ac:dyDescent="0.3">
      <c r="P1041919" s="48"/>
    </row>
    <row r="1041920" spans="16:16" ht="15" customHeight="1" x14ac:dyDescent="0.3">
      <c r="P1041920" s="48"/>
    </row>
    <row r="1041921" spans="16:16" ht="15" customHeight="1" x14ac:dyDescent="0.3">
      <c r="P1041921" s="48"/>
    </row>
    <row r="1041922" spans="16:16" ht="15" customHeight="1" x14ac:dyDescent="0.3">
      <c r="P1041922" s="48"/>
    </row>
    <row r="1041923" spans="16:16" ht="15" customHeight="1" x14ac:dyDescent="0.3">
      <c r="P1041923" s="48"/>
    </row>
    <row r="1041924" spans="16:16" ht="15" customHeight="1" x14ac:dyDescent="0.3">
      <c r="P1041924" s="48"/>
    </row>
    <row r="1041925" spans="16:16" ht="15" customHeight="1" x14ac:dyDescent="0.3">
      <c r="P1041925" s="48"/>
    </row>
    <row r="1041926" spans="16:16" ht="15" customHeight="1" x14ac:dyDescent="0.3">
      <c r="P1041926" s="48"/>
    </row>
    <row r="1041927" spans="16:16" ht="15" customHeight="1" x14ac:dyDescent="0.3">
      <c r="P1041927" s="48"/>
    </row>
    <row r="1041928" spans="16:16" ht="15" customHeight="1" x14ac:dyDescent="0.3">
      <c r="P1041928" s="48"/>
    </row>
    <row r="1041929" spans="16:16" ht="15" customHeight="1" x14ac:dyDescent="0.3">
      <c r="P1041929" s="48"/>
    </row>
    <row r="1041930" spans="16:16" ht="15" customHeight="1" x14ac:dyDescent="0.3">
      <c r="P1041930" s="48"/>
    </row>
    <row r="1041931" spans="16:16" ht="15" customHeight="1" x14ac:dyDescent="0.3">
      <c r="P1041931" s="48"/>
    </row>
    <row r="1041932" spans="16:16" ht="15" customHeight="1" x14ac:dyDescent="0.3">
      <c r="P1041932" s="48"/>
    </row>
    <row r="1041933" spans="16:16" ht="15" customHeight="1" x14ac:dyDescent="0.3">
      <c r="P1041933" s="48"/>
    </row>
    <row r="1041934" spans="16:16" ht="15" customHeight="1" x14ac:dyDescent="0.3">
      <c r="P1041934" s="48"/>
    </row>
    <row r="1041935" spans="16:16" ht="15" customHeight="1" x14ac:dyDescent="0.3">
      <c r="P1041935" s="48"/>
    </row>
    <row r="1041936" spans="16:16" ht="15" customHeight="1" x14ac:dyDescent="0.3">
      <c r="P1041936" s="48"/>
    </row>
    <row r="1041937" spans="16:16" ht="15" customHeight="1" x14ac:dyDescent="0.3">
      <c r="P1041937" s="48"/>
    </row>
    <row r="1041938" spans="16:16" ht="15" customHeight="1" x14ac:dyDescent="0.3">
      <c r="P1041938" s="48"/>
    </row>
    <row r="1041939" spans="16:16" ht="15" customHeight="1" x14ac:dyDescent="0.3">
      <c r="P1041939" s="48"/>
    </row>
    <row r="1041940" spans="16:16" ht="15" customHeight="1" x14ac:dyDescent="0.3">
      <c r="P1041940" s="48"/>
    </row>
    <row r="1041941" spans="16:16" ht="15" customHeight="1" x14ac:dyDescent="0.3">
      <c r="P1041941" s="48"/>
    </row>
    <row r="1041942" spans="16:16" ht="15" customHeight="1" x14ac:dyDescent="0.3">
      <c r="P1041942" s="48"/>
    </row>
    <row r="1041943" spans="16:16" ht="15" customHeight="1" x14ac:dyDescent="0.3">
      <c r="P1041943" s="48"/>
    </row>
    <row r="1041944" spans="16:16" ht="15" customHeight="1" x14ac:dyDescent="0.3">
      <c r="P1041944" s="48"/>
    </row>
    <row r="1041945" spans="16:16" ht="15" customHeight="1" x14ac:dyDescent="0.3">
      <c r="P1041945" s="48"/>
    </row>
    <row r="1041946" spans="16:16" ht="15" customHeight="1" x14ac:dyDescent="0.3">
      <c r="P1041946" s="48"/>
    </row>
    <row r="1041947" spans="16:16" ht="15" customHeight="1" x14ac:dyDescent="0.3">
      <c r="P1041947" s="48"/>
    </row>
    <row r="1041948" spans="16:16" ht="15" customHeight="1" x14ac:dyDescent="0.3">
      <c r="P1041948" s="48"/>
    </row>
    <row r="1041949" spans="16:16" ht="15" customHeight="1" x14ac:dyDescent="0.3">
      <c r="P1041949" s="48"/>
    </row>
    <row r="1041950" spans="16:16" ht="15" customHeight="1" x14ac:dyDescent="0.3">
      <c r="P1041950" s="48"/>
    </row>
    <row r="1041951" spans="16:16" ht="15" customHeight="1" x14ac:dyDescent="0.3">
      <c r="P1041951" s="48"/>
    </row>
    <row r="1041952" spans="16:16" ht="15" customHeight="1" x14ac:dyDescent="0.3">
      <c r="P1041952" s="48"/>
    </row>
    <row r="1041953" spans="16:16" ht="15" customHeight="1" x14ac:dyDescent="0.3">
      <c r="P1041953" s="48"/>
    </row>
    <row r="1041954" spans="16:16" ht="15" customHeight="1" x14ac:dyDescent="0.3">
      <c r="P1041954" s="48"/>
    </row>
    <row r="1041955" spans="16:16" ht="15" customHeight="1" x14ac:dyDescent="0.3">
      <c r="P1041955" s="48"/>
    </row>
    <row r="1041956" spans="16:16" ht="15" customHeight="1" x14ac:dyDescent="0.3">
      <c r="P1041956" s="48"/>
    </row>
    <row r="1041957" spans="16:16" ht="15" customHeight="1" x14ac:dyDescent="0.3">
      <c r="P1041957" s="48"/>
    </row>
    <row r="1041958" spans="16:16" ht="15" customHeight="1" x14ac:dyDescent="0.3">
      <c r="P1041958" s="48"/>
    </row>
    <row r="1041959" spans="16:16" ht="15" customHeight="1" x14ac:dyDescent="0.3">
      <c r="P1041959" s="48"/>
    </row>
    <row r="1041960" spans="16:16" ht="15" customHeight="1" x14ac:dyDescent="0.3">
      <c r="P1041960" s="48"/>
    </row>
    <row r="1041961" spans="16:16" ht="15" customHeight="1" x14ac:dyDescent="0.3">
      <c r="P1041961" s="48"/>
    </row>
    <row r="1041962" spans="16:16" ht="15" customHeight="1" x14ac:dyDescent="0.3">
      <c r="P1041962" s="48"/>
    </row>
    <row r="1041963" spans="16:16" ht="15" customHeight="1" x14ac:dyDescent="0.3">
      <c r="P1041963" s="48"/>
    </row>
    <row r="1041964" spans="16:16" ht="15" customHeight="1" x14ac:dyDescent="0.3">
      <c r="P1041964" s="48"/>
    </row>
    <row r="1041965" spans="16:16" ht="15" customHeight="1" x14ac:dyDescent="0.3">
      <c r="P1041965" s="48"/>
    </row>
    <row r="1041966" spans="16:16" ht="15" customHeight="1" x14ac:dyDescent="0.3">
      <c r="P1041966" s="48"/>
    </row>
    <row r="1041967" spans="16:16" ht="15" customHeight="1" x14ac:dyDescent="0.3">
      <c r="P1041967" s="48"/>
    </row>
    <row r="1041968" spans="16:16" ht="15" customHeight="1" x14ac:dyDescent="0.3">
      <c r="P1041968" s="48"/>
    </row>
    <row r="1041969" spans="16:16" ht="15" customHeight="1" x14ac:dyDescent="0.3">
      <c r="P1041969" s="48"/>
    </row>
    <row r="1041970" spans="16:16" ht="15" customHeight="1" x14ac:dyDescent="0.3">
      <c r="P1041970" s="48"/>
    </row>
    <row r="1041971" spans="16:16" ht="15" customHeight="1" x14ac:dyDescent="0.3">
      <c r="P1041971" s="48"/>
    </row>
    <row r="1041972" spans="16:16" ht="15" customHeight="1" x14ac:dyDescent="0.3">
      <c r="P1041972" s="48"/>
    </row>
    <row r="1041973" spans="16:16" ht="15" customHeight="1" x14ac:dyDescent="0.3">
      <c r="P1041973" s="48"/>
    </row>
    <row r="1041974" spans="16:16" ht="15" customHeight="1" x14ac:dyDescent="0.3">
      <c r="P1041974" s="48"/>
    </row>
    <row r="1041975" spans="16:16" ht="15" customHeight="1" x14ac:dyDescent="0.3">
      <c r="P1041975" s="48"/>
    </row>
    <row r="1041976" spans="16:16" ht="15" customHeight="1" x14ac:dyDescent="0.3">
      <c r="P1041976" s="48"/>
    </row>
    <row r="1041977" spans="16:16" ht="15" customHeight="1" x14ac:dyDescent="0.3">
      <c r="P1041977" s="48"/>
    </row>
    <row r="1041978" spans="16:16" ht="15" customHeight="1" x14ac:dyDescent="0.3">
      <c r="P1041978" s="48"/>
    </row>
    <row r="1041979" spans="16:16" ht="15" customHeight="1" x14ac:dyDescent="0.3">
      <c r="P1041979" s="48"/>
    </row>
    <row r="1041980" spans="16:16" ht="15" customHeight="1" x14ac:dyDescent="0.3">
      <c r="P1041980" s="48"/>
    </row>
    <row r="1041981" spans="16:16" ht="15" customHeight="1" x14ac:dyDescent="0.3">
      <c r="P1041981" s="48"/>
    </row>
    <row r="1041982" spans="16:16" ht="15" customHeight="1" x14ac:dyDescent="0.3">
      <c r="P1041982" s="48"/>
    </row>
    <row r="1041983" spans="16:16" ht="15" customHeight="1" x14ac:dyDescent="0.3">
      <c r="P1041983" s="48"/>
    </row>
    <row r="1041984" spans="16:16" ht="15" customHeight="1" x14ac:dyDescent="0.3">
      <c r="P1041984" s="48"/>
    </row>
    <row r="1041985" spans="16:16" ht="15" customHeight="1" x14ac:dyDescent="0.3">
      <c r="P1041985" s="48"/>
    </row>
    <row r="1041986" spans="16:16" ht="15" customHeight="1" x14ac:dyDescent="0.3">
      <c r="P1041986" s="48"/>
    </row>
    <row r="1041987" spans="16:16" ht="15" customHeight="1" x14ac:dyDescent="0.3">
      <c r="P1041987" s="48"/>
    </row>
    <row r="1041988" spans="16:16" ht="15" customHeight="1" x14ac:dyDescent="0.3">
      <c r="P1041988" s="48"/>
    </row>
    <row r="1041989" spans="16:16" ht="15" customHeight="1" x14ac:dyDescent="0.3">
      <c r="P1041989" s="48"/>
    </row>
    <row r="1041990" spans="16:16" ht="15" customHeight="1" x14ac:dyDescent="0.3">
      <c r="P1041990" s="48"/>
    </row>
    <row r="1041991" spans="16:16" ht="15" customHeight="1" x14ac:dyDescent="0.3">
      <c r="P1041991" s="48"/>
    </row>
    <row r="1041992" spans="16:16" ht="15" customHeight="1" x14ac:dyDescent="0.3">
      <c r="P1041992" s="48"/>
    </row>
    <row r="1041993" spans="16:16" ht="15" customHeight="1" x14ac:dyDescent="0.3">
      <c r="P1041993" s="48"/>
    </row>
    <row r="1041994" spans="16:16" ht="15" customHeight="1" x14ac:dyDescent="0.3">
      <c r="P1041994" s="48"/>
    </row>
    <row r="1041995" spans="16:16" ht="15" customHeight="1" x14ac:dyDescent="0.3">
      <c r="P1041995" s="48"/>
    </row>
    <row r="1041996" spans="16:16" ht="15" customHeight="1" x14ac:dyDescent="0.3">
      <c r="P1041996" s="48"/>
    </row>
    <row r="1041997" spans="16:16" ht="15" customHeight="1" x14ac:dyDescent="0.3">
      <c r="P1041997" s="48"/>
    </row>
    <row r="1041998" spans="16:16" ht="15" customHeight="1" x14ac:dyDescent="0.3">
      <c r="P1041998" s="48"/>
    </row>
    <row r="1041999" spans="16:16" ht="15" customHeight="1" x14ac:dyDescent="0.3">
      <c r="P1041999" s="48"/>
    </row>
    <row r="1042000" spans="16:16" ht="15" customHeight="1" x14ac:dyDescent="0.3">
      <c r="P1042000" s="48"/>
    </row>
    <row r="1042001" spans="16:16" ht="15" customHeight="1" x14ac:dyDescent="0.3">
      <c r="P1042001" s="48"/>
    </row>
    <row r="1042002" spans="16:16" ht="15" customHeight="1" x14ac:dyDescent="0.3">
      <c r="P1042002" s="48"/>
    </row>
    <row r="1042003" spans="16:16" ht="15" customHeight="1" x14ac:dyDescent="0.3">
      <c r="P1042003" s="48"/>
    </row>
    <row r="1042004" spans="16:16" ht="15" customHeight="1" x14ac:dyDescent="0.3">
      <c r="P1042004" s="48"/>
    </row>
    <row r="1042005" spans="16:16" ht="15" customHeight="1" x14ac:dyDescent="0.3">
      <c r="P1042005" s="48"/>
    </row>
    <row r="1042006" spans="16:16" ht="15" customHeight="1" x14ac:dyDescent="0.3">
      <c r="P1042006" s="48"/>
    </row>
    <row r="1042007" spans="16:16" ht="15" customHeight="1" x14ac:dyDescent="0.3">
      <c r="P1042007" s="48"/>
    </row>
    <row r="1042008" spans="16:16" ht="15" customHeight="1" x14ac:dyDescent="0.3">
      <c r="P1042008" s="48"/>
    </row>
    <row r="1042009" spans="16:16" ht="15" customHeight="1" x14ac:dyDescent="0.3">
      <c r="P1042009" s="48"/>
    </row>
    <row r="1042010" spans="16:16" ht="15" customHeight="1" x14ac:dyDescent="0.3">
      <c r="P1042010" s="48"/>
    </row>
    <row r="1042011" spans="16:16" ht="15" customHeight="1" x14ac:dyDescent="0.3">
      <c r="P1042011" s="48"/>
    </row>
    <row r="1042012" spans="16:16" ht="15" customHeight="1" x14ac:dyDescent="0.3">
      <c r="P1042012" s="48"/>
    </row>
    <row r="1042013" spans="16:16" ht="15" customHeight="1" x14ac:dyDescent="0.3">
      <c r="P1042013" s="48"/>
    </row>
    <row r="1042014" spans="16:16" ht="15" customHeight="1" x14ac:dyDescent="0.3">
      <c r="P1042014" s="48"/>
    </row>
    <row r="1042015" spans="16:16" ht="15" customHeight="1" x14ac:dyDescent="0.3">
      <c r="P1042015" s="48"/>
    </row>
    <row r="1042016" spans="16:16" ht="15" customHeight="1" x14ac:dyDescent="0.3">
      <c r="P1042016" s="48"/>
    </row>
    <row r="1042017" spans="16:16" ht="15" customHeight="1" x14ac:dyDescent="0.3">
      <c r="P1042017" s="48"/>
    </row>
    <row r="1042018" spans="16:16" ht="15" customHeight="1" x14ac:dyDescent="0.3">
      <c r="P1042018" s="48"/>
    </row>
    <row r="1042019" spans="16:16" ht="15" customHeight="1" x14ac:dyDescent="0.3">
      <c r="P1042019" s="48"/>
    </row>
    <row r="1042020" spans="16:16" ht="15" customHeight="1" x14ac:dyDescent="0.3">
      <c r="P1042020" s="48"/>
    </row>
    <row r="1042021" spans="16:16" ht="15" customHeight="1" x14ac:dyDescent="0.3">
      <c r="P1042021" s="48"/>
    </row>
    <row r="1042022" spans="16:16" ht="15" customHeight="1" x14ac:dyDescent="0.3">
      <c r="P1042022" s="48"/>
    </row>
    <row r="1042023" spans="16:16" ht="15" customHeight="1" x14ac:dyDescent="0.3">
      <c r="P1042023" s="48"/>
    </row>
    <row r="1042024" spans="16:16" ht="15" customHeight="1" x14ac:dyDescent="0.3">
      <c r="P1042024" s="48"/>
    </row>
    <row r="1042025" spans="16:16" ht="15" customHeight="1" x14ac:dyDescent="0.3">
      <c r="P1042025" s="48"/>
    </row>
    <row r="1042026" spans="16:16" ht="15" customHeight="1" x14ac:dyDescent="0.3">
      <c r="P1042026" s="48"/>
    </row>
    <row r="1042027" spans="16:16" ht="15" customHeight="1" x14ac:dyDescent="0.3">
      <c r="P1042027" s="48"/>
    </row>
    <row r="1042028" spans="16:16" ht="15" customHeight="1" x14ac:dyDescent="0.3">
      <c r="P1042028" s="48"/>
    </row>
    <row r="1042029" spans="16:16" ht="15" customHeight="1" x14ac:dyDescent="0.3">
      <c r="P1042029" s="48"/>
    </row>
    <row r="1042030" spans="16:16" ht="15" customHeight="1" x14ac:dyDescent="0.3">
      <c r="P1042030" s="48"/>
    </row>
    <row r="1042031" spans="16:16" ht="15" customHeight="1" x14ac:dyDescent="0.3">
      <c r="P1042031" s="48"/>
    </row>
    <row r="1042032" spans="16:16" ht="15" customHeight="1" x14ac:dyDescent="0.3">
      <c r="P1042032" s="48"/>
    </row>
    <row r="1042033" spans="16:16" ht="15" customHeight="1" x14ac:dyDescent="0.3">
      <c r="P1042033" s="48"/>
    </row>
    <row r="1042034" spans="16:16" ht="15" customHeight="1" x14ac:dyDescent="0.3">
      <c r="P1042034" s="48"/>
    </row>
    <row r="1042035" spans="16:16" ht="15" customHeight="1" x14ac:dyDescent="0.3">
      <c r="P1042035" s="48"/>
    </row>
    <row r="1042036" spans="16:16" ht="15" customHeight="1" x14ac:dyDescent="0.3">
      <c r="P1042036" s="48"/>
    </row>
    <row r="1042037" spans="16:16" ht="15" customHeight="1" x14ac:dyDescent="0.3">
      <c r="P1042037" s="48"/>
    </row>
    <row r="1042038" spans="16:16" ht="15" customHeight="1" x14ac:dyDescent="0.3">
      <c r="P1042038" s="48"/>
    </row>
    <row r="1042039" spans="16:16" ht="15" customHeight="1" x14ac:dyDescent="0.3">
      <c r="P1042039" s="48"/>
    </row>
    <row r="1042040" spans="16:16" ht="15" customHeight="1" x14ac:dyDescent="0.3">
      <c r="P1042040" s="48"/>
    </row>
    <row r="1042041" spans="16:16" ht="15" customHeight="1" x14ac:dyDescent="0.3">
      <c r="P1042041" s="48"/>
    </row>
    <row r="1042042" spans="16:16" ht="15" customHeight="1" x14ac:dyDescent="0.3">
      <c r="P1042042" s="48"/>
    </row>
    <row r="1042043" spans="16:16" ht="15" customHeight="1" x14ac:dyDescent="0.3">
      <c r="P1042043" s="48"/>
    </row>
    <row r="1042044" spans="16:16" ht="15" customHeight="1" x14ac:dyDescent="0.3">
      <c r="P1042044" s="48"/>
    </row>
    <row r="1042045" spans="16:16" ht="15" customHeight="1" x14ac:dyDescent="0.3">
      <c r="P1042045" s="48"/>
    </row>
    <row r="1042046" spans="16:16" ht="15" customHeight="1" x14ac:dyDescent="0.3">
      <c r="P1042046" s="48"/>
    </row>
    <row r="1042047" spans="16:16" ht="15" customHeight="1" x14ac:dyDescent="0.3">
      <c r="P1042047" s="48"/>
    </row>
    <row r="1042048" spans="16:16" ht="15" customHeight="1" x14ac:dyDescent="0.3">
      <c r="P1042048" s="48"/>
    </row>
    <row r="1042049" spans="16:16" ht="15" customHeight="1" x14ac:dyDescent="0.3">
      <c r="P1042049" s="48"/>
    </row>
    <row r="1042050" spans="16:16" ht="15" customHeight="1" x14ac:dyDescent="0.3">
      <c r="P1042050" s="48"/>
    </row>
    <row r="1042051" spans="16:16" ht="15" customHeight="1" x14ac:dyDescent="0.3">
      <c r="P1042051" s="48"/>
    </row>
    <row r="1042052" spans="16:16" ht="15" customHeight="1" x14ac:dyDescent="0.3">
      <c r="P1042052" s="48"/>
    </row>
    <row r="1042053" spans="16:16" ht="15" customHeight="1" x14ac:dyDescent="0.3">
      <c r="P1042053" s="48"/>
    </row>
    <row r="1042054" spans="16:16" ht="15" customHeight="1" x14ac:dyDescent="0.3">
      <c r="P1042054" s="48"/>
    </row>
    <row r="1042055" spans="16:16" ht="15" customHeight="1" x14ac:dyDescent="0.3">
      <c r="P1042055" s="48"/>
    </row>
    <row r="1042056" spans="16:16" ht="15" customHeight="1" x14ac:dyDescent="0.3">
      <c r="P1042056" s="48"/>
    </row>
    <row r="1042057" spans="16:16" ht="15" customHeight="1" x14ac:dyDescent="0.3">
      <c r="P1042057" s="48"/>
    </row>
    <row r="1042058" spans="16:16" ht="15" customHeight="1" x14ac:dyDescent="0.3">
      <c r="P1042058" s="48"/>
    </row>
    <row r="1042059" spans="16:16" ht="15" customHeight="1" x14ac:dyDescent="0.3">
      <c r="P1042059" s="48"/>
    </row>
    <row r="1042060" spans="16:16" ht="15" customHeight="1" x14ac:dyDescent="0.3">
      <c r="P1042060" s="48"/>
    </row>
    <row r="1042061" spans="16:16" ht="15" customHeight="1" x14ac:dyDescent="0.3">
      <c r="P1042061" s="48"/>
    </row>
    <row r="1042062" spans="16:16" ht="15" customHeight="1" x14ac:dyDescent="0.3">
      <c r="P1042062" s="48"/>
    </row>
    <row r="1042063" spans="16:16" ht="15" customHeight="1" x14ac:dyDescent="0.3">
      <c r="P1042063" s="48"/>
    </row>
    <row r="1042064" spans="16:16" ht="15" customHeight="1" x14ac:dyDescent="0.3">
      <c r="P1042064" s="48"/>
    </row>
    <row r="1042065" spans="16:16" ht="15" customHeight="1" x14ac:dyDescent="0.3">
      <c r="P1042065" s="48"/>
    </row>
    <row r="1042066" spans="16:16" ht="15" customHeight="1" x14ac:dyDescent="0.3">
      <c r="P1042066" s="48"/>
    </row>
    <row r="1042067" spans="16:16" ht="15" customHeight="1" x14ac:dyDescent="0.3">
      <c r="P1042067" s="48"/>
    </row>
    <row r="1042068" spans="16:16" ht="15" customHeight="1" x14ac:dyDescent="0.3">
      <c r="P1042068" s="48"/>
    </row>
    <row r="1042069" spans="16:16" ht="15" customHeight="1" x14ac:dyDescent="0.3">
      <c r="P1042069" s="48"/>
    </row>
    <row r="1042070" spans="16:16" ht="15" customHeight="1" x14ac:dyDescent="0.3">
      <c r="P1042070" s="48"/>
    </row>
    <row r="1042071" spans="16:16" ht="15" customHeight="1" x14ac:dyDescent="0.3">
      <c r="P1042071" s="48"/>
    </row>
    <row r="1042072" spans="16:16" ht="15" customHeight="1" x14ac:dyDescent="0.3">
      <c r="P1042072" s="48"/>
    </row>
    <row r="1042073" spans="16:16" ht="15" customHeight="1" x14ac:dyDescent="0.3">
      <c r="P1042073" s="48"/>
    </row>
    <row r="1042074" spans="16:16" ht="15" customHeight="1" x14ac:dyDescent="0.3">
      <c r="P1042074" s="48"/>
    </row>
    <row r="1042075" spans="16:16" ht="15" customHeight="1" x14ac:dyDescent="0.3">
      <c r="P1042075" s="48"/>
    </row>
    <row r="1042076" spans="16:16" ht="15" customHeight="1" x14ac:dyDescent="0.3">
      <c r="P1042076" s="48"/>
    </row>
    <row r="1042077" spans="16:16" ht="15" customHeight="1" x14ac:dyDescent="0.3">
      <c r="P1042077" s="48"/>
    </row>
    <row r="1042078" spans="16:16" ht="15" customHeight="1" x14ac:dyDescent="0.3">
      <c r="P1042078" s="48"/>
    </row>
    <row r="1042079" spans="16:16" ht="15" customHeight="1" x14ac:dyDescent="0.3">
      <c r="P1042079" s="48"/>
    </row>
    <row r="1042080" spans="16:16" ht="15" customHeight="1" x14ac:dyDescent="0.3">
      <c r="P1042080" s="48"/>
    </row>
    <row r="1042081" spans="16:16" ht="15" customHeight="1" x14ac:dyDescent="0.3">
      <c r="P1042081" s="48"/>
    </row>
    <row r="1042082" spans="16:16" ht="15" customHeight="1" x14ac:dyDescent="0.3">
      <c r="P1042082" s="48"/>
    </row>
    <row r="1042083" spans="16:16" ht="15" customHeight="1" x14ac:dyDescent="0.3">
      <c r="P1042083" s="48"/>
    </row>
    <row r="1042084" spans="16:16" ht="15" customHeight="1" x14ac:dyDescent="0.3">
      <c r="P1042084" s="48"/>
    </row>
    <row r="1042085" spans="16:16" ht="15" customHeight="1" x14ac:dyDescent="0.3">
      <c r="P1042085" s="48"/>
    </row>
    <row r="1042086" spans="16:16" ht="15" customHeight="1" x14ac:dyDescent="0.3">
      <c r="P1042086" s="48"/>
    </row>
    <row r="1042087" spans="16:16" ht="15" customHeight="1" x14ac:dyDescent="0.3">
      <c r="P1042087" s="48"/>
    </row>
    <row r="1042088" spans="16:16" ht="15" customHeight="1" x14ac:dyDescent="0.3">
      <c r="P1042088" s="48"/>
    </row>
    <row r="1042089" spans="16:16" ht="15" customHeight="1" x14ac:dyDescent="0.3">
      <c r="P1042089" s="48"/>
    </row>
    <row r="1042090" spans="16:16" ht="15" customHeight="1" x14ac:dyDescent="0.3">
      <c r="P1042090" s="48"/>
    </row>
    <row r="1042091" spans="16:16" ht="15" customHeight="1" x14ac:dyDescent="0.3">
      <c r="P1042091" s="48"/>
    </row>
    <row r="1042092" spans="16:16" ht="15" customHeight="1" x14ac:dyDescent="0.3">
      <c r="P1042092" s="48"/>
    </row>
    <row r="1042093" spans="16:16" ht="15" customHeight="1" x14ac:dyDescent="0.3">
      <c r="P1042093" s="48"/>
    </row>
    <row r="1042094" spans="16:16" ht="15" customHeight="1" x14ac:dyDescent="0.3">
      <c r="P1042094" s="48"/>
    </row>
    <row r="1042095" spans="16:16" ht="15" customHeight="1" x14ac:dyDescent="0.3">
      <c r="P1042095" s="48"/>
    </row>
    <row r="1042096" spans="16:16" ht="15" customHeight="1" x14ac:dyDescent="0.3">
      <c r="P1042096" s="48"/>
    </row>
    <row r="1042097" spans="16:16" ht="15" customHeight="1" x14ac:dyDescent="0.3">
      <c r="P1042097" s="48"/>
    </row>
    <row r="1042098" spans="16:16" ht="15" customHeight="1" x14ac:dyDescent="0.3">
      <c r="P1042098" s="48"/>
    </row>
    <row r="1042099" spans="16:16" ht="15" customHeight="1" x14ac:dyDescent="0.3">
      <c r="P1042099" s="48"/>
    </row>
    <row r="1042100" spans="16:16" ht="15" customHeight="1" x14ac:dyDescent="0.3">
      <c r="P1042100" s="48"/>
    </row>
    <row r="1042101" spans="16:16" ht="15" customHeight="1" x14ac:dyDescent="0.3">
      <c r="P1042101" s="48"/>
    </row>
    <row r="1042102" spans="16:16" ht="15" customHeight="1" x14ac:dyDescent="0.3">
      <c r="P1042102" s="48"/>
    </row>
    <row r="1042103" spans="16:16" ht="15" customHeight="1" x14ac:dyDescent="0.3">
      <c r="P1042103" s="48"/>
    </row>
    <row r="1042104" spans="16:16" ht="15" customHeight="1" x14ac:dyDescent="0.3">
      <c r="P1042104" s="48"/>
    </row>
    <row r="1042105" spans="16:16" ht="15" customHeight="1" x14ac:dyDescent="0.3">
      <c r="P1042105" s="48"/>
    </row>
    <row r="1042106" spans="16:16" ht="15" customHeight="1" x14ac:dyDescent="0.3">
      <c r="P1042106" s="48"/>
    </row>
    <row r="1042107" spans="16:16" ht="15" customHeight="1" x14ac:dyDescent="0.3">
      <c r="P1042107" s="48"/>
    </row>
    <row r="1042108" spans="16:16" ht="15" customHeight="1" x14ac:dyDescent="0.3">
      <c r="P1042108" s="48"/>
    </row>
    <row r="1042109" spans="16:16" ht="15" customHeight="1" x14ac:dyDescent="0.3">
      <c r="P1042109" s="51"/>
    </row>
    <row r="1042110" spans="16:16" ht="15" customHeight="1" x14ac:dyDescent="0.3">
      <c r="P1042110" s="51"/>
    </row>
    <row r="1042111" spans="16:16" ht="15" customHeight="1" x14ac:dyDescent="0.3">
      <c r="P1042111" s="51"/>
    </row>
    <row r="1042112" spans="16:16" ht="15" customHeight="1" x14ac:dyDescent="0.3">
      <c r="P1042112" s="51"/>
    </row>
    <row r="1042113" spans="16:16" ht="15" customHeight="1" x14ac:dyDescent="0.3">
      <c r="P1042113" s="51"/>
    </row>
    <row r="1042114" spans="16:16" ht="15" customHeight="1" x14ac:dyDescent="0.3">
      <c r="P1042114" s="48"/>
    </row>
    <row r="1042115" spans="16:16" ht="15" customHeight="1" x14ac:dyDescent="0.3">
      <c r="P1042115" s="48"/>
    </row>
    <row r="1042116" spans="16:16" ht="15" customHeight="1" x14ac:dyDescent="0.3">
      <c r="P1042116" s="48"/>
    </row>
    <row r="1042117" spans="16:16" ht="15" customHeight="1" x14ac:dyDescent="0.3">
      <c r="P1042117" s="48"/>
    </row>
    <row r="1042118" spans="16:16" ht="15" customHeight="1" x14ac:dyDescent="0.3">
      <c r="P1042118" s="48"/>
    </row>
    <row r="1042119" spans="16:16" ht="15" customHeight="1" x14ac:dyDescent="0.3">
      <c r="P1042119" s="48"/>
    </row>
    <row r="1042120" spans="16:16" ht="15" customHeight="1" x14ac:dyDescent="0.3">
      <c r="P1042120" s="48"/>
    </row>
    <row r="1042121" spans="16:16" ht="15" customHeight="1" x14ac:dyDescent="0.3">
      <c r="P1042121" s="48"/>
    </row>
    <row r="1042122" spans="16:16" ht="15" customHeight="1" x14ac:dyDescent="0.3">
      <c r="P1042122" s="48"/>
    </row>
    <row r="1042123" spans="16:16" ht="15" customHeight="1" x14ac:dyDescent="0.3">
      <c r="P1042123" s="48"/>
    </row>
    <row r="1042124" spans="16:16" ht="15" customHeight="1" x14ac:dyDescent="0.3">
      <c r="P1042124" s="48"/>
    </row>
    <row r="1042125" spans="16:16" ht="15" customHeight="1" x14ac:dyDescent="0.3">
      <c r="P1042125" s="51"/>
    </row>
    <row r="1042126" spans="16:16" ht="15" customHeight="1" x14ac:dyDescent="0.3">
      <c r="P1042126" s="51"/>
    </row>
    <row r="1042127" spans="16:16" ht="15" customHeight="1" x14ac:dyDescent="0.3">
      <c r="P1042127" s="51"/>
    </row>
    <row r="1042128" spans="16:16" ht="15" customHeight="1" x14ac:dyDescent="0.3">
      <c r="P1042128" s="51"/>
    </row>
    <row r="1042129" spans="16:16" ht="15" customHeight="1" x14ac:dyDescent="0.3">
      <c r="P1042129" s="51"/>
    </row>
    <row r="1042130" spans="16:16" ht="15" customHeight="1" x14ac:dyDescent="0.3">
      <c r="P1042130" s="51"/>
    </row>
    <row r="1042131" spans="16:16" ht="15" customHeight="1" x14ac:dyDescent="0.3">
      <c r="P1042131" s="51"/>
    </row>
    <row r="1042132" spans="16:16" ht="15" customHeight="1" x14ac:dyDescent="0.3">
      <c r="P1042132" s="51"/>
    </row>
    <row r="1042133" spans="16:16" ht="15" customHeight="1" x14ac:dyDescent="0.3">
      <c r="P1042133" s="51"/>
    </row>
    <row r="1042134" spans="16:16" ht="15" customHeight="1" x14ac:dyDescent="0.3">
      <c r="P1042134" s="51"/>
    </row>
    <row r="1042135" spans="16:16" ht="15" customHeight="1" x14ac:dyDescent="0.3">
      <c r="P1042135" s="51"/>
    </row>
    <row r="1042136" spans="16:16" ht="15" customHeight="1" x14ac:dyDescent="0.3">
      <c r="P1042136" s="51"/>
    </row>
    <row r="1042137" spans="16:16" ht="15" customHeight="1" x14ac:dyDescent="0.3">
      <c r="P1042137" s="51"/>
    </row>
    <row r="1042138" spans="16:16" ht="15" customHeight="1" x14ac:dyDescent="0.3">
      <c r="P1042138" s="51"/>
    </row>
    <row r="1042139" spans="16:16" ht="15" customHeight="1" x14ac:dyDescent="0.3">
      <c r="P1042139" s="51"/>
    </row>
    <row r="1042140" spans="16:16" ht="15" customHeight="1" x14ac:dyDescent="0.3">
      <c r="P1042140" s="51"/>
    </row>
  </sheetData>
  <mergeCells count="1">
    <mergeCell ref="A1:P1"/>
  </mergeCells>
  <pageMargins left="0.7" right="0.7" top="0.75" bottom="0.75" header="0.3" footer="0.3"/>
  <pageSetup orientation="portrait" r:id="rId1"/>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FF33CC"/>
    <pageSetUpPr fitToPage="1"/>
  </sheetPr>
  <dimension ref="A1:R253"/>
  <sheetViews>
    <sheetView showGridLines="0" topLeftCell="A202" zoomScaleNormal="100" workbookViewId="0">
      <selection activeCell="F251" sqref="F251"/>
    </sheetView>
  </sheetViews>
  <sheetFormatPr baseColWidth="10" defaultRowHeight="16.5" x14ac:dyDescent="0.3"/>
  <cols>
    <col min="1" max="1" width="11.42578125" style="9"/>
    <col min="2" max="2" width="49" style="9" customWidth="1"/>
    <col min="3" max="3" width="13.140625" style="9" customWidth="1"/>
    <col min="4" max="4" width="13" style="9" bestFit="1" customWidth="1"/>
    <col min="5" max="5" width="14.5703125" style="9" customWidth="1"/>
    <col min="6" max="6" width="11.42578125" style="9"/>
    <col min="7" max="7" width="12.5703125" style="9" bestFit="1" customWidth="1"/>
    <col min="8" max="8" width="15.7109375" style="16" customWidth="1"/>
    <col min="9" max="9" width="10.140625" style="9" customWidth="1"/>
    <col min="10" max="10" width="11.7109375" style="9" customWidth="1"/>
    <col min="11" max="11" width="30.140625" style="9" customWidth="1"/>
    <col min="12" max="12" width="15.7109375" style="9" customWidth="1"/>
    <col min="13" max="13" width="13" style="9" bestFit="1" customWidth="1"/>
    <col min="14" max="15" width="11.42578125" style="9"/>
    <col min="16" max="16" width="44.42578125" style="9" customWidth="1"/>
    <col min="17" max="17" width="17.140625" style="9" customWidth="1"/>
    <col min="18" max="18" width="15.5703125" style="9" customWidth="1"/>
    <col min="19" max="19" width="23.85546875" style="9" customWidth="1"/>
    <col min="20" max="20" width="11.42578125" style="9"/>
    <col min="21" max="21" width="13" style="9" bestFit="1" customWidth="1"/>
    <col min="22" max="22" width="11.42578125" style="9"/>
    <col min="23" max="23" width="13" style="9" bestFit="1" customWidth="1"/>
    <col min="24" max="16384" width="11.42578125" style="9"/>
  </cols>
  <sheetData>
    <row r="1" spans="2:13" x14ac:dyDescent="0.3">
      <c r="B1" s="173" t="s">
        <v>382</v>
      </c>
      <c r="C1" s="173"/>
      <c r="D1" s="173"/>
    </row>
    <row r="3" spans="2:13" x14ac:dyDescent="0.3">
      <c r="B3" s="69" t="s">
        <v>263</v>
      </c>
      <c r="C3" s="68">
        <v>2473</v>
      </c>
      <c r="D3" s="72" t="s">
        <v>264</v>
      </c>
    </row>
    <row r="4" spans="2:13" x14ac:dyDescent="0.3">
      <c r="B4" s="13" t="s">
        <v>265</v>
      </c>
      <c r="C4" s="22">
        <v>1686</v>
      </c>
      <c r="D4" s="7">
        <f>C4/C3</f>
        <v>0.68176304084108375</v>
      </c>
      <c r="E4" s="15"/>
      <c r="F4" s="20"/>
    </row>
    <row r="5" spans="2:13" x14ac:dyDescent="0.3">
      <c r="B5" s="69" t="s">
        <v>266</v>
      </c>
      <c r="C5" s="90">
        <v>787</v>
      </c>
      <c r="D5" s="86">
        <f>C5/C3</f>
        <v>0.31823695915891631</v>
      </c>
      <c r="E5" s="16"/>
      <c r="F5" s="20"/>
    </row>
    <row r="6" spans="2:13" x14ac:dyDescent="0.3">
      <c r="C6" s="19"/>
    </row>
    <row r="7" spans="2:13" ht="14.25" customHeight="1" x14ac:dyDescent="0.3">
      <c r="B7" s="173" t="s">
        <v>269</v>
      </c>
      <c r="C7" s="173"/>
      <c r="D7" s="173"/>
      <c r="E7" s="173"/>
      <c r="F7" s="173"/>
      <c r="G7" s="20"/>
    </row>
    <row r="9" spans="2:13" x14ac:dyDescent="0.3">
      <c r="B9" s="69"/>
      <c r="C9" s="71" t="s">
        <v>270</v>
      </c>
      <c r="D9" s="71" t="s">
        <v>292</v>
      </c>
      <c r="E9" s="71" t="s">
        <v>271</v>
      </c>
      <c r="F9" s="71" t="s">
        <v>272</v>
      </c>
      <c r="G9" s="20"/>
    </row>
    <row r="10" spans="2:13" ht="15" customHeight="1" x14ac:dyDescent="0.3">
      <c r="B10" s="13" t="s">
        <v>273</v>
      </c>
      <c r="C10" s="21">
        <v>70</v>
      </c>
      <c r="D10" s="21">
        <v>500</v>
      </c>
      <c r="E10" s="21">
        <v>1046</v>
      </c>
      <c r="F10" s="21">
        <v>857</v>
      </c>
      <c r="G10" s="16"/>
    </row>
    <row r="11" spans="2:13" x14ac:dyDescent="0.3">
      <c r="B11" s="69" t="s">
        <v>267</v>
      </c>
      <c r="C11" s="73">
        <v>59</v>
      </c>
      <c r="D11" s="73">
        <v>17</v>
      </c>
      <c r="E11" s="73">
        <v>875</v>
      </c>
      <c r="F11" s="73">
        <v>735</v>
      </c>
    </row>
    <row r="12" spans="2:13" x14ac:dyDescent="0.3">
      <c r="B12" s="13" t="s">
        <v>268</v>
      </c>
      <c r="C12" s="23">
        <v>11</v>
      </c>
      <c r="D12" s="23">
        <v>483</v>
      </c>
      <c r="E12" s="23">
        <v>171</v>
      </c>
      <c r="F12" s="23">
        <v>122</v>
      </c>
      <c r="G12" s="63"/>
    </row>
    <row r="13" spans="2:13" ht="13.5" customHeight="1" x14ac:dyDescent="0.3">
      <c r="B13" s="66" t="s">
        <v>274</v>
      </c>
      <c r="C13" s="91">
        <f>C10/$C$3</f>
        <v>2.8305701577031946E-2</v>
      </c>
      <c r="D13" s="91">
        <f>D10/$C$3</f>
        <v>0.20218358269308531</v>
      </c>
      <c r="E13" s="91">
        <f>E10/$C$3</f>
        <v>0.42296805499393447</v>
      </c>
      <c r="F13" s="91">
        <f>F10/$C$3</f>
        <v>0.34654266073594825</v>
      </c>
      <c r="G13" s="12"/>
    </row>
    <row r="15" spans="2:13" ht="16.5" customHeight="1" x14ac:dyDescent="0.3">
      <c r="B15" s="189" t="s">
        <v>9796</v>
      </c>
      <c r="C15" s="190"/>
      <c r="D15" s="190"/>
      <c r="E15" s="190"/>
      <c r="F15" s="190"/>
      <c r="G15" s="190"/>
      <c r="H15" s="190"/>
      <c r="I15" s="191"/>
    </row>
    <row r="16" spans="2:13" x14ac:dyDescent="0.3">
      <c r="K16" s="69" t="s">
        <v>270</v>
      </c>
      <c r="L16" s="68">
        <v>70</v>
      </c>
      <c r="M16" s="72">
        <f>L16/C3</f>
        <v>2.8305701577031946E-2</v>
      </c>
    </row>
    <row r="17" spans="1:18" x14ac:dyDescent="0.3">
      <c r="A17" s="175">
        <v>1</v>
      </c>
      <c r="B17" s="13" t="s">
        <v>275</v>
      </c>
      <c r="C17" s="145" t="s">
        <v>128</v>
      </c>
      <c r="D17" s="145" t="s">
        <v>129</v>
      </c>
      <c r="E17" s="145" t="s">
        <v>264</v>
      </c>
      <c r="F17" s="145" t="s">
        <v>130</v>
      </c>
      <c r="G17" s="145" t="s">
        <v>264</v>
      </c>
      <c r="H17" s="192">
        <f>SUM(C18:C20)</f>
        <v>1024</v>
      </c>
      <c r="I17" s="176">
        <f>H17/C3</f>
        <v>0.41407197735543871</v>
      </c>
      <c r="K17" s="13" t="s">
        <v>292</v>
      </c>
      <c r="L17" s="21">
        <v>500</v>
      </c>
      <c r="M17" s="64">
        <f>L17/C3</f>
        <v>0.20218358269308531</v>
      </c>
    </row>
    <row r="18" spans="1:18" x14ac:dyDescent="0.3">
      <c r="A18" s="175"/>
      <c r="B18" s="6" t="s">
        <v>276</v>
      </c>
      <c r="C18" s="22">
        <v>526</v>
      </c>
      <c r="D18" s="22">
        <v>54</v>
      </c>
      <c r="E18" s="7">
        <f>D18/$C$3</f>
        <v>2.1835826930853213E-2</v>
      </c>
      <c r="F18" s="23">
        <v>472</v>
      </c>
      <c r="G18" s="8">
        <f>F18/$C$3</f>
        <v>0.19086130206227253</v>
      </c>
      <c r="H18" s="193"/>
      <c r="I18" s="176"/>
      <c r="K18" s="69" t="s">
        <v>271</v>
      </c>
      <c r="L18" s="68">
        <v>1046</v>
      </c>
      <c r="M18" s="72">
        <f>L18/C3</f>
        <v>0.42296805499393447</v>
      </c>
    </row>
    <row r="19" spans="1:18" x14ac:dyDescent="0.3">
      <c r="A19" s="175"/>
      <c r="B19" s="6" t="s">
        <v>271</v>
      </c>
      <c r="C19" s="22">
        <v>275</v>
      </c>
      <c r="D19" s="22">
        <v>261</v>
      </c>
      <c r="E19" s="7">
        <f t="shared" ref="E19:E20" si="0">D19/$C$3</f>
        <v>0.10553983016579054</v>
      </c>
      <c r="F19" s="23">
        <v>16</v>
      </c>
      <c r="G19" s="8">
        <f t="shared" ref="G19:G20" si="1">F19/$C$3</f>
        <v>6.4698746461787299E-3</v>
      </c>
      <c r="H19" s="193"/>
      <c r="I19" s="176"/>
      <c r="K19" s="13" t="s">
        <v>272</v>
      </c>
      <c r="L19" s="21">
        <v>857</v>
      </c>
      <c r="M19" s="64">
        <f>L19/C3</f>
        <v>0.34654266073594825</v>
      </c>
    </row>
    <row r="20" spans="1:18" x14ac:dyDescent="0.3">
      <c r="A20" s="175"/>
      <c r="B20" s="6" t="s">
        <v>272</v>
      </c>
      <c r="C20" s="22">
        <v>223</v>
      </c>
      <c r="D20" s="22">
        <v>197</v>
      </c>
      <c r="E20" s="7">
        <f t="shared" si="0"/>
        <v>7.9660331581075619E-2</v>
      </c>
      <c r="F20" s="23">
        <v>26</v>
      </c>
      <c r="G20" s="8">
        <f t="shared" si="1"/>
        <v>1.0513546300040437E-2</v>
      </c>
      <c r="H20" s="194"/>
      <c r="I20" s="176"/>
      <c r="K20" s="69" t="s">
        <v>273</v>
      </c>
      <c r="L20" s="68">
        <f>SUM(L16:L19)</f>
        <v>2473</v>
      </c>
      <c r="M20" s="77">
        <f>SUM(M16:M19)</f>
        <v>1</v>
      </c>
    </row>
    <row r="21" spans="1:18" ht="28.5" customHeight="1" x14ac:dyDescent="0.3">
      <c r="A21" s="185" t="s">
        <v>277</v>
      </c>
      <c r="B21" s="187"/>
      <c r="C21" s="144">
        <f>SUM(C18:C20)</f>
        <v>1024</v>
      </c>
      <c r="D21" s="144">
        <f>SUM(D18:D20)</f>
        <v>512</v>
      </c>
      <c r="E21" s="24">
        <f>SUM(E18:E20)</f>
        <v>0.20703598867771938</v>
      </c>
      <c r="F21" s="39">
        <f>SUM(F18:F20)</f>
        <v>514</v>
      </c>
      <c r="G21" s="38">
        <f>SUM(G18:G20)</f>
        <v>0.20784472300849172</v>
      </c>
      <c r="H21" s="177">
        <f>E21+G21</f>
        <v>0.4148807116862111</v>
      </c>
      <c r="I21" s="178"/>
      <c r="K21" s="16"/>
    </row>
    <row r="22" spans="1:18" x14ac:dyDescent="0.3">
      <c r="C22" s="25"/>
      <c r="D22" s="25"/>
      <c r="E22" s="25"/>
      <c r="F22" s="25"/>
      <c r="G22" s="25"/>
      <c r="P22" s="69" t="s">
        <v>275</v>
      </c>
      <c r="Q22" s="68">
        <f>H17</f>
        <v>1024</v>
      </c>
      <c r="R22" s="72">
        <f>Q22/C3</f>
        <v>0.41407197735543871</v>
      </c>
    </row>
    <row r="23" spans="1:18" x14ac:dyDescent="0.3">
      <c r="A23" s="175">
        <v>2</v>
      </c>
      <c r="B23" s="13" t="s">
        <v>279</v>
      </c>
      <c r="C23" s="145" t="s">
        <v>128</v>
      </c>
      <c r="D23" s="145" t="s">
        <v>129</v>
      </c>
      <c r="E23" s="145" t="s">
        <v>264</v>
      </c>
      <c r="F23" s="145" t="s">
        <v>130</v>
      </c>
      <c r="G23" s="145" t="s">
        <v>264</v>
      </c>
      <c r="H23" s="192">
        <f>SUM(C24:C26)</f>
        <v>330</v>
      </c>
      <c r="I23" s="176">
        <f>H23/C3</f>
        <v>0.13344116457743632</v>
      </c>
      <c r="P23" s="13" t="s">
        <v>9791</v>
      </c>
      <c r="Q23" s="21">
        <f>H23</f>
        <v>330</v>
      </c>
      <c r="R23" s="64">
        <f>Q23/C3</f>
        <v>0.13344116457743632</v>
      </c>
    </row>
    <row r="24" spans="1:18" x14ac:dyDescent="0.3">
      <c r="A24" s="175"/>
      <c r="B24" s="6" t="s">
        <v>276</v>
      </c>
      <c r="C24" s="10">
        <v>41</v>
      </c>
      <c r="D24" s="10">
        <v>22</v>
      </c>
      <c r="E24" s="7">
        <f>D24/$C$3</f>
        <v>8.8960776384957533E-3</v>
      </c>
      <c r="F24" s="23">
        <v>19</v>
      </c>
      <c r="G24" s="8">
        <f>F24/$C$3</f>
        <v>7.682976142337242E-3</v>
      </c>
      <c r="H24" s="193"/>
      <c r="I24" s="176"/>
      <c r="M24" s="16"/>
      <c r="P24" s="69" t="s">
        <v>278</v>
      </c>
      <c r="Q24" s="68">
        <f>H29</f>
        <v>4</v>
      </c>
      <c r="R24" s="72">
        <f>Q24/C3</f>
        <v>1.6174686615446825E-3</v>
      </c>
    </row>
    <row r="25" spans="1:18" x14ac:dyDescent="0.3">
      <c r="A25" s="175"/>
      <c r="B25" s="6" t="s">
        <v>271</v>
      </c>
      <c r="C25" s="10">
        <v>59</v>
      </c>
      <c r="D25" s="10">
        <v>26</v>
      </c>
      <c r="E25" s="7">
        <f t="shared" ref="E25:E26" si="2">D25/$C$3</f>
        <v>1.0513546300040437E-2</v>
      </c>
      <c r="F25" s="23">
        <v>33</v>
      </c>
      <c r="G25" s="8">
        <f t="shared" ref="G25:G26" si="3">F25/$C$3</f>
        <v>1.3344116457743631E-2</v>
      </c>
      <c r="H25" s="193"/>
      <c r="I25" s="176"/>
      <c r="P25" s="13" t="s">
        <v>280</v>
      </c>
      <c r="Q25" s="21">
        <f>H35</f>
        <v>320</v>
      </c>
      <c r="R25" s="64">
        <f>Q25/C3</f>
        <v>0.12939749292357461</v>
      </c>
    </row>
    <row r="26" spans="1:18" ht="16.5" customHeight="1" x14ac:dyDescent="0.3">
      <c r="A26" s="175"/>
      <c r="B26" s="6" t="s">
        <v>272</v>
      </c>
      <c r="C26" s="10">
        <v>230</v>
      </c>
      <c r="D26" s="10">
        <v>172</v>
      </c>
      <c r="E26" s="7">
        <f t="shared" si="2"/>
        <v>6.9551152446421349E-2</v>
      </c>
      <c r="F26" s="23">
        <v>58</v>
      </c>
      <c r="G26" s="8">
        <f t="shared" si="3"/>
        <v>2.3453295592397897E-2</v>
      </c>
      <c r="H26" s="194"/>
      <c r="I26" s="176"/>
      <c r="P26" s="69" t="s">
        <v>338</v>
      </c>
      <c r="Q26" s="68">
        <f>H41</f>
        <v>100</v>
      </c>
      <c r="R26" s="72">
        <f>Q26/C3</f>
        <v>4.0436716538617065E-2</v>
      </c>
    </row>
    <row r="27" spans="1:18" ht="16.5" customHeight="1" x14ac:dyDescent="0.3">
      <c r="A27" s="185" t="s">
        <v>277</v>
      </c>
      <c r="B27" s="187"/>
      <c r="C27" s="144">
        <f>SUM(C24:C26)</f>
        <v>330</v>
      </c>
      <c r="D27" s="144">
        <f>SUM(D24:D26)</f>
        <v>220</v>
      </c>
      <c r="E27" s="24">
        <f>SUM(E24:E26)</f>
        <v>8.8960776384957543E-2</v>
      </c>
      <c r="F27" s="37">
        <f>SUM(F24:F26)</f>
        <v>110</v>
      </c>
      <c r="G27" s="38">
        <f>SUM(G24:G26)</f>
        <v>4.4480388192478765E-2</v>
      </c>
      <c r="H27" s="177">
        <f>E27+G27</f>
        <v>0.13344116457743632</v>
      </c>
      <c r="I27" s="178"/>
      <c r="P27" s="13" t="s">
        <v>281</v>
      </c>
      <c r="Q27" s="21">
        <f>H47</f>
        <v>695</v>
      </c>
      <c r="R27" s="64">
        <f>Q27/C3</f>
        <v>0.28103517994338861</v>
      </c>
    </row>
    <row r="28" spans="1:18" x14ac:dyDescent="0.3">
      <c r="C28" s="25"/>
      <c r="D28" s="25"/>
      <c r="E28" s="26"/>
      <c r="F28" s="25"/>
      <c r="G28" s="26"/>
      <c r="P28" s="69" t="s">
        <v>261</v>
      </c>
      <c r="Q28" s="68">
        <f>SUM(Q22:Q27)</f>
        <v>2473</v>
      </c>
      <c r="R28" s="70">
        <f>SUM(R22:R27)</f>
        <v>1</v>
      </c>
    </row>
    <row r="29" spans="1:18" x14ac:dyDescent="0.3">
      <c r="A29" s="175">
        <v>3</v>
      </c>
      <c r="B29" s="13" t="s">
        <v>278</v>
      </c>
      <c r="C29" s="145" t="s">
        <v>128</v>
      </c>
      <c r="D29" s="145" t="s">
        <v>129</v>
      </c>
      <c r="E29" s="145" t="s">
        <v>264</v>
      </c>
      <c r="F29" s="145" t="s">
        <v>130</v>
      </c>
      <c r="G29" s="145" t="s">
        <v>264</v>
      </c>
      <c r="H29" s="192">
        <f>SUM(C30:C32)</f>
        <v>4</v>
      </c>
      <c r="I29" s="176">
        <f>H29/C3</f>
        <v>1.6174686615446825E-3</v>
      </c>
    </row>
    <row r="30" spans="1:18" x14ac:dyDescent="0.3">
      <c r="A30" s="175"/>
      <c r="B30" s="6" t="s">
        <v>276</v>
      </c>
      <c r="C30" s="22">
        <v>2</v>
      </c>
      <c r="D30" s="10">
        <v>0</v>
      </c>
      <c r="E30" s="7">
        <f>D30/C3</f>
        <v>0</v>
      </c>
      <c r="F30" s="23">
        <v>2</v>
      </c>
      <c r="G30" s="8">
        <f>F30/$C$3</f>
        <v>8.0873433077234124E-4</v>
      </c>
      <c r="H30" s="193"/>
      <c r="I30" s="176"/>
      <c r="J30" s="16"/>
    </row>
    <row r="31" spans="1:18" x14ac:dyDescent="0.3">
      <c r="A31" s="175"/>
      <c r="B31" s="6" t="s">
        <v>271</v>
      </c>
      <c r="C31" s="22">
        <v>2</v>
      </c>
      <c r="D31" s="10">
        <v>2</v>
      </c>
      <c r="E31" s="7">
        <f>D31/C3</f>
        <v>8.0873433077234124E-4</v>
      </c>
      <c r="F31" s="23">
        <v>0</v>
      </c>
      <c r="G31" s="8">
        <f>F31/$C$3</f>
        <v>0</v>
      </c>
      <c r="H31" s="193"/>
      <c r="I31" s="176"/>
    </row>
    <row r="32" spans="1:18" x14ac:dyDescent="0.3">
      <c r="A32" s="175"/>
      <c r="B32" s="6" t="s">
        <v>272</v>
      </c>
      <c r="C32" s="22">
        <v>0</v>
      </c>
      <c r="D32" s="10">
        <v>0</v>
      </c>
      <c r="E32" s="7">
        <f>D32/C3</f>
        <v>0</v>
      </c>
      <c r="F32" s="23">
        <v>0</v>
      </c>
      <c r="G32" s="8">
        <f>F32/$C$3</f>
        <v>0</v>
      </c>
      <c r="H32" s="194"/>
      <c r="I32" s="176"/>
    </row>
    <row r="33" spans="1:11" ht="28.5" customHeight="1" x14ac:dyDescent="0.3">
      <c r="A33" s="185" t="s">
        <v>277</v>
      </c>
      <c r="B33" s="187"/>
      <c r="C33" s="144">
        <f>SUM(C30:C32)</f>
        <v>4</v>
      </c>
      <c r="D33" s="144">
        <f>SUM(D30:D32)</f>
        <v>2</v>
      </c>
      <c r="E33" s="24">
        <f>SUM(E30:E32)</f>
        <v>8.0873433077234124E-4</v>
      </c>
      <c r="F33" s="39">
        <f>SUM(F30:F32)</f>
        <v>2</v>
      </c>
      <c r="G33" s="38">
        <f>SUM(G30:G32)</f>
        <v>8.0873433077234124E-4</v>
      </c>
      <c r="H33" s="177">
        <f>E33+G33</f>
        <v>1.6174686615446825E-3</v>
      </c>
      <c r="I33" s="178"/>
      <c r="K33" s="16"/>
    </row>
    <row r="34" spans="1:11" x14ac:dyDescent="0.3">
      <c r="C34" s="25"/>
      <c r="D34" s="25"/>
      <c r="E34" s="25"/>
      <c r="F34" s="25"/>
      <c r="G34" s="25"/>
    </row>
    <row r="35" spans="1:11" x14ac:dyDescent="0.3">
      <c r="A35" s="175">
        <v>4</v>
      </c>
      <c r="B35" s="13" t="s">
        <v>280</v>
      </c>
      <c r="C35" s="145" t="s">
        <v>128</v>
      </c>
      <c r="D35" s="145" t="s">
        <v>129</v>
      </c>
      <c r="E35" s="145" t="s">
        <v>264</v>
      </c>
      <c r="F35" s="145" t="s">
        <v>130</v>
      </c>
      <c r="G35" s="145" t="s">
        <v>264</v>
      </c>
      <c r="H35" s="188">
        <f>SUM(C37:C38)</f>
        <v>320</v>
      </c>
      <c r="I35" s="176">
        <f>H35/C3</f>
        <v>0.12939749292357461</v>
      </c>
    </row>
    <row r="36" spans="1:11" x14ac:dyDescent="0.3">
      <c r="A36" s="175"/>
      <c r="B36" s="6" t="s">
        <v>276</v>
      </c>
      <c r="C36" s="22">
        <v>0</v>
      </c>
      <c r="D36" s="22">
        <v>0</v>
      </c>
      <c r="E36" s="7">
        <f>D36/$C$3</f>
        <v>0</v>
      </c>
      <c r="F36" s="23">
        <v>0</v>
      </c>
      <c r="G36" s="8">
        <f>F36/$C$3</f>
        <v>0</v>
      </c>
      <c r="H36" s="188"/>
      <c r="I36" s="176"/>
    </row>
    <row r="37" spans="1:11" x14ac:dyDescent="0.3">
      <c r="A37" s="175"/>
      <c r="B37" s="6" t="s">
        <v>271</v>
      </c>
      <c r="C37" s="22">
        <v>60</v>
      </c>
      <c r="D37" s="22">
        <v>58</v>
      </c>
      <c r="E37" s="7">
        <f>D37/$C$3</f>
        <v>2.3453295592397897E-2</v>
      </c>
      <c r="F37" s="23">
        <v>2</v>
      </c>
      <c r="G37" s="8">
        <f>F37/$C$3</f>
        <v>8.0873433077234124E-4</v>
      </c>
      <c r="H37" s="188"/>
      <c r="I37" s="176"/>
    </row>
    <row r="38" spans="1:11" x14ac:dyDescent="0.3">
      <c r="A38" s="175"/>
      <c r="B38" s="6" t="s">
        <v>272</v>
      </c>
      <c r="C38" s="22">
        <v>260</v>
      </c>
      <c r="D38" s="22">
        <v>243</v>
      </c>
      <c r="E38" s="7">
        <f>D38/$C$3</f>
        <v>9.8261221188839468E-2</v>
      </c>
      <c r="F38" s="23">
        <v>17</v>
      </c>
      <c r="G38" s="8">
        <f>F38/$C$3</f>
        <v>6.8742418115649009E-3</v>
      </c>
      <c r="H38" s="188"/>
      <c r="I38" s="176"/>
    </row>
    <row r="39" spans="1:11" ht="28.5" customHeight="1" x14ac:dyDescent="0.3">
      <c r="A39" s="185" t="s">
        <v>277</v>
      </c>
      <c r="B39" s="187"/>
      <c r="C39" s="143">
        <f>SUM(C36:C38)</f>
        <v>320</v>
      </c>
      <c r="D39" s="143">
        <f>SUM(D36:D38)</f>
        <v>301</v>
      </c>
      <c r="E39" s="24">
        <f>SUM(E36:E38)</f>
        <v>0.12171451678123736</v>
      </c>
      <c r="F39" s="37">
        <f>SUM(F36:F38)</f>
        <v>19</v>
      </c>
      <c r="G39" s="38">
        <f>SUM(G36:G38)</f>
        <v>7.682976142337242E-3</v>
      </c>
      <c r="H39" s="177">
        <f>E39+G39</f>
        <v>0.12939749292357461</v>
      </c>
      <c r="I39" s="178"/>
    </row>
    <row r="40" spans="1:11" x14ac:dyDescent="0.3">
      <c r="C40" s="25"/>
      <c r="D40" s="25"/>
      <c r="E40" s="25"/>
      <c r="F40" s="25"/>
      <c r="G40" s="25"/>
    </row>
    <row r="41" spans="1:11" x14ac:dyDescent="0.3">
      <c r="A41" s="175">
        <v>5</v>
      </c>
      <c r="B41" s="13" t="s">
        <v>338</v>
      </c>
      <c r="C41" s="145" t="s">
        <v>128</v>
      </c>
      <c r="D41" s="145" t="s">
        <v>129</v>
      </c>
      <c r="E41" s="145" t="s">
        <v>264</v>
      </c>
      <c r="F41" s="145" t="s">
        <v>130</v>
      </c>
      <c r="G41" s="145" t="s">
        <v>264</v>
      </c>
      <c r="H41" s="188">
        <f>SUM(C43:C44)</f>
        <v>100</v>
      </c>
      <c r="I41" s="176">
        <f>H41/C3</f>
        <v>4.0436716538617065E-2</v>
      </c>
    </row>
    <row r="42" spans="1:11" x14ac:dyDescent="0.3">
      <c r="A42" s="175"/>
      <c r="B42" s="6" t="s">
        <v>276</v>
      </c>
      <c r="C42" s="22">
        <v>0</v>
      </c>
      <c r="D42" s="22">
        <v>0</v>
      </c>
      <c r="E42" s="7">
        <f>D42/$C$3</f>
        <v>0</v>
      </c>
      <c r="F42" s="23">
        <v>0</v>
      </c>
      <c r="G42" s="8">
        <f>F42/$C$3</f>
        <v>0</v>
      </c>
      <c r="H42" s="188"/>
      <c r="I42" s="176"/>
    </row>
    <row r="43" spans="1:11" x14ac:dyDescent="0.3">
      <c r="A43" s="175"/>
      <c r="B43" s="6" t="s">
        <v>271</v>
      </c>
      <c r="C43" s="22">
        <v>53</v>
      </c>
      <c r="D43" s="22">
        <v>44</v>
      </c>
      <c r="E43" s="7">
        <f t="shared" ref="E43:E44" si="4">D43/$C$3</f>
        <v>1.7792155276991507E-2</v>
      </c>
      <c r="F43" s="23">
        <v>9</v>
      </c>
      <c r="G43" s="8">
        <f t="shared" ref="G43:G44" si="5">F43/$C$3</f>
        <v>3.639304488475536E-3</v>
      </c>
      <c r="H43" s="188"/>
      <c r="I43" s="176"/>
    </row>
    <row r="44" spans="1:11" x14ac:dyDescent="0.3">
      <c r="A44" s="175"/>
      <c r="B44" s="6" t="s">
        <v>272</v>
      </c>
      <c r="C44" s="22">
        <v>47</v>
      </c>
      <c r="D44" s="22">
        <v>41</v>
      </c>
      <c r="E44" s="7">
        <f t="shared" si="4"/>
        <v>1.6579053780832995E-2</v>
      </c>
      <c r="F44" s="23">
        <v>6</v>
      </c>
      <c r="G44" s="8">
        <f t="shared" si="5"/>
        <v>2.4262029923170238E-3</v>
      </c>
      <c r="H44" s="188"/>
      <c r="I44" s="176"/>
    </row>
    <row r="45" spans="1:11" ht="28.5" customHeight="1" x14ac:dyDescent="0.3">
      <c r="A45" s="185" t="s">
        <v>277</v>
      </c>
      <c r="B45" s="187"/>
      <c r="C45" s="143">
        <f>SUM(C42:C44)</f>
        <v>100</v>
      </c>
      <c r="D45" s="143">
        <f>SUM(D42:D44)</f>
        <v>85</v>
      </c>
      <c r="E45" s="24">
        <f>SUM(E42:E44)</f>
        <v>3.4371209057824502E-2</v>
      </c>
      <c r="F45" s="37">
        <f>SUM(F42:F44)</f>
        <v>15</v>
      </c>
      <c r="G45" s="38">
        <f>SUM(G42:G44)</f>
        <v>6.0655074807925598E-3</v>
      </c>
      <c r="H45" s="177">
        <f>E45+G45</f>
        <v>4.0436716538617065E-2</v>
      </c>
      <c r="I45" s="178"/>
    </row>
    <row r="47" spans="1:11" x14ac:dyDescent="0.3">
      <c r="A47" s="175">
        <v>6</v>
      </c>
      <c r="B47" s="13" t="s">
        <v>281</v>
      </c>
      <c r="C47" s="145" t="s">
        <v>128</v>
      </c>
      <c r="D47" s="145" t="s">
        <v>129</v>
      </c>
      <c r="E47" s="145" t="s">
        <v>264</v>
      </c>
      <c r="F47" s="145" t="s">
        <v>130</v>
      </c>
      <c r="G47" s="145" t="s">
        <v>264</v>
      </c>
      <c r="H47" s="192">
        <f>SUM(C49:C50)</f>
        <v>695</v>
      </c>
      <c r="I47" s="176">
        <f>H47/C3</f>
        <v>0.28103517994338861</v>
      </c>
    </row>
    <row r="48" spans="1:11" x14ac:dyDescent="0.3">
      <c r="A48" s="175"/>
      <c r="B48" s="6" t="s">
        <v>276</v>
      </c>
      <c r="C48" s="22">
        <v>0</v>
      </c>
      <c r="D48" s="22">
        <v>0</v>
      </c>
      <c r="E48" s="7">
        <f>D48/$C$3</f>
        <v>0</v>
      </c>
      <c r="F48" s="23">
        <v>0</v>
      </c>
      <c r="G48" s="8">
        <f>F48/$C$3</f>
        <v>0</v>
      </c>
      <c r="H48" s="193"/>
      <c r="I48" s="176"/>
    </row>
    <row r="49" spans="1:18" x14ac:dyDescent="0.3">
      <c r="A49" s="175"/>
      <c r="B49" s="6" t="s">
        <v>271</v>
      </c>
      <c r="C49" s="22">
        <v>598</v>
      </c>
      <c r="D49" s="22">
        <v>484</v>
      </c>
      <c r="E49" s="7">
        <f t="shared" ref="E49:E50" si="6">D49/$C$3</f>
        <v>0.1957137080469066</v>
      </c>
      <c r="F49" s="23">
        <v>114</v>
      </c>
      <c r="G49" s="8">
        <f>F49/$C$3</f>
        <v>4.6097856854023456E-2</v>
      </c>
      <c r="H49" s="193"/>
      <c r="I49" s="176"/>
    </row>
    <row r="50" spans="1:18" x14ac:dyDescent="0.3">
      <c r="A50" s="175"/>
      <c r="B50" s="6" t="s">
        <v>272</v>
      </c>
      <c r="C50" s="22">
        <v>97</v>
      </c>
      <c r="D50" s="22">
        <v>82</v>
      </c>
      <c r="E50" s="7">
        <f t="shared" si="6"/>
        <v>3.3158107561665991E-2</v>
      </c>
      <c r="F50" s="23">
        <v>15</v>
      </c>
      <c r="G50" s="8">
        <f>F50/$C$3</f>
        <v>6.0655074807925598E-3</v>
      </c>
      <c r="H50" s="194"/>
      <c r="I50" s="176"/>
    </row>
    <row r="51" spans="1:18" ht="28.5" customHeight="1" x14ac:dyDescent="0.3">
      <c r="A51" s="185" t="s">
        <v>277</v>
      </c>
      <c r="B51" s="187"/>
      <c r="C51" s="144">
        <f>SUM(C48:C50)</f>
        <v>695</v>
      </c>
      <c r="D51" s="144">
        <f>SUM(D48:D50)</f>
        <v>566</v>
      </c>
      <c r="E51" s="24">
        <f>SUM(E48:E50)</f>
        <v>0.22887181560857259</v>
      </c>
      <c r="F51" s="39">
        <f>SUM(F48:F50)</f>
        <v>129</v>
      </c>
      <c r="G51" s="38">
        <f>SUM(G48:G50)</f>
        <v>5.2163364334816012E-2</v>
      </c>
      <c r="H51" s="177">
        <f>E51+G51</f>
        <v>0.28103517994338861</v>
      </c>
      <c r="I51" s="178"/>
    </row>
    <row r="54" spans="1:18" x14ac:dyDescent="0.3">
      <c r="B54" s="189" t="s">
        <v>9797</v>
      </c>
      <c r="C54" s="190"/>
      <c r="D54" s="190"/>
      <c r="E54" s="190"/>
      <c r="F54" s="190"/>
      <c r="G54" s="190"/>
      <c r="H54" s="190"/>
      <c r="I54" s="191"/>
    </row>
    <row r="56" spans="1:18" ht="16.5" customHeight="1" x14ac:dyDescent="0.3">
      <c r="A56" s="175">
        <v>1</v>
      </c>
      <c r="B56" s="18" t="s">
        <v>143</v>
      </c>
      <c r="C56" s="143" t="s">
        <v>128</v>
      </c>
      <c r="D56" s="143" t="s">
        <v>129</v>
      </c>
      <c r="E56" s="143" t="s">
        <v>264</v>
      </c>
      <c r="F56" s="143" t="s">
        <v>130</v>
      </c>
      <c r="G56" s="143" t="s">
        <v>264</v>
      </c>
      <c r="H56" s="188">
        <f>D60+F60</f>
        <v>556</v>
      </c>
      <c r="I56" s="176">
        <f>H56/$C$3</f>
        <v>0.22482814395471087</v>
      </c>
      <c r="J56" s="195"/>
      <c r="P56" s="18" t="s">
        <v>143</v>
      </c>
      <c r="Q56" s="82">
        <f>H56</f>
        <v>556</v>
      </c>
      <c r="R56" s="65">
        <f>I56</f>
        <v>0.22482814395471087</v>
      </c>
    </row>
    <row r="57" spans="1:18" x14ac:dyDescent="0.3">
      <c r="A57" s="175"/>
      <c r="B57" s="6" t="s">
        <v>270</v>
      </c>
      <c r="C57" s="22">
        <v>0</v>
      </c>
      <c r="D57" s="22">
        <v>0</v>
      </c>
      <c r="E57" s="7">
        <f>D57/$C$3</f>
        <v>0</v>
      </c>
      <c r="F57" s="11">
        <v>0</v>
      </c>
      <c r="G57" s="8">
        <f>F57/$C$3</f>
        <v>0</v>
      </c>
      <c r="H57" s="188"/>
      <c r="I57" s="176"/>
      <c r="J57" s="195"/>
      <c r="P57" s="66" t="s">
        <v>6</v>
      </c>
      <c r="Q57" s="83">
        <f>H62</f>
        <v>193</v>
      </c>
      <c r="R57" s="67">
        <f>I62</f>
        <v>7.8042862919530928E-2</v>
      </c>
    </row>
    <row r="58" spans="1:18" ht="16.5" customHeight="1" x14ac:dyDescent="0.3">
      <c r="A58" s="175"/>
      <c r="B58" s="6" t="s">
        <v>271</v>
      </c>
      <c r="C58" s="22">
        <v>556</v>
      </c>
      <c r="D58" s="22">
        <v>508</v>
      </c>
      <c r="E58" s="7">
        <f>D58/H56</f>
        <v>0.91366906474820142</v>
      </c>
      <c r="F58" s="11">
        <v>48</v>
      </c>
      <c r="G58" s="8">
        <f>F58/H56</f>
        <v>8.6330935251798566E-2</v>
      </c>
      <c r="H58" s="188"/>
      <c r="I58" s="176"/>
      <c r="J58" s="195"/>
      <c r="P58" s="18" t="s">
        <v>5782</v>
      </c>
      <c r="Q58" s="82">
        <f>H68</f>
        <v>1</v>
      </c>
      <c r="R58" s="65">
        <f>I68</f>
        <v>4.0436716538617062E-4</v>
      </c>
    </row>
    <row r="59" spans="1:18" x14ac:dyDescent="0.3">
      <c r="A59" s="175"/>
      <c r="B59" s="6" t="s">
        <v>272</v>
      </c>
      <c r="C59" s="22">
        <v>0</v>
      </c>
      <c r="D59" s="22">
        <v>0</v>
      </c>
      <c r="E59" s="7">
        <f t="shared" ref="E59" si="7">D59/$C$3</f>
        <v>0</v>
      </c>
      <c r="F59" s="11">
        <v>0</v>
      </c>
      <c r="G59" s="8">
        <f t="shared" ref="G59" si="8">F59/$C$3</f>
        <v>0</v>
      </c>
      <c r="H59" s="188"/>
      <c r="I59" s="176"/>
      <c r="J59" s="195"/>
      <c r="P59" s="66" t="s">
        <v>2</v>
      </c>
      <c r="Q59" s="83">
        <f>H74</f>
        <v>531</v>
      </c>
      <c r="R59" s="67">
        <f>I74</f>
        <v>0.21471896482005662</v>
      </c>
    </row>
    <row r="60" spans="1:18" ht="16.5" customHeight="1" x14ac:dyDescent="0.3">
      <c r="A60" s="185" t="s">
        <v>277</v>
      </c>
      <c r="B60" s="187"/>
      <c r="C60" s="144">
        <f>SUM(C57:C59)</f>
        <v>556</v>
      </c>
      <c r="D60" s="144">
        <f>SUM(D57:D59)</f>
        <v>508</v>
      </c>
      <c r="E60" s="24">
        <f>SUM(E57:E59)</f>
        <v>0.91366906474820142</v>
      </c>
      <c r="F60" s="37">
        <f>SUM(F57:F59)</f>
        <v>48</v>
      </c>
      <c r="G60" s="38">
        <f>SUM(G57:G59)</f>
        <v>8.6330935251798566E-2</v>
      </c>
      <c r="H60" s="177">
        <f>SUM(E60+G60)</f>
        <v>1</v>
      </c>
      <c r="I60" s="178"/>
      <c r="J60" s="195"/>
      <c r="P60" s="18" t="s">
        <v>354</v>
      </c>
      <c r="Q60" s="82">
        <f>H80</f>
        <v>137</v>
      </c>
      <c r="R60" s="65">
        <f>I80</f>
        <v>5.539830165790538E-2</v>
      </c>
    </row>
    <row r="61" spans="1:18" x14ac:dyDescent="0.3">
      <c r="P61" s="66" t="s">
        <v>355</v>
      </c>
      <c r="Q61" s="83">
        <f>H86</f>
        <v>45</v>
      </c>
      <c r="R61" s="67">
        <f>I86</f>
        <v>1.8196522442377679E-2</v>
      </c>
    </row>
    <row r="62" spans="1:18" x14ac:dyDescent="0.3">
      <c r="A62" s="175">
        <v>2</v>
      </c>
      <c r="B62" s="18" t="s">
        <v>6</v>
      </c>
      <c r="C62" s="143" t="s">
        <v>128</v>
      </c>
      <c r="D62" s="143" t="s">
        <v>129</v>
      </c>
      <c r="E62" s="143" t="s">
        <v>264</v>
      </c>
      <c r="F62" s="143" t="s">
        <v>130</v>
      </c>
      <c r="G62" s="143" t="s">
        <v>264</v>
      </c>
      <c r="H62" s="188">
        <f>SUM(C63:C65)</f>
        <v>193</v>
      </c>
      <c r="I62" s="176">
        <f>H62/$C$3</f>
        <v>7.8042862919530928E-2</v>
      </c>
      <c r="P62" s="18" t="s">
        <v>361</v>
      </c>
      <c r="Q62" s="82">
        <f>H92</f>
        <v>3</v>
      </c>
      <c r="R62" s="65">
        <f>I92</f>
        <v>1.2131014961585119E-3</v>
      </c>
    </row>
    <row r="63" spans="1:18" x14ac:dyDescent="0.3">
      <c r="A63" s="175"/>
      <c r="B63" s="6" t="s">
        <v>270</v>
      </c>
      <c r="C63" s="10">
        <v>1</v>
      </c>
      <c r="D63" s="10">
        <v>1</v>
      </c>
      <c r="E63" s="7">
        <f>D63/$H$62</f>
        <v>5.1813471502590676E-3</v>
      </c>
      <c r="F63" s="11">
        <v>0</v>
      </c>
      <c r="G63" s="8">
        <f>F63/$H$62</f>
        <v>0</v>
      </c>
      <c r="H63" s="188"/>
      <c r="I63" s="176"/>
      <c r="P63" s="66" t="s">
        <v>357</v>
      </c>
      <c r="Q63" s="83">
        <f>H98</f>
        <v>36</v>
      </c>
      <c r="R63" s="67">
        <f>I98</f>
        <v>1.4557217953902144E-2</v>
      </c>
    </row>
    <row r="64" spans="1:18" x14ac:dyDescent="0.3">
      <c r="A64" s="175"/>
      <c r="B64" s="6" t="s">
        <v>271</v>
      </c>
      <c r="C64" s="10">
        <v>28</v>
      </c>
      <c r="D64" s="10">
        <v>14</v>
      </c>
      <c r="E64" s="7">
        <f t="shared" ref="E64:E65" si="9">D64/$H$62</f>
        <v>7.2538860103626937E-2</v>
      </c>
      <c r="F64" s="11">
        <v>14</v>
      </c>
      <c r="G64" s="8">
        <f t="shared" ref="G64:G65" si="10">F64/$H$62</f>
        <v>7.2538860103626937E-2</v>
      </c>
      <c r="H64" s="188"/>
      <c r="I64" s="176"/>
      <c r="P64" s="18" t="s">
        <v>358</v>
      </c>
      <c r="Q64" s="82">
        <f>H104</f>
        <v>474</v>
      </c>
      <c r="R64" s="65">
        <f>I104</f>
        <v>0.19167003639304489</v>
      </c>
    </row>
    <row r="65" spans="1:18" x14ac:dyDescent="0.3">
      <c r="A65" s="175"/>
      <c r="B65" s="6" t="s">
        <v>272</v>
      </c>
      <c r="C65" s="10">
        <v>164</v>
      </c>
      <c r="D65" s="10">
        <v>132</v>
      </c>
      <c r="E65" s="7">
        <f t="shared" si="9"/>
        <v>0.68393782383419688</v>
      </c>
      <c r="F65" s="11">
        <v>32</v>
      </c>
      <c r="G65" s="8">
        <f t="shared" si="10"/>
        <v>0.16580310880829016</v>
      </c>
      <c r="H65" s="188"/>
      <c r="I65" s="176"/>
      <c r="P65" s="66" t="s">
        <v>359</v>
      </c>
      <c r="Q65" s="83">
        <f>H110</f>
        <v>7</v>
      </c>
      <c r="R65" s="67">
        <f>I110</f>
        <v>2.8305701577031944E-3</v>
      </c>
    </row>
    <row r="66" spans="1:18" ht="16.5" customHeight="1" x14ac:dyDescent="0.3">
      <c r="A66" s="185" t="s">
        <v>277</v>
      </c>
      <c r="B66" s="187"/>
      <c r="C66" s="144">
        <f>SUM(C63:C65)</f>
        <v>193</v>
      </c>
      <c r="D66" s="144">
        <f>SUM(D63:D65)</f>
        <v>147</v>
      </c>
      <c r="E66" s="24">
        <f>SUM(E63:E65)</f>
        <v>0.76165803108808294</v>
      </c>
      <c r="F66" s="37">
        <f>SUM(F63:F65)</f>
        <v>46</v>
      </c>
      <c r="G66" s="38">
        <f>SUM(G63:G65)</f>
        <v>0.23834196891191711</v>
      </c>
      <c r="H66" s="177">
        <f>SUM(E66+G66)</f>
        <v>1</v>
      </c>
      <c r="I66" s="178"/>
      <c r="P66" s="18" t="s">
        <v>362</v>
      </c>
      <c r="Q66" s="82">
        <f>H116</f>
        <v>2</v>
      </c>
      <c r="R66" s="65">
        <f>I116</f>
        <v>8.0873433077234124E-4</v>
      </c>
    </row>
    <row r="67" spans="1:18" x14ac:dyDescent="0.3">
      <c r="P67" s="66" t="s">
        <v>9792</v>
      </c>
      <c r="Q67" s="83">
        <v>1</v>
      </c>
      <c r="R67" s="67">
        <f>I122</f>
        <v>4.0436716538617062E-4</v>
      </c>
    </row>
    <row r="68" spans="1:18" ht="16.5" customHeight="1" x14ac:dyDescent="0.3">
      <c r="A68" s="179">
        <v>3</v>
      </c>
      <c r="B68" s="18" t="s">
        <v>5782</v>
      </c>
      <c r="C68" s="143" t="s">
        <v>128</v>
      </c>
      <c r="D68" s="143" t="s">
        <v>129</v>
      </c>
      <c r="E68" s="143" t="s">
        <v>264</v>
      </c>
      <c r="F68" s="143" t="s">
        <v>130</v>
      </c>
      <c r="G68" s="143" t="s">
        <v>264</v>
      </c>
      <c r="H68" s="192">
        <f>SUM(C69:C71)</f>
        <v>1</v>
      </c>
      <c r="I68" s="182">
        <f>H68/$C$3</f>
        <v>4.0436716538617062E-4</v>
      </c>
      <c r="P68" s="18" t="s">
        <v>22</v>
      </c>
      <c r="Q68" s="82">
        <f>H128</f>
        <v>480</v>
      </c>
      <c r="R68" s="65">
        <f>I128</f>
        <v>0.19409623938536191</v>
      </c>
    </row>
    <row r="69" spans="1:18" x14ac:dyDescent="0.3">
      <c r="A69" s="180"/>
      <c r="B69" s="6" t="s">
        <v>270</v>
      </c>
      <c r="C69" s="10">
        <v>0</v>
      </c>
      <c r="D69" s="10">
        <v>0</v>
      </c>
      <c r="E69" s="7">
        <f>D69/$C$3</f>
        <v>0</v>
      </c>
      <c r="F69" s="11">
        <v>0</v>
      </c>
      <c r="G69" s="8">
        <f>F69/$C$3</f>
        <v>0</v>
      </c>
      <c r="H69" s="193"/>
      <c r="I69" s="183"/>
      <c r="P69" s="66" t="s">
        <v>360</v>
      </c>
      <c r="Q69" s="83">
        <f>H134</f>
        <v>7</v>
      </c>
      <c r="R69" s="67">
        <f>I134</f>
        <v>2.8305701577031944E-3</v>
      </c>
    </row>
    <row r="70" spans="1:18" x14ac:dyDescent="0.3">
      <c r="A70" s="180"/>
      <c r="B70" s="6" t="s">
        <v>271</v>
      </c>
      <c r="C70" s="10">
        <v>1</v>
      </c>
      <c r="D70" s="10">
        <v>1</v>
      </c>
      <c r="E70" s="7">
        <f>D70/H68</f>
        <v>1</v>
      </c>
      <c r="F70" s="11">
        <v>0</v>
      </c>
      <c r="G70" s="8">
        <f t="shared" ref="G70:G71" si="11">F70/$C$3</f>
        <v>0</v>
      </c>
      <c r="H70" s="193"/>
      <c r="I70" s="183"/>
      <c r="P70" s="18" t="s">
        <v>128</v>
      </c>
      <c r="Q70" s="131">
        <f>SUM(Q56:Q69)</f>
        <v>2473</v>
      </c>
      <c r="R70" s="24">
        <f>SUM(R56:R69)</f>
        <v>1</v>
      </c>
    </row>
    <row r="71" spans="1:18" ht="16.5" customHeight="1" x14ac:dyDescent="0.3">
      <c r="A71" s="181"/>
      <c r="B71" s="6" t="s">
        <v>272</v>
      </c>
      <c r="C71" s="22">
        <v>0</v>
      </c>
      <c r="D71" s="10">
        <v>0</v>
      </c>
      <c r="E71" s="7">
        <f t="shared" ref="E71" si="12">D71/$C$3</f>
        <v>0</v>
      </c>
      <c r="F71" s="23">
        <v>0</v>
      </c>
      <c r="G71" s="8">
        <f t="shared" si="11"/>
        <v>0</v>
      </c>
      <c r="H71" s="194"/>
      <c r="I71" s="184"/>
      <c r="P71" s="127"/>
      <c r="Q71" s="42"/>
      <c r="R71" s="43"/>
    </row>
    <row r="72" spans="1:18" ht="27.95" customHeight="1" x14ac:dyDescent="0.3">
      <c r="A72" s="185" t="s">
        <v>277</v>
      </c>
      <c r="B72" s="187"/>
      <c r="C72" s="144">
        <f>SUM(C69:C71)</f>
        <v>1</v>
      </c>
      <c r="D72" s="144">
        <f>SUM(D69:D71)</f>
        <v>1</v>
      </c>
      <c r="E72" s="24">
        <f>SUM(E69:E71)</f>
        <v>1</v>
      </c>
      <c r="F72" s="37">
        <f>SUM(F69:F71)</f>
        <v>0</v>
      </c>
      <c r="G72" s="38">
        <f>SUM(G69:G71)</f>
        <v>0</v>
      </c>
      <c r="H72" s="177">
        <f>E72+G72</f>
        <v>1</v>
      </c>
      <c r="I72" s="178"/>
    </row>
    <row r="74" spans="1:18" x14ac:dyDescent="0.3">
      <c r="A74" s="175">
        <v>4</v>
      </c>
      <c r="B74" s="18" t="s">
        <v>2</v>
      </c>
      <c r="C74" s="143" t="s">
        <v>128</v>
      </c>
      <c r="D74" s="143" t="s">
        <v>129</v>
      </c>
      <c r="E74" s="143" t="s">
        <v>264</v>
      </c>
      <c r="F74" s="143" t="s">
        <v>130</v>
      </c>
      <c r="G74" s="143" t="s">
        <v>264</v>
      </c>
      <c r="H74" s="188">
        <f>SUM(C75:C77)</f>
        <v>531</v>
      </c>
      <c r="I74" s="176">
        <f>H74/$C$3</f>
        <v>0.21471896482005662</v>
      </c>
      <c r="P74" s="17"/>
    </row>
    <row r="75" spans="1:18" x14ac:dyDescent="0.3">
      <c r="A75" s="175"/>
      <c r="B75" s="6" t="s">
        <v>270</v>
      </c>
      <c r="C75" s="10">
        <v>45</v>
      </c>
      <c r="D75" s="10">
        <v>28</v>
      </c>
      <c r="E75" s="7">
        <f>D75/$H$74</f>
        <v>5.2730696798493411E-2</v>
      </c>
      <c r="F75" s="11">
        <v>17</v>
      </c>
      <c r="G75" s="8">
        <f>F75/$H$74</f>
        <v>3.2015065913370999E-2</v>
      </c>
      <c r="H75" s="188"/>
      <c r="I75" s="176"/>
      <c r="P75" s="17"/>
    </row>
    <row r="76" spans="1:18" x14ac:dyDescent="0.3">
      <c r="A76" s="175"/>
      <c r="B76" s="6" t="s">
        <v>271</v>
      </c>
      <c r="C76" s="10">
        <v>190</v>
      </c>
      <c r="D76" s="10">
        <v>121</v>
      </c>
      <c r="E76" s="7">
        <f t="shared" ref="E76:E77" si="13">D76/$H$74</f>
        <v>0.22787193973634651</v>
      </c>
      <c r="F76" s="11">
        <v>69</v>
      </c>
      <c r="G76" s="8">
        <f t="shared" ref="G76:G77" si="14">F76/$H$74</f>
        <v>0.12994350282485875</v>
      </c>
      <c r="H76" s="188"/>
      <c r="I76" s="176"/>
    </row>
    <row r="77" spans="1:18" x14ac:dyDescent="0.3">
      <c r="A77" s="175"/>
      <c r="B77" s="6" t="s">
        <v>272</v>
      </c>
      <c r="C77" s="10">
        <v>296</v>
      </c>
      <c r="D77" s="10">
        <v>230</v>
      </c>
      <c r="E77" s="7">
        <f t="shared" si="13"/>
        <v>0.43314500941619588</v>
      </c>
      <c r="F77" s="11">
        <v>66</v>
      </c>
      <c r="G77" s="8">
        <f t="shared" si="14"/>
        <v>0.12429378531073447</v>
      </c>
      <c r="H77" s="188"/>
      <c r="I77" s="176"/>
    </row>
    <row r="78" spans="1:18" ht="27.95" customHeight="1" x14ac:dyDescent="0.3">
      <c r="A78" s="185" t="s">
        <v>277</v>
      </c>
      <c r="B78" s="187"/>
      <c r="C78" s="144">
        <f>SUM(C75:C77)</f>
        <v>531</v>
      </c>
      <c r="D78" s="144">
        <f>SUM(D75:D77)</f>
        <v>379</v>
      </c>
      <c r="E78" s="24">
        <f>SUM(E75:E77)</f>
        <v>0.71374764595103579</v>
      </c>
      <c r="F78" s="37">
        <f>SUM(F75:F77)</f>
        <v>152</v>
      </c>
      <c r="G78" s="38">
        <f>SUM(G75:G77)</f>
        <v>0.28625235404896421</v>
      </c>
      <c r="H78" s="177">
        <f>E78+G78</f>
        <v>1</v>
      </c>
      <c r="I78" s="178"/>
      <c r="P78" s="27"/>
    </row>
    <row r="80" spans="1:18" x14ac:dyDescent="0.3">
      <c r="A80" s="175">
        <v>5</v>
      </c>
      <c r="B80" s="18" t="s">
        <v>354</v>
      </c>
      <c r="C80" s="143" t="s">
        <v>128</v>
      </c>
      <c r="D80" s="143" t="s">
        <v>129</v>
      </c>
      <c r="E80" s="143" t="s">
        <v>264</v>
      </c>
      <c r="F80" s="143" t="s">
        <v>130</v>
      </c>
      <c r="G80" s="143" t="s">
        <v>264</v>
      </c>
      <c r="H80" s="188">
        <f>SUM(C81:C83)</f>
        <v>137</v>
      </c>
      <c r="I80" s="176">
        <f>H80/$C$3</f>
        <v>5.539830165790538E-2</v>
      </c>
    </row>
    <row r="81" spans="1:16" x14ac:dyDescent="0.3">
      <c r="A81" s="175"/>
      <c r="B81" s="6" t="s">
        <v>270</v>
      </c>
      <c r="C81" s="10">
        <v>5</v>
      </c>
      <c r="D81" s="10">
        <v>4</v>
      </c>
      <c r="E81" s="7">
        <f>D81/$H$80</f>
        <v>2.9197080291970802E-2</v>
      </c>
      <c r="F81" s="11">
        <v>1</v>
      </c>
      <c r="G81" s="8">
        <f>F81/$H$80</f>
        <v>7.2992700729927005E-3</v>
      </c>
      <c r="H81" s="188"/>
      <c r="I81" s="176"/>
    </row>
    <row r="82" spans="1:16" x14ac:dyDescent="0.3">
      <c r="A82" s="175"/>
      <c r="B82" s="6" t="s">
        <v>271</v>
      </c>
      <c r="C82" s="10">
        <v>38</v>
      </c>
      <c r="D82" s="10">
        <v>23</v>
      </c>
      <c r="E82" s="7">
        <f t="shared" ref="E82:E83" si="15">D82/$H$80</f>
        <v>0.16788321167883211</v>
      </c>
      <c r="F82" s="11">
        <v>15</v>
      </c>
      <c r="G82" s="8">
        <f t="shared" ref="G82:G83" si="16">F82/$H$80</f>
        <v>0.10948905109489052</v>
      </c>
      <c r="H82" s="188"/>
      <c r="I82" s="176"/>
    </row>
    <row r="83" spans="1:16" x14ac:dyDescent="0.3">
      <c r="A83" s="175"/>
      <c r="B83" s="6" t="s">
        <v>272</v>
      </c>
      <c r="C83" s="10">
        <v>94</v>
      </c>
      <c r="D83" s="10">
        <v>87</v>
      </c>
      <c r="E83" s="7">
        <f t="shared" si="15"/>
        <v>0.63503649635036497</v>
      </c>
      <c r="F83" s="11">
        <v>7</v>
      </c>
      <c r="G83" s="8">
        <f t="shared" si="16"/>
        <v>5.1094890510948905E-2</v>
      </c>
      <c r="H83" s="188"/>
      <c r="I83" s="176"/>
    </row>
    <row r="84" spans="1:16" ht="27.95" customHeight="1" x14ac:dyDescent="0.3">
      <c r="A84" s="185" t="s">
        <v>277</v>
      </c>
      <c r="B84" s="187"/>
      <c r="C84" s="14">
        <f>SUM(C81:C83)</f>
        <v>137</v>
      </c>
      <c r="D84" s="14">
        <f>SUM(D81:D83)</f>
        <v>114</v>
      </c>
      <c r="E84" s="24">
        <f>SUM(E81:E83)</f>
        <v>0.83211678832116787</v>
      </c>
      <c r="F84" s="37">
        <f>SUM(F81:F83)</f>
        <v>23</v>
      </c>
      <c r="G84" s="38">
        <f>SUM(G81:G83)</f>
        <v>0.16788321167883213</v>
      </c>
      <c r="H84" s="177">
        <f>E84+G84</f>
        <v>1</v>
      </c>
      <c r="I84" s="178"/>
    </row>
    <row r="86" spans="1:16" x14ac:dyDescent="0.3">
      <c r="A86" s="175">
        <v>6</v>
      </c>
      <c r="B86" s="18" t="s">
        <v>355</v>
      </c>
      <c r="C86" s="46" t="s">
        <v>128</v>
      </c>
      <c r="D86" s="46" t="s">
        <v>129</v>
      </c>
      <c r="E86" s="46" t="s">
        <v>264</v>
      </c>
      <c r="F86" s="46" t="s">
        <v>130</v>
      </c>
      <c r="G86" s="46" t="s">
        <v>264</v>
      </c>
      <c r="H86" s="188">
        <f>SUM(C87:C89)</f>
        <v>45</v>
      </c>
      <c r="I86" s="176">
        <f>H86/$C$3</f>
        <v>1.8196522442377679E-2</v>
      </c>
    </row>
    <row r="87" spans="1:16" x14ac:dyDescent="0.3">
      <c r="A87" s="175"/>
      <c r="B87" s="6" t="s">
        <v>270</v>
      </c>
      <c r="C87" s="10">
        <v>0</v>
      </c>
      <c r="D87" s="10">
        <v>0</v>
      </c>
      <c r="E87" s="7">
        <f>D87/$H$86</f>
        <v>0</v>
      </c>
      <c r="F87" s="11">
        <v>0</v>
      </c>
      <c r="G87" s="8">
        <f>F87/$C$3</f>
        <v>0</v>
      </c>
      <c r="H87" s="188"/>
      <c r="I87" s="176"/>
    </row>
    <row r="88" spans="1:16" x14ac:dyDescent="0.3">
      <c r="A88" s="175"/>
      <c r="B88" s="6" t="s">
        <v>271</v>
      </c>
      <c r="C88" s="10">
        <v>4</v>
      </c>
      <c r="D88" s="10">
        <v>4</v>
      </c>
      <c r="E88" s="7">
        <f t="shared" ref="E88:E89" si="17">D88/$H$86</f>
        <v>8.8888888888888892E-2</v>
      </c>
      <c r="F88" s="11">
        <v>0</v>
      </c>
      <c r="G88" s="8">
        <f t="shared" ref="G88:G89" si="18">F88/$C$3</f>
        <v>0</v>
      </c>
      <c r="H88" s="188"/>
      <c r="I88" s="176"/>
    </row>
    <row r="89" spans="1:16" x14ac:dyDescent="0.3">
      <c r="A89" s="175"/>
      <c r="B89" s="6" t="s">
        <v>272</v>
      </c>
      <c r="C89" s="10">
        <v>41</v>
      </c>
      <c r="D89" s="10">
        <v>41</v>
      </c>
      <c r="E89" s="7">
        <f t="shared" si="17"/>
        <v>0.91111111111111109</v>
      </c>
      <c r="F89" s="11">
        <v>0</v>
      </c>
      <c r="G89" s="8">
        <f t="shared" si="18"/>
        <v>0</v>
      </c>
      <c r="H89" s="188"/>
      <c r="I89" s="176"/>
    </row>
    <row r="90" spans="1:16" ht="27.95" customHeight="1" x14ac:dyDescent="0.3">
      <c r="A90" s="185" t="s">
        <v>277</v>
      </c>
      <c r="B90" s="187"/>
      <c r="C90" s="14">
        <f>SUM(C87:C89)</f>
        <v>45</v>
      </c>
      <c r="D90" s="14">
        <f>SUM(D87:D89)</f>
        <v>45</v>
      </c>
      <c r="E90" s="24">
        <f>SUM(E87:E89)</f>
        <v>1</v>
      </c>
      <c r="F90" s="37">
        <f>SUM(F87:F89)</f>
        <v>0</v>
      </c>
      <c r="G90" s="38">
        <f>SUM(G87:G89)</f>
        <v>0</v>
      </c>
      <c r="H90" s="177">
        <f>E90+G90</f>
        <v>1</v>
      </c>
      <c r="I90" s="178"/>
      <c r="P90" s="17"/>
    </row>
    <row r="92" spans="1:16" x14ac:dyDescent="0.3">
      <c r="A92" s="175">
        <v>7</v>
      </c>
      <c r="B92" s="18" t="s">
        <v>356</v>
      </c>
      <c r="C92" s="46" t="s">
        <v>128</v>
      </c>
      <c r="D92" s="46" t="s">
        <v>129</v>
      </c>
      <c r="E92" s="46" t="s">
        <v>264</v>
      </c>
      <c r="F92" s="46" t="s">
        <v>130</v>
      </c>
      <c r="G92" s="46" t="s">
        <v>264</v>
      </c>
      <c r="H92" s="188">
        <f>SUM(C93:C95)</f>
        <v>3</v>
      </c>
      <c r="I92" s="176">
        <f>H92/$C$3</f>
        <v>1.2131014961585119E-3</v>
      </c>
    </row>
    <row r="93" spans="1:16" x14ac:dyDescent="0.3">
      <c r="A93" s="175"/>
      <c r="B93" s="6" t="s">
        <v>270</v>
      </c>
      <c r="C93" s="10">
        <v>0</v>
      </c>
      <c r="D93" s="10">
        <v>0</v>
      </c>
      <c r="E93" s="7">
        <f>D93/$H$92</f>
        <v>0</v>
      </c>
      <c r="F93" s="11">
        <v>0</v>
      </c>
      <c r="G93" s="8">
        <f>F93/$H$92</f>
        <v>0</v>
      </c>
      <c r="H93" s="188"/>
      <c r="I93" s="176"/>
    </row>
    <row r="94" spans="1:16" x14ac:dyDescent="0.3">
      <c r="A94" s="175"/>
      <c r="B94" s="6" t="s">
        <v>271</v>
      </c>
      <c r="C94" s="10">
        <v>2</v>
      </c>
      <c r="D94" s="10">
        <v>2</v>
      </c>
      <c r="E94" s="7">
        <f t="shared" ref="E94:E95" si="19">D94/$H$92</f>
        <v>0.66666666666666663</v>
      </c>
      <c r="F94" s="11">
        <v>0</v>
      </c>
      <c r="G94" s="8">
        <f t="shared" ref="G94:G95" si="20">F94/$H$92</f>
        <v>0</v>
      </c>
      <c r="H94" s="188"/>
      <c r="I94" s="176"/>
    </row>
    <row r="95" spans="1:16" x14ac:dyDescent="0.3">
      <c r="A95" s="175"/>
      <c r="B95" s="6" t="s">
        <v>272</v>
      </c>
      <c r="C95" s="10">
        <v>1</v>
      </c>
      <c r="D95" s="10">
        <v>1</v>
      </c>
      <c r="E95" s="7">
        <f t="shared" si="19"/>
        <v>0.33333333333333331</v>
      </c>
      <c r="F95" s="11">
        <v>0</v>
      </c>
      <c r="G95" s="8">
        <f t="shared" si="20"/>
        <v>0</v>
      </c>
      <c r="H95" s="188"/>
      <c r="I95" s="176"/>
    </row>
    <row r="96" spans="1:16" ht="27.95" customHeight="1" x14ac:dyDescent="0.3">
      <c r="A96" s="185" t="s">
        <v>277</v>
      </c>
      <c r="B96" s="187"/>
      <c r="C96" s="14">
        <f>SUM(C93:C95)</f>
        <v>3</v>
      </c>
      <c r="D96" s="14">
        <f>SUM(D93:D95)</f>
        <v>3</v>
      </c>
      <c r="E96" s="24">
        <f>SUM(E93:E95)</f>
        <v>1</v>
      </c>
      <c r="F96" s="37">
        <f>SUM(F93:F95)</f>
        <v>0</v>
      </c>
      <c r="G96" s="38">
        <f>SUM(G93:G95)</f>
        <v>0</v>
      </c>
      <c r="H96" s="177">
        <f>E96+G96</f>
        <v>1</v>
      </c>
      <c r="I96" s="178"/>
    </row>
    <row r="98" spans="1:9" x14ac:dyDescent="0.3">
      <c r="A98" s="175">
        <v>8</v>
      </c>
      <c r="B98" s="18" t="s">
        <v>357</v>
      </c>
      <c r="C98" s="46" t="s">
        <v>128</v>
      </c>
      <c r="D98" s="46" t="s">
        <v>129</v>
      </c>
      <c r="E98" s="46" t="s">
        <v>264</v>
      </c>
      <c r="F98" s="46" t="s">
        <v>130</v>
      </c>
      <c r="G98" s="46" t="s">
        <v>264</v>
      </c>
      <c r="H98" s="188">
        <f>SUM(C99:C101)</f>
        <v>36</v>
      </c>
      <c r="I98" s="176">
        <f>H98/$C$3</f>
        <v>1.4557217953902144E-2</v>
      </c>
    </row>
    <row r="99" spans="1:9" x14ac:dyDescent="0.3">
      <c r="A99" s="175"/>
      <c r="B99" s="6" t="s">
        <v>270</v>
      </c>
      <c r="C99" s="10">
        <v>1</v>
      </c>
      <c r="D99" s="10">
        <v>0</v>
      </c>
      <c r="E99" s="7">
        <f>D99/$H$98</f>
        <v>0</v>
      </c>
      <c r="F99" s="11">
        <v>1</v>
      </c>
      <c r="G99" s="8">
        <f>F99/$H$98</f>
        <v>2.7777777777777776E-2</v>
      </c>
      <c r="H99" s="188"/>
      <c r="I99" s="176"/>
    </row>
    <row r="100" spans="1:9" x14ac:dyDescent="0.3">
      <c r="A100" s="175"/>
      <c r="B100" s="6" t="s">
        <v>271</v>
      </c>
      <c r="C100" s="10">
        <v>28</v>
      </c>
      <c r="D100" s="10">
        <v>19</v>
      </c>
      <c r="E100" s="7">
        <f t="shared" ref="E100:E101" si="21">D100/$H$98</f>
        <v>0.52777777777777779</v>
      </c>
      <c r="F100" s="11">
        <v>9</v>
      </c>
      <c r="G100" s="8">
        <f t="shared" ref="G100:G101" si="22">F100/$H$98</f>
        <v>0.25</v>
      </c>
      <c r="H100" s="188"/>
      <c r="I100" s="176"/>
    </row>
    <row r="101" spans="1:9" x14ac:dyDescent="0.3">
      <c r="A101" s="175"/>
      <c r="B101" s="6" t="s">
        <v>272</v>
      </c>
      <c r="C101" s="10">
        <v>7</v>
      </c>
      <c r="D101" s="10">
        <v>6</v>
      </c>
      <c r="E101" s="7">
        <f t="shared" si="21"/>
        <v>0.16666666666666666</v>
      </c>
      <c r="F101" s="11">
        <v>1</v>
      </c>
      <c r="G101" s="8">
        <f t="shared" si="22"/>
        <v>2.7777777777777776E-2</v>
      </c>
      <c r="H101" s="188"/>
      <c r="I101" s="176"/>
    </row>
    <row r="102" spans="1:9" ht="27.95" customHeight="1" x14ac:dyDescent="0.3">
      <c r="A102" s="185" t="s">
        <v>277</v>
      </c>
      <c r="B102" s="187"/>
      <c r="C102" s="14">
        <f>SUM(C99:C101)</f>
        <v>36</v>
      </c>
      <c r="D102" s="14">
        <f>SUM(D99:D101)</f>
        <v>25</v>
      </c>
      <c r="E102" s="24">
        <f>SUM(E99:E101)</f>
        <v>0.69444444444444442</v>
      </c>
      <c r="F102" s="37">
        <f>SUM(F99:F101)</f>
        <v>11</v>
      </c>
      <c r="G102" s="38">
        <f>SUM(G99:G101)</f>
        <v>0.30555555555555558</v>
      </c>
      <c r="H102" s="177">
        <f>E102+G102</f>
        <v>1</v>
      </c>
      <c r="I102" s="178"/>
    </row>
    <row r="104" spans="1:9" x14ac:dyDescent="0.3">
      <c r="A104" s="175">
        <v>9</v>
      </c>
      <c r="B104" s="18" t="s">
        <v>358</v>
      </c>
      <c r="C104" s="46" t="s">
        <v>128</v>
      </c>
      <c r="D104" s="46" t="s">
        <v>129</v>
      </c>
      <c r="E104" s="46" t="s">
        <v>264</v>
      </c>
      <c r="F104" s="46" t="s">
        <v>130</v>
      </c>
      <c r="G104" s="46" t="s">
        <v>264</v>
      </c>
      <c r="H104" s="188">
        <f>SUM(C105:C107)</f>
        <v>474</v>
      </c>
      <c r="I104" s="176">
        <f>H104/$C$3</f>
        <v>0.19167003639304489</v>
      </c>
    </row>
    <row r="105" spans="1:9" x14ac:dyDescent="0.3">
      <c r="A105" s="175"/>
      <c r="B105" s="6" t="s">
        <v>270</v>
      </c>
      <c r="C105" s="10">
        <v>40</v>
      </c>
      <c r="D105" s="10">
        <v>40</v>
      </c>
      <c r="E105" s="7">
        <f>D105/$H$104</f>
        <v>8.4388185654008435E-2</v>
      </c>
      <c r="F105" s="11">
        <v>0</v>
      </c>
      <c r="G105" s="8">
        <f>F105/$H$104</f>
        <v>0</v>
      </c>
      <c r="H105" s="188"/>
      <c r="I105" s="176"/>
    </row>
    <row r="106" spans="1:9" x14ac:dyDescent="0.3">
      <c r="A106" s="175"/>
      <c r="B106" s="6" t="s">
        <v>271</v>
      </c>
      <c r="C106" s="10">
        <v>184</v>
      </c>
      <c r="D106" s="10">
        <v>168</v>
      </c>
      <c r="E106" s="7">
        <f t="shared" ref="E106:E107" si="23">D106/$H$104</f>
        <v>0.35443037974683544</v>
      </c>
      <c r="F106" s="11">
        <v>16</v>
      </c>
      <c r="G106" s="8">
        <f t="shared" ref="G106:G107" si="24">F106/$H$104</f>
        <v>3.3755274261603373E-2</v>
      </c>
      <c r="H106" s="188"/>
      <c r="I106" s="176"/>
    </row>
    <row r="107" spans="1:9" x14ac:dyDescent="0.3">
      <c r="A107" s="175"/>
      <c r="B107" s="6" t="s">
        <v>272</v>
      </c>
      <c r="C107" s="10">
        <v>250</v>
      </c>
      <c r="D107" s="10">
        <v>234</v>
      </c>
      <c r="E107" s="7">
        <f t="shared" si="23"/>
        <v>0.49367088607594939</v>
      </c>
      <c r="F107" s="11">
        <v>16</v>
      </c>
      <c r="G107" s="8">
        <f t="shared" si="24"/>
        <v>3.3755274261603373E-2</v>
      </c>
      <c r="H107" s="188"/>
      <c r="I107" s="176"/>
    </row>
    <row r="108" spans="1:9" ht="27.95" customHeight="1" x14ac:dyDescent="0.3">
      <c r="A108" s="185" t="s">
        <v>277</v>
      </c>
      <c r="B108" s="187"/>
      <c r="C108" s="14">
        <f>SUM(C105:C107)</f>
        <v>474</v>
      </c>
      <c r="D108" s="14">
        <f>SUM(D105:D107)</f>
        <v>442</v>
      </c>
      <c r="E108" s="24">
        <f>SUM(E105:E107)</f>
        <v>0.93248945147679319</v>
      </c>
      <c r="F108" s="37">
        <f>SUM(F105:F107)</f>
        <v>32</v>
      </c>
      <c r="G108" s="38">
        <f>SUM(G105:G107)</f>
        <v>6.7510548523206745E-2</v>
      </c>
      <c r="H108" s="177">
        <f>E108+G108</f>
        <v>0.99999999999999989</v>
      </c>
      <c r="I108" s="178"/>
    </row>
    <row r="110" spans="1:9" x14ac:dyDescent="0.3">
      <c r="A110" s="175">
        <v>10</v>
      </c>
      <c r="B110" s="18" t="s">
        <v>359</v>
      </c>
      <c r="C110" s="46" t="s">
        <v>128</v>
      </c>
      <c r="D110" s="46" t="s">
        <v>129</v>
      </c>
      <c r="E110" s="46" t="s">
        <v>264</v>
      </c>
      <c r="F110" s="46" t="s">
        <v>130</v>
      </c>
      <c r="G110" s="46" t="s">
        <v>264</v>
      </c>
      <c r="H110" s="188">
        <f>SUM(C111:C113)</f>
        <v>7</v>
      </c>
      <c r="I110" s="176">
        <f>H110/$C$3</f>
        <v>2.8305701577031944E-3</v>
      </c>
    </row>
    <row r="111" spans="1:9" x14ac:dyDescent="0.3">
      <c r="A111" s="175"/>
      <c r="B111" s="6" t="s">
        <v>270</v>
      </c>
      <c r="C111" s="10">
        <v>0</v>
      </c>
      <c r="D111" s="10">
        <v>0</v>
      </c>
      <c r="E111" s="7">
        <f>D111/$H$110</f>
        <v>0</v>
      </c>
      <c r="F111" s="11">
        <v>0</v>
      </c>
      <c r="G111" s="8">
        <f>F111/$H$110</f>
        <v>0</v>
      </c>
      <c r="H111" s="188"/>
      <c r="I111" s="176"/>
    </row>
    <row r="112" spans="1:9" x14ac:dyDescent="0.3">
      <c r="A112" s="175"/>
      <c r="B112" s="6" t="s">
        <v>271</v>
      </c>
      <c r="C112" s="10">
        <v>6</v>
      </c>
      <c r="D112" s="10">
        <v>6</v>
      </c>
      <c r="E112" s="7">
        <f t="shared" ref="E112:E113" si="25">D112/$H$110</f>
        <v>0.8571428571428571</v>
      </c>
      <c r="F112" s="11">
        <v>0</v>
      </c>
      <c r="G112" s="8">
        <f t="shared" ref="G112:G113" si="26">F112/$H$110</f>
        <v>0</v>
      </c>
      <c r="H112" s="188"/>
      <c r="I112" s="176"/>
    </row>
    <row r="113" spans="1:18" x14ac:dyDescent="0.3">
      <c r="A113" s="175"/>
      <c r="B113" s="6" t="s">
        <v>272</v>
      </c>
      <c r="C113" s="10">
        <v>1</v>
      </c>
      <c r="D113" s="10">
        <v>1</v>
      </c>
      <c r="E113" s="7">
        <f t="shared" si="25"/>
        <v>0.14285714285714285</v>
      </c>
      <c r="F113" s="11">
        <v>0</v>
      </c>
      <c r="G113" s="8">
        <f t="shared" si="26"/>
        <v>0</v>
      </c>
      <c r="H113" s="188"/>
      <c r="I113" s="176"/>
    </row>
    <row r="114" spans="1:18" ht="27.95" customHeight="1" x14ac:dyDescent="0.3">
      <c r="A114" s="185" t="s">
        <v>277</v>
      </c>
      <c r="B114" s="187"/>
      <c r="C114" s="14">
        <f>SUM(C111:C113)</f>
        <v>7</v>
      </c>
      <c r="D114" s="14">
        <f>SUM(D111:D113)</f>
        <v>7</v>
      </c>
      <c r="E114" s="24">
        <f>SUM(E111:E113)</f>
        <v>1</v>
      </c>
      <c r="F114" s="37">
        <f>SUM(F111:F113)</f>
        <v>0</v>
      </c>
      <c r="G114" s="38">
        <f>SUM(G111:G113)</f>
        <v>0</v>
      </c>
      <c r="H114" s="177">
        <f>E114+G114</f>
        <v>1</v>
      </c>
      <c r="I114" s="178"/>
    </row>
    <row r="116" spans="1:18" x14ac:dyDescent="0.3">
      <c r="A116" s="175">
        <v>11</v>
      </c>
      <c r="B116" s="18" t="s">
        <v>362</v>
      </c>
      <c r="C116" s="60" t="s">
        <v>128</v>
      </c>
      <c r="D116" s="60" t="s">
        <v>129</v>
      </c>
      <c r="E116" s="60" t="s">
        <v>264</v>
      </c>
      <c r="F116" s="60" t="s">
        <v>130</v>
      </c>
      <c r="G116" s="60" t="s">
        <v>264</v>
      </c>
      <c r="H116" s="188">
        <f>SUM(C117:C119)</f>
        <v>2</v>
      </c>
      <c r="I116" s="176">
        <f>H116/$C$3</f>
        <v>8.0873433077234124E-4</v>
      </c>
    </row>
    <row r="117" spans="1:18" x14ac:dyDescent="0.3">
      <c r="A117" s="175"/>
      <c r="B117" s="6" t="s">
        <v>270</v>
      </c>
      <c r="C117" s="10">
        <v>0</v>
      </c>
      <c r="D117" s="10">
        <v>0</v>
      </c>
      <c r="E117" s="7">
        <f>D117/$H$116</f>
        <v>0</v>
      </c>
      <c r="F117" s="11">
        <v>0</v>
      </c>
      <c r="G117" s="8">
        <f>F117/$H$116</f>
        <v>0</v>
      </c>
      <c r="H117" s="188"/>
      <c r="I117" s="176"/>
    </row>
    <row r="118" spans="1:18" x14ac:dyDescent="0.3">
      <c r="A118" s="175"/>
      <c r="B118" s="6" t="s">
        <v>271</v>
      </c>
      <c r="C118" s="10">
        <v>0</v>
      </c>
      <c r="D118" s="10">
        <v>0</v>
      </c>
      <c r="E118" s="7">
        <f t="shared" ref="E118:E119" si="27">D118/$H$116</f>
        <v>0</v>
      </c>
      <c r="F118" s="11">
        <v>0</v>
      </c>
      <c r="G118" s="8">
        <f t="shared" ref="G118:G119" si="28">F118/$H$116</f>
        <v>0</v>
      </c>
      <c r="H118" s="188"/>
      <c r="I118" s="176"/>
    </row>
    <row r="119" spans="1:18" x14ac:dyDescent="0.3">
      <c r="A119" s="175"/>
      <c r="B119" s="6" t="s">
        <v>272</v>
      </c>
      <c r="C119" s="10">
        <v>2</v>
      </c>
      <c r="D119" s="10">
        <v>2</v>
      </c>
      <c r="E119" s="7">
        <f t="shared" si="27"/>
        <v>1</v>
      </c>
      <c r="F119" s="11">
        <v>0</v>
      </c>
      <c r="G119" s="8">
        <f t="shared" si="28"/>
        <v>0</v>
      </c>
      <c r="H119" s="188"/>
      <c r="I119" s="176"/>
    </row>
    <row r="120" spans="1:18" ht="27.95" customHeight="1" x14ac:dyDescent="0.3">
      <c r="A120" s="185" t="s">
        <v>277</v>
      </c>
      <c r="B120" s="187"/>
      <c r="C120" s="61">
        <f>SUM(C117:C119)</f>
        <v>2</v>
      </c>
      <c r="D120" s="61">
        <f>SUM(D117:D119)</f>
        <v>2</v>
      </c>
      <c r="E120" s="24">
        <f>SUM(E117:E119)</f>
        <v>1</v>
      </c>
      <c r="F120" s="37">
        <f>SUM(F117:F119)</f>
        <v>0</v>
      </c>
      <c r="G120" s="38">
        <f>SUM(G117:G119)</f>
        <v>0</v>
      </c>
      <c r="H120" s="177">
        <f>E120+G120</f>
        <v>1</v>
      </c>
      <c r="I120" s="178"/>
    </row>
    <row r="122" spans="1:18" x14ac:dyDescent="0.3">
      <c r="A122" s="175">
        <v>12</v>
      </c>
      <c r="B122" s="18" t="s">
        <v>5828</v>
      </c>
      <c r="C122" s="60" t="s">
        <v>128</v>
      </c>
      <c r="D122" s="60" t="s">
        <v>129</v>
      </c>
      <c r="E122" s="60" t="s">
        <v>264</v>
      </c>
      <c r="F122" s="60" t="s">
        <v>130</v>
      </c>
      <c r="G122" s="60" t="s">
        <v>264</v>
      </c>
      <c r="H122" s="188">
        <f>SUM(C123:C125)</f>
        <v>1</v>
      </c>
      <c r="I122" s="176">
        <f>H122/$C$3</f>
        <v>4.0436716538617062E-4</v>
      </c>
    </row>
    <row r="123" spans="1:18" x14ac:dyDescent="0.3">
      <c r="A123" s="175"/>
      <c r="B123" s="6" t="s">
        <v>270</v>
      </c>
      <c r="C123" s="10">
        <v>0</v>
      </c>
      <c r="D123" s="10">
        <v>0</v>
      </c>
      <c r="E123" s="7">
        <f>D123/$H$122</f>
        <v>0</v>
      </c>
      <c r="F123" s="11">
        <v>0</v>
      </c>
      <c r="G123" s="8">
        <f>F123/$H$122</f>
        <v>0</v>
      </c>
      <c r="H123" s="188"/>
      <c r="I123" s="176"/>
    </row>
    <row r="124" spans="1:18" x14ac:dyDescent="0.3">
      <c r="A124" s="175"/>
      <c r="B124" s="6" t="s">
        <v>271</v>
      </c>
      <c r="C124" s="10">
        <v>1</v>
      </c>
      <c r="D124" s="10">
        <v>1</v>
      </c>
      <c r="E124" s="7">
        <f t="shared" ref="E124:E125" si="29">D124/$H$122</f>
        <v>1</v>
      </c>
      <c r="F124" s="11">
        <v>0</v>
      </c>
      <c r="G124" s="8">
        <f t="shared" ref="G124:G125" si="30">F124/$H$122</f>
        <v>0</v>
      </c>
      <c r="H124" s="188"/>
      <c r="I124" s="176"/>
    </row>
    <row r="125" spans="1:18" x14ac:dyDescent="0.3">
      <c r="A125" s="175"/>
      <c r="B125" s="6" t="s">
        <v>272</v>
      </c>
      <c r="C125" s="10">
        <v>0</v>
      </c>
      <c r="D125" s="10">
        <v>0</v>
      </c>
      <c r="E125" s="7">
        <f t="shared" si="29"/>
        <v>0</v>
      </c>
      <c r="F125" s="11">
        <v>0</v>
      </c>
      <c r="G125" s="8">
        <f t="shared" si="30"/>
        <v>0</v>
      </c>
      <c r="H125" s="188"/>
      <c r="I125" s="176"/>
    </row>
    <row r="126" spans="1:18" ht="27.95" customHeight="1" x14ac:dyDescent="0.3">
      <c r="A126" s="185" t="s">
        <v>277</v>
      </c>
      <c r="B126" s="187"/>
      <c r="C126" s="61">
        <f>SUM(C123:C125)</f>
        <v>1</v>
      </c>
      <c r="D126" s="61">
        <f>SUM(D123:D125)</f>
        <v>1</v>
      </c>
      <c r="E126" s="24">
        <f>SUM(E123:E125)</f>
        <v>1</v>
      </c>
      <c r="F126" s="37">
        <f>SUM(F123:F125)</f>
        <v>0</v>
      </c>
      <c r="G126" s="38">
        <f>SUM(G123:G125)</f>
        <v>0</v>
      </c>
      <c r="H126" s="177">
        <f>E126+G126</f>
        <v>1</v>
      </c>
      <c r="I126" s="178"/>
      <c r="Q126" s="17"/>
      <c r="R126" s="17"/>
    </row>
    <row r="127" spans="1:18" s="17" customFormat="1" x14ac:dyDescent="0.3">
      <c r="A127" s="40"/>
      <c r="B127" s="40"/>
      <c r="C127" s="42"/>
      <c r="D127" s="42"/>
      <c r="E127" s="43"/>
      <c r="F127" s="44"/>
      <c r="G127" s="45"/>
      <c r="H127" s="84"/>
      <c r="I127" s="41"/>
      <c r="P127" s="9"/>
      <c r="Q127" s="9"/>
      <c r="R127" s="9"/>
    </row>
    <row r="128" spans="1:18" x14ac:dyDescent="0.3">
      <c r="A128" s="175">
        <v>13</v>
      </c>
      <c r="B128" s="18" t="s">
        <v>22</v>
      </c>
      <c r="C128" s="60" t="s">
        <v>128</v>
      </c>
      <c r="D128" s="60" t="s">
        <v>129</v>
      </c>
      <c r="E128" s="60" t="s">
        <v>264</v>
      </c>
      <c r="F128" s="60" t="s">
        <v>130</v>
      </c>
      <c r="G128" s="60" t="s">
        <v>264</v>
      </c>
      <c r="H128" s="188">
        <f>SUM(C129:C131)</f>
        <v>480</v>
      </c>
      <c r="I128" s="176">
        <f>H128/$C$3</f>
        <v>0.19409623938536191</v>
      </c>
    </row>
    <row r="129" spans="1:18" x14ac:dyDescent="0.3">
      <c r="A129" s="175"/>
      <c r="B129" s="6" t="s">
        <v>270</v>
      </c>
      <c r="C129" s="10">
        <v>477</v>
      </c>
      <c r="D129" s="10">
        <v>3</v>
      </c>
      <c r="E129" s="7">
        <f>D129/$H$128</f>
        <v>6.2500000000000003E-3</v>
      </c>
      <c r="F129" s="11">
        <v>474</v>
      </c>
      <c r="G129" s="8">
        <f>F129/$H$128</f>
        <v>0.98750000000000004</v>
      </c>
      <c r="H129" s="188"/>
      <c r="I129" s="176"/>
    </row>
    <row r="130" spans="1:18" x14ac:dyDescent="0.3">
      <c r="A130" s="175"/>
      <c r="B130" s="6" t="s">
        <v>271</v>
      </c>
      <c r="C130" s="10">
        <v>3</v>
      </c>
      <c r="D130" s="10">
        <v>2</v>
      </c>
      <c r="E130" s="7">
        <f t="shared" ref="E130:E131" si="31">D130/$H$128</f>
        <v>4.1666666666666666E-3</v>
      </c>
      <c r="F130" s="11">
        <v>1</v>
      </c>
      <c r="G130" s="8">
        <f t="shared" ref="G130:G131" si="32">F130/$H$128</f>
        <v>2.0833333333333333E-3</v>
      </c>
      <c r="H130" s="188"/>
      <c r="I130" s="176"/>
      <c r="J130" s="16"/>
    </row>
    <row r="131" spans="1:18" x14ac:dyDescent="0.3">
      <c r="A131" s="175"/>
      <c r="B131" s="6" t="s">
        <v>272</v>
      </c>
      <c r="C131" s="10">
        <v>0</v>
      </c>
      <c r="D131" s="10">
        <v>0</v>
      </c>
      <c r="E131" s="7">
        <f t="shared" si="31"/>
        <v>0</v>
      </c>
      <c r="F131" s="11">
        <v>0</v>
      </c>
      <c r="G131" s="8">
        <f t="shared" si="32"/>
        <v>0</v>
      </c>
      <c r="H131" s="188"/>
      <c r="I131" s="176"/>
    </row>
    <row r="132" spans="1:18" ht="27.95" customHeight="1" x14ac:dyDescent="0.3">
      <c r="A132" s="185" t="s">
        <v>277</v>
      </c>
      <c r="B132" s="187"/>
      <c r="C132" s="61">
        <f>SUM(C129:C131)</f>
        <v>480</v>
      </c>
      <c r="D132" s="61">
        <f>SUM(D129:D131)</f>
        <v>5</v>
      </c>
      <c r="E132" s="24">
        <f>SUM(E129:E131)</f>
        <v>1.0416666666666668E-2</v>
      </c>
      <c r="F132" s="37">
        <f>SUM(F129:F131)</f>
        <v>475</v>
      </c>
      <c r="G132" s="38">
        <f>SUM(G129:G131)</f>
        <v>0.98958333333333337</v>
      </c>
      <c r="H132" s="177">
        <f>E132+G132</f>
        <v>1</v>
      </c>
      <c r="I132" s="178"/>
      <c r="Q132" s="17"/>
      <c r="R132" s="17"/>
    </row>
    <row r="133" spans="1:18" s="17" customFormat="1" x14ac:dyDescent="0.3">
      <c r="A133" s="40"/>
      <c r="B133" s="40"/>
      <c r="C133" s="42"/>
      <c r="D133" s="42"/>
      <c r="E133" s="43"/>
      <c r="F133" s="44"/>
      <c r="G133" s="45"/>
      <c r="H133" s="84"/>
      <c r="I133" s="41"/>
      <c r="P133" s="9"/>
      <c r="Q133" s="9"/>
      <c r="R133" s="9"/>
    </row>
    <row r="134" spans="1:18" x14ac:dyDescent="0.3">
      <c r="A134" s="179">
        <v>14</v>
      </c>
      <c r="B134" s="18" t="s">
        <v>360</v>
      </c>
      <c r="C134" s="93" t="s">
        <v>128</v>
      </c>
      <c r="D134" s="93" t="s">
        <v>129</v>
      </c>
      <c r="E134" s="93" t="s">
        <v>264</v>
      </c>
      <c r="F134" s="93" t="s">
        <v>130</v>
      </c>
      <c r="G134" s="93" t="s">
        <v>264</v>
      </c>
      <c r="H134" s="192">
        <f>SUM(C135:C137)</f>
        <v>7</v>
      </c>
      <c r="I134" s="182">
        <f>H134/$C$3</f>
        <v>2.8305701577031944E-3</v>
      </c>
    </row>
    <row r="135" spans="1:18" x14ac:dyDescent="0.3">
      <c r="A135" s="180"/>
      <c r="B135" s="6" t="s">
        <v>270</v>
      </c>
      <c r="C135" s="10">
        <v>0</v>
      </c>
      <c r="D135" s="10">
        <v>0</v>
      </c>
      <c r="E135" s="7">
        <f>D135/$H$134</f>
        <v>0</v>
      </c>
      <c r="F135" s="11">
        <v>0</v>
      </c>
      <c r="G135" s="8">
        <f>F135/$H$134</f>
        <v>0</v>
      </c>
      <c r="H135" s="193"/>
      <c r="I135" s="183"/>
    </row>
    <row r="136" spans="1:18" x14ac:dyDescent="0.3">
      <c r="A136" s="180"/>
      <c r="B136" s="6" t="s">
        <v>271</v>
      </c>
      <c r="C136" s="10">
        <v>7</v>
      </c>
      <c r="D136" s="10">
        <v>7</v>
      </c>
      <c r="E136" s="7">
        <f t="shared" ref="E136:E137" si="33">D136/$H$134</f>
        <v>1</v>
      </c>
      <c r="F136" s="11">
        <v>0</v>
      </c>
      <c r="G136" s="8">
        <f t="shared" ref="G136:G137" si="34">F136/$H$134</f>
        <v>0</v>
      </c>
      <c r="H136" s="193"/>
      <c r="I136" s="183"/>
    </row>
    <row r="137" spans="1:18" x14ac:dyDescent="0.3">
      <c r="A137" s="181"/>
      <c r="B137" s="6" t="s">
        <v>272</v>
      </c>
      <c r="C137" s="10">
        <v>0</v>
      </c>
      <c r="D137" s="10">
        <v>0</v>
      </c>
      <c r="E137" s="7">
        <f t="shared" si="33"/>
        <v>0</v>
      </c>
      <c r="F137" s="11">
        <v>0</v>
      </c>
      <c r="G137" s="8">
        <f t="shared" si="34"/>
        <v>0</v>
      </c>
      <c r="H137" s="194"/>
      <c r="I137" s="184"/>
    </row>
    <row r="138" spans="1:18" ht="27.95" customHeight="1" x14ac:dyDescent="0.3">
      <c r="A138" s="185" t="s">
        <v>277</v>
      </c>
      <c r="B138" s="187"/>
      <c r="C138" s="94">
        <f>SUM(C135:C137)</f>
        <v>7</v>
      </c>
      <c r="D138" s="94">
        <f>SUM(D135:D137)</f>
        <v>7</v>
      </c>
      <c r="E138" s="24">
        <f>SUM(E135:E137)</f>
        <v>1</v>
      </c>
      <c r="F138" s="37">
        <f>SUM(F135:F137)</f>
        <v>0</v>
      </c>
      <c r="G138" s="38">
        <f>SUM(G135:G137)</f>
        <v>0</v>
      </c>
      <c r="H138" s="177">
        <f>E138+G138</f>
        <v>1</v>
      </c>
      <c r="I138" s="178"/>
      <c r="Q138" s="17"/>
      <c r="R138" s="17"/>
    </row>
    <row r="139" spans="1:18" s="17" customFormat="1" x14ac:dyDescent="0.3">
      <c r="A139" s="40"/>
      <c r="B139" s="40"/>
      <c r="C139" s="42"/>
      <c r="D139" s="42"/>
      <c r="E139" s="43"/>
      <c r="F139" s="44"/>
      <c r="G139" s="45"/>
      <c r="H139" s="84"/>
      <c r="I139" s="41"/>
      <c r="P139" s="9"/>
    </row>
    <row r="140" spans="1:18" s="17" customFormat="1" x14ac:dyDescent="0.3">
      <c r="A140" s="40"/>
      <c r="B140" s="40"/>
      <c r="C140" s="42"/>
      <c r="D140" s="42"/>
      <c r="E140" s="43"/>
      <c r="F140" s="44"/>
      <c r="G140" s="45"/>
      <c r="H140" s="84"/>
      <c r="I140" s="41"/>
      <c r="P140" s="9"/>
      <c r="Q140" s="9"/>
      <c r="R140" s="9"/>
    </row>
    <row r="141" spans="1:18" x14ac:dyDescent="0.3">
      <c r="B141" s="169" t="s">
        <v>9798</v>
      </c>
      <c r="C141" s="169"/>
      <c r="D141" s="169"/>
      <c r="E141" s="169"/>
      <c r="F141" s="169"/>
      <c r="G141" s="169"/>
      <c r="H141" s="169"/>
    </row>
    <row r="142" spans="1:18" x14ac:dyDescent="0.3">
      <c r="Q142" s="27"/>
      <c r="R142" s="27"/>
    </row>
    <row r="143" spans="1:18" s="27" customFormat="1" ht="33" x14ac:dyDescent="0.3">
      <c r="C143" s="46" t="s">
        <v>128</v>
      </c>
      <c r="D143" s="46" t="s">
        <v>282</v>
      </c>
      <c r="E143" s="46" t="s">
        <v>129</v>
      </c>
      <c r="F143" s="46" t="s">
        <v>264</v>
      </c>
      <c r="G143" s="46" t="s">
        <v>130</v>
      </c>
      <c r="H143" s="80" t="s">
        <v>264</v>
      </c>
      <c r="P143" s="9"/>
      <c r="Q143" s="9"/>
      <c r="R143" s="9"/>
    </row>
    <row r="144" spans="1:18" x14ac:dyDescent="0.3">
      <c r="B144" s="13" t="s">
        <v>283</v>
      </c>
      <c r="C144" s="22">
        <v>873</v>
      </c>
      <c r="D144" s="7">
        <f>C144/C3</f>
        <v>0.35301253538212696</v>
      </c>
      <c r="E144" s="22">
        <v>745</v>
      </c>
      <c r="F144" s="7">
        <f>E144/C146</f>
        <v>0.30125353821269713</v>
      </c>
      <c r="G144" s="23">
        <v>128</v>
      </c>
      <c r="H144" s="8">
        <f>G144/C3</f>
        <v>5.1758997169429839E-2</v>
      </c>
      <c r="P144" s="66" t="s">
        <v>283</v>
      </c>
      <c r="Q144" s="73">
        <f>C144</f>
        <v>873</v>
      </c>
      <c r="R144" s="74">
        <f>Q144/Q146</f>
        <v>0.35301253538212696</v>
      </c>
    </row>
    <row r="145" spans="2:18" x14ac:dyDescent="0.3">
      <c r="B145" s="13" t="s">
        <v>284</v>
      </c>
      <c r="C145" s="22">
        <v>1600</v>
      </c>
      <c r="D145" s="7">
        <f>C145/C3</f>
        <v>0.64698746461787304</v>
      </c>
      <c r="E145" s="22">
        <v>941</v>
      </c>
      <c r="F145" s="7">
        <f>E145/C3</f>
        <v>0.38050950262838656</v>
      </c>
      <c r="G145" s="23">
        <v>659</v>
      </c>
      <c r="H145" s="8">
        <f>G145/C3</f>
        <v>0.26647796198948648</v>
      </c>
      <c r="P145" s="13" t="s">
        <v>284</v>
      </c>
      <c r="Q145" s="22">
        <f>C145</f>
        <v>1600</v>
      </c>
      <c r="R145" s="7">
        <f>Q145/Q146</f>
        <v>0.64698746461787304</v>
      </c>
    </row>
    <row r="146" spans="2:18" x14ac:dyDescent="0.3">
      <c r="B146" s="13" t="s">
        <v>128</v>
      </c>
      <c r="C146" s="14">
        <f t="shared" ref="C146:G146" si="35">SUM(C144:C145)</f>
        <v>2473</v>
      </c>
      <c r="D146" s="24">
        <f t="shared" si="35"/>
        <v>1</v>
      </c>
      <c r="E146" s="14">
        <f t="shared" si="35"/>
        <v>1686</v>
      </c>
      <c r="F146" s="24">
        <f t="shared" si="35"/>
        <v>0.68176304084108375</v>
      </c>
      <c r="G146" s="39">
        <f t="shared" si="35"/>
        <v>787</v>
      </c>
      <c r="H146" s="153">
        <f>SUM(H144:H145)</f>
        <v>0.31823695915891631</v>
      </c>
      <c r="P146" s="66" t="s">
        <v>128</v>
      </c>
      <c r="Q146" s="75">
        <f>SUM(Q144:Q145)</f>
        <v>2473</v>
      </c>
      <c r="R146" s="76">
        <f>SUM(R144:R145)</f>
        <v>1</v>
      </c>
    </row>
    <row r="147" spans="2:18" x14ac:dyDescent="0.3">
      <c r="D147" s="16"/>
      <c r="G147" s="16"/>
    </row>
    <row r="148" spans="2:18" ht="30" customHeight="1" x14ac:dyDescent="0.3"/>
    <row r="149" spans="2:18" x14ac:dyDescent="0.3">
      <c r="B149" s="185" t="s">
        <v>9799</v>
      </c>
      <c r="C149" s="186"/>
      <c r="D149" s="186"/>
      <c r="E149" s="186"/>
      <c r="F149" s="186"/>
      <c r="G149" s="186"/>
      <c r="H149" s="187"/>
    </row>
    <row r="150" spans="2:18" hidden="1" x14ac:dyDescent="0.3"/>
    <row r="151" spans="2:18" x14ac:dyDescent="0.3">
      <c r="N151" s="28">
        <v>12795</v>
      </c>
      <c r="P151" s="71" t="s">
        <v>285</v>
      </c>
      <c r="Q151" s="71" t="s">
        <v>128</v>
      </c>
      <c r="R151" s="71" t="s">
        <v>264</v>
      </c>
    </row>
    <row r="152" spans="2:18" x14ac:dyDescent="0.3">
      <c r="B152" s="47" t="s">
        <v>285</v>
      </c>
      <c r="C152" s="47" t="s">
        <v>128</v>
      </c>
      <c r="D152" s="47" t="s">
        <v>264</v>
      </c>
      <c r="E152" s="47" t="s">
        <v>129</v>
      </c>
      <c r="F152" s="47" t="s">
        <v>264</v>
      </c>
      <c r="G152" s="47" t="s">
        <v>130</v>
      </c>
      <c r="H152" s="21" t="s">
        <v>264</v>
      </c>
      <c r="N152" s="28">
        <v>4675</v>
      </c>
      <c r="P152" s="13" t="s">
        <v>286</v>
      </c>
      <c r="Q152" s="22">
        <f>C153</f>
        <v>855</v>
      </c>
      <c r="R152" s="7">
        <v>0.44470314318975551</v>
      </c>
    </row>
    <row r="153" spans="2:18" ht="15.75" customHeight="1" x14ac:dyDescent="0.3">
      <c r="B153" s="13" t="s">
        <v>286</v>
      </c>
      <c r="C153" s="22">
        <v>855</v>
      </c>
      <c r="D153" s="7">
        <f>C153/$C$3</f>
        <v>0.34573392640517592</v>
      </c>
      <c r="E153" s="22">
        <v>697</v>
      </c>
      <c r="F153" s="7">
        <f>E153/$C$158</f>
        <v>0.28184391427416094</v>
      </c>
      <c r="G153" s="23">
        <v>158</v>
      </c>
      <c r="H153" s="8">
        <f>G153/$C$158</f>
        <v>6.3890012131014959E-2</v>
      </c>
      <c r="J153" s="16"/>
      <c r="N153" s="28">
        <v>1</v>
      </c>
      <c r="P153" s="69" t="s">
        <v>287</v>
      </c>
      <c r="Q153" s="73">
        <f>C154</f>
        <v>233</v>
      </c>
      <c r="R153" s="74">
        <v>9.512722434724763E-2</v>
      </c>
    </row>
    <row r="154" spans="2:18" x14ac:dyDescent="0.3">
      <c r="B154" s="13" t="s">
        <v>287</v>
      </c>
      <c r="C154" s="22">
        <v>233</v>
      </c>
      <c r="D154" s="7">
        <f>C154/$C$3</f>
        <v>9.4217549534977754E-2</v>
      </c>
      <c r="E154" s="22">
        <v>214</v>
      </c>
      <c r="F154" s="7">
        <f>E154/$C$158</f>
        <v>8.6534573392640521E-2</v>
      </c>
      <c r="G154" s="23">
        <v>19</v>
      </c>
      <c r="H154" s="8">
        <f>G154/$C$158</f>
        <v>7.682976142337242E-3</v>
      </c>
      <c r="J154" s="16"/>
      <c r="N154" s="28">
        <v>4713</v>
      </c>
      <c r="P154" s="13" t="s">
        <v>288</v>
      </c>
      <c r="Q154" s="22">
        <f>C155</f>
        <v>1383</v>
      </c>
      <c r="R154" s="7">
        <v>0.45750873108265427</v>
      </c>
    </row>
    <row r="155" spans="2:18" x14ac:dyDescent="0.3">
      <c r="B155" s="13" t="s">
        <v>288</v>
      </c>
      <c r="C155" s="22">
        <v>1383</v>
      </c>
      <c r="D155" s="7">
        <f>C155/$C$3</f>
        <v>0.55923978972907396</v>
      </c>
      <c r="E155" s="22">
        <v>774</v>
      </c>
      <c r="F155" s="7">
        <f>E155/$C$158</f>
        <v>0.3129801860088961</v>
      </c>
      <c r="G155" s="23">
        <v>609</v>
      </c>
      <c r="H155" s="8">
        <f>G155/$C$158</f>
        <v>0.24625960372017791</v>
      </c>
      <c r="J155" s="16"/>
      <c r="N155" s="28">
        <v>993</v>
      </c>
      <c r="P155" s="69" t="s">
        <v>364</v>
      </c>
      <c r="Q155" s="73">
        <f>C156</f>
        <v>2</v>
      </c>
      <c r="R155" s="74">
        <v>2.660901380342591E-3</v>
      </c>
    </row>
    <row r="156" spans="2:18" x14ac:dyDescent="0.3">
      <c r="B156" s="13" t="s">
        <v>364</v>
      </c>
      <c r="C156" s="22">
        <v>2</v>
      </c>
      <c r="D156" s="7">
        <f>C156/$C$3</f>
        <v>8.0873433077234124E-4</v>
      </c>
      <c r="E156" s="22">
        <v>1</v>
      </c>
      <c r="F156" s="7">
        <f>E156/$C$158</f>
        <v>4.0436716538617062E-4</v>
      </c>
      <c r="G156" s="23">
        <v>1</v>
      </c>
      <c r="H156" s="8">
        <f>G156/$C$158</f>
        <v>4.0436716538617062E-4</v>
      </c>
      <c r="J156" s="16"/>
      <c r="N156" s="28">
        <v>5</v>
      </c>
      <c r="P156" s="13" t="s">
        <v>289</v>
      </c>
      <c r="Q156" s="22">
        <v>0</v>
      </c>
      <c r="R156" s="7">
        <v>0</v>
      </c>
    </row>
    <row r="157" spans="2:18" x14ac:dyDescent="0.3">
      <c r="B157" s="13" t="s">
        <v>289</v>
      </c>
      <c r="C157" s="22">
        <v>0</v>
      </c>
      <c r="D157" s="7">
        <f>C157/$C$3</f>
        <v>0</v>
      </c>
      <c r="E157" s="22">
        <v>0</v>
      </c>
      <c r="F157" s="7">
        <f>E157/$C$158</f>
        <v>0</v>
      </c>
      <c r="G157" s="23">
        <v>0</v>
      </c>
      <c r="H157" s="8">
        <f>G157/$C$158</f>
        <v>0</v>
      </c>
      <c r="I157" s="29"/>
      <c r="J157" s="16"/>
      <c r="N157" s="28">
        <v>3600</v>
      </c>
      <c r="P157" s="69" t="s">
        <v>277</v>
      </c>
      <c r="Q157" s="75">
        <f>SUM(Q152:Q156)</f>
        <v>2473</v>
      </c>
      <c r="R157" s="77">
        <f>SUM(R152:R156)</f>
        <v>0.99999999999999989</v>
      </c>
    </row>
    <row r="158" spans="2:18" x14ac:dyDescent="0.3">
      <c r="B158" s="13" t="s">
        <v>277</v>
      </c>
      <c r="C158" s="14">
        <f t="shared" ref="C158:H158" si="36">SUM(C153:C157)</f>
        <v>2473</v>
      </c>
      <c r="D158" s="30">
        <f t="shared" si="36"/>
        <v>1</v>
      </c>
      <c r="E158" s="14">
        <f t="shared" si="36"/>
        <v>1686</v>
      </c>
      <c r="F158" s="30">
        <f t="shared" si="36"/>
        <v>0.68176304084108375</v>
      </c>
      <c r="G158" s="39">
        <f t="shared" si="36"/>
        <v>787</v>
      </c>
      <c r="H158" s="8">
        <f t="shared" si="36"/>
        <v>0.31823695915891625</v>
      </c>
      <c r="J158" s="16"/>
      <c r="N158" s="28">
        <v>1</v>
      </c>
    </row>
    <row r="159" spans="2:18" x14ac:dyDescent="0.3">
      <c r="C159" s="16"/>
      <c r="D159" s="12"/>
      <c r="E159" s="16"/>
      <c r="F159" s="12"/>
      <c r="G159" s="81"/>
      <c r="N159" s="28">
        <v>1</v>
      </c>
    </row>
    <row r="160" spans="2:18" ht="16.5" customHeight="1" x14ac:dyDescent="0.3">
      <c r="B160" s="169" t="s">
        <v>9800</v>
      </c>
      <c r="C160" s="169"/>
      <c r="D160" s="169"/>
      <c r="N160" s="28"/>
      <c r="Q160" s="17"/>
      <c r="R160" s="17"/>
    </row>
    <row r="161" spans="2:18" s="17" customFormat="1" ht="16.5" customHeight="1" x14ac:dyDescent="0.3">
      <c r="H161" s="85"/>
      <c r="N161" s="28">
        <f>SUM(N151:N160)</f>
        <v>26784</v>
      </c>
      <c r="P161" s="69" t="s">
        <v>378</v>
      </c>
      <c r="Q161" s="79">
        <f>C162</f>
        <v>371</v>
      </c>
      <c r="R161" s="74">
        <f>Q161/787</f>
        <v>0.47141041931385008</v>
      </c>
    </row>
    <row r="162" spans="2:18" x14ac:dyDescent="0.3">
      <c r="B162" s="13" t="s">
        <v>378</v>
      </c>
      <c r="C162" s="10">
        <v>371</v>
      </c>
      <c r="D162" s="78">
        <f>C162/787</f>
        <v>0.47141041931385008</v>
      </c>
      <c r="P162" s="13" t="s">
        <v>379</v>
      </c>
      <c r="Q162" s="22">
        <f>C163</f>
        <v>126</v>
      </c>
      <c r="R162" s="7">
        <f>Q162/787</f>
        <v>0.16010165184243966</v>
      </c>
    </row>
    <row r="163" spans="2:18" x14ac:dyDescent="0.3">
      <c r="B163" s="13" t="s">
        <v>379</v>
      </c>
      <c r="C163" s="22">
        <v>126</v>
      </c>
      <c r="D163" s="78">
        <f>C163/787</f>
        <v>0.16010165184243966</v>
      </c>
      <c r="E163" s="12"/>
      <c r="P163" s="69" t="s">
        <v>381</v>
      </c>
      <c r="Q163" s="79">
        <f>C164</f>
        <v>290</v>
      </c>
      <c r="R163" s="74">
        <f>Q163/787</f>
        <v>0.36848792884371029</v>
      </c>
    </row>
    <row r="164" spans="2:18" x14ac:dyDescent="0.3">
      <c r="B164" s="13" t="s">
        <v>380</v>
      </c>
      <c r="C164" s="10">
        <v>290</v>
      </c>
      <c r="D164" s="78">
        <f>C164/787</f>
        <v>0.36848792884371029</v>
      </c>
      <c r="P164" s="18" t="s">
        <v>277</v>
      </c>
      <c r="Q164" s="131">
        <f>SUM(Q159:Q163)</f>
        <v>787</v>
      </c>
      <c r="R164" s="24">
        <f>SUM(R159:R163)</f>
        <v>1</v>
      </c>
    </row>
    <row r="165" spans="2:18" ht="16.5" customHeight="1" x14ac:dyDescent="0.3">
      <c r="B165" s="13" t="s">
        <v>277</v>
      </c>
      <c r="C165" s="133">
        <f>SUM(C162:C164)</f>
        <v>787</v>
      </c>
      <c r="D165" s="163">
        <f>SUM(D162:D164)</f>
        <v>1</v>
      </c>
    </row>
    <row r="166" spans="2:18" ht="17.100000000000001" customHeight="1" x14ac:dyDescent="0.3"/>
    <row r="167" spans="2:18" x14ac:dyDescent="0.3">
      <c r="B167" s="62"/>
      <c r="C167" s="19"/>
      <c r="D167" s="92"/>
    </row>
    <row r="168" spans="2:18" x14ac:dyDescent="0.3">
      <c r="B168" s="62"/>
      <c r="C168" s="19"/>
      <c r="D168" s="92"/>
    </row>
    <row r="169" spans="2:18" hidden="1" x14ac:dyDescent="0.3">
      <c r="B169" s="62"/>
      <c r="C169" s="19"/>
      <c r="D169" s="92"/>
    </row>
    <row r="170" spans="2:18" hidden="1" x14ac:dyDescent="0.3">
      <c r="B170" s="62"/>
      <c r="C170" s="19"/>
      <c r="D170" s="92"/>
    </row>
    <row r="171" spans="2:18" hidden="1" x14ac:dyDescent="0.3">
      <c r="B171" s="62"/>
      <c r="C171" s="19"/>
      <c r="D171" s="92"/>
    </row>
    <row r="172" spans="2:18" hidden="1" x14ac:dyDescent="0.3">
      <c r="B172" s="62"/>
      <c r="C172" s="19"/>
      <c r="D172" s="92"/>
    </row>
    <row r="173" spans="2:18" hidden="1" x14ac:dyDescent="0.3">
      <c r="B173" s="62"/>
      <c r="C173" s="19"/>
      <c r="D173" s="92"/>
    </row>
    <row r="174" spans="2:18" hidden="1" x14ac:dyDescent="0.3">
      <c r="B174" s="62"/>
      <c r="C174" s="19"/>
      <c r="D174" s="92"/>
    </row>
    <row r="175" spans="2:18" hidden="1" x14ac:dyDescent="0.3">
      <c r="B175" s="62"/>
      <c r="C175" s="19"/>
      <c r="D175" s="92"/>
    </row>
    <row r="176" spans="2:18" hidden="1" x14ac:dyDescent="0.3">
      <c r="B176" s="62"/>
      <c r="C176" s="19"/>
      <c r="D176" s="92"/>
    </row>
    <row r="177" spans="2:4" hidden="1" x14ac:dyDescent="0.3">
      <c r="B177" s="62"/>
      <c r="C177" s="19"/>
      <c r="D177" s="92"/>
    </row>
    <row r="178" spans="2:4" hidden="1" x14ac:dyDescent="0.3">
      <c r="B178" s="62"/>
      <c r="C178" s="19"/>
      <c r="D178" s="92"/>
    </row>
    <row r="179" spans="2:4" hidden="1" x14ac:dyDescent="0.3">
      <c r="B179" s="62"/>
      <c r="C179" s="19"/>
      <c r="D179" s="92"/>
    </row>
    <row r="180" spans="2:4" hidden="1" x14ac:dyDescent="0.3">
      <c r="B180" s="62"/>
      <c r="C180" s="19"/>
      <c r="D180" s="92"/>
    </row>
    <row r="181" spans="2:4" hidden="1" x14ac:dyDescent="0.3">
      <c r="B181" s="62"/>
      <c r="C181" s="19"/>
      <c r="D181" s="92"/>
    </row>
    <row r="182" spans="2:4" hidden="1" x14ac:dyDescent="0.3">
      <c r="B182" s="62"/>
      <c r="C182" s="19"/>
      <c r="D182" s="92"/>
    </row>
    <row r="183" spans="2:4" hidden="1" x14ac:dyDescent="0.3">
      <c r="B183" s="62"/>
      <c r="C183" s="19"/>
      <c r="D183" s="92"/>
    </row>
    <row r="184" spans="2:4" hidden="1" x14ac:dyDescent="0.3">
      <c r="B184" s="62"/>
      <c r="C184" s="19"/>
      <c r="D184" s="92"/>
    </row>
    <row r="185" spans="2:4" hidden="1" x14ac:dyDescent="0.3">
      <c r="B185" s="62"/>
      <c r="C185" s="19"/>
      <c r="D185" s="92"/>
    </row>
    <row r="186" spans="2:4" hidden="1" x14ac:dyDescent="0.3">
      <c r="B186" s="62"/>
      <c r="C186" s="19"/>
      <c r="D186" s="92"/>
    </row>
    <row r="187" spans="2:4" hidden="1" x14ac:dyDescent="0.3">
      <c r="B187" s="62"/>
      <c r="C187" s="19"/>
      <c r="D187" s="92"/>
    </row>
    <row r="188" spans="2:4" hidden="1" x14ac:dyDescent="0.3">
      <c r="B188" s="62"/>
      <c r="C188" s="19"/>
      <c r="D188" s="92"/>
    </row>
    <row r="189" spans="2:4" hidden="1" x14ac:dyDescent="0.3">
      <c r="B189" s="62"/>
      <c r="C189" s="19"/>
      <c r="D189" s="92"/>
    </row>
    <row r="190" spans="2:4" hidden="1" x14ac:dyDescent="0.3">
      <c r="B190" s="62"/>
      <c r="C190" s="19"/>
      <c r="D190" s="92"/>
    </row>
    <row r="191" spans="2:4" hidden="1" x14ac:dyDescent="0.3">
      <c r="B191" s="62"/>
      <c r="C191" s="19"/>
      <c r="D191" s="92"/>
    </row>
    <row r="192" spans="2:4" hidden="1" x14ac:dyDescent="0.3">
      <c r="B192" s="62"/>
      <c r="C192" s="19"/>
      <c r="D192" s="92"/>
    </row>
    <row r="193" spans="2:18" ht="15" hidden="1" customHeight="1" x14ac:dyDescent="0.3">
      <c r="B193" s="62"/>
      <c r="C193" s="19"/>
      <c r="D193" s="92"/>
    </row>
    <row r="194" spans="2:18" ht="16.5" customHeight="1" x14ac:dyDescent="0.3">
      <c r="B194" s="175" t="s">
        <v>9801</v>
      </c>
      <c r="C194" s="175"/>
      <c r="D194" s="175"/>
      <c r="E194" s="175"/>
      <c r="F194" s="175"/>
      <c r="G194" s="175"/>
      <c r="H194" s="175"/>
    </row>
    <row r="195" spans="2:18" ht="33" customHeight="1" x14ac:dyDescent="0.3">
      <c r="B195" s="40"/>
      <c r="C195" s="40"/>
      <c r="D195" s="40"/>
      <c r="E195" s="40"/>
      <c r="F195" s="40"/>
      <c r="G195" s="40"/>
      <c r="H195" s="40"/>
    </row>
    <row r="196" spans="2:18" x14ac:dyDescent="0.3">
      <c r="B196" s="185" t="s">
        <v>9774</v>
      </c>
      <c r="C196" s="186"/>
      <c r="D196" s="186"/>
      <c r="E196" s="186"/>
      <c r="F196" s="186"/>
      <c r="G196" s="186"/>
      <c r="H196" s="187"/>
      <c r="I196" s="179">
        <f>SUM(C198:C200)</f>
        <v>15</v>
      </c>
      <c r="J196" s="176">
        <f>I196/C3</f>
        <v>6.0655074807925598E-3</v>
      </c>
      <c r="P196" s="170" t="s">
        <v>9774</v>
      </c>
      <c r="Q196" s="171"/>
      <c r="R196" s="172"/>
    </row>
    <row r="197" spans="2:18" x14ac:dyDescent="0.3">
      <c r="B197" s="130" t="s">
        <v>9790</v>
      </c>
      <c r="C197" s="134" t="s">
        <v>273</v>
      </c>
      <c r="D197" s="134" t="s">
        <v>264</v>
      </c>
      <c r="E197" s="134" t="s">
        <v>267</v>
      </c>
      <c r="F197" s="134" t="s">
        <v>264</v>
      </c>
      <c r="G197" s="134" t="s">
        <v>268</v>
      </c>
      <c r="H197" s="134" t="s">
        <v>264</v>
      </c>
      <c r="I197" s="180"/>
      <c r="J197" s="176"/>
      <c r="K197" s="20"/>
      <c r="P197" s="146" t="s">
        <v>9774</v>
      </c>
      <c r="Q197" s="133">
        <v>11</v>
      </c>
      <c r="R197" s="30">
        <f>D198</f>
        <v>4.4480388192478766E-3</v>
      </c>
    </row>
    <row r="198" spans="2:18" ht="16.5" customHeight="1" x14ac:dyDescent="0.3">
      <c r="B198" s="137" t="s">
        <v>9774</v>
      </c>
      <c r="C198" s="130">
        <v>11</v>
      </c>
      <c r="D198" s="132">
        <f>C198/$C$3</f>
        <v>4.4480388192478766E-3</v>
      </c>
      <c r="E198" s="154">
        <v>11</v>
      </c>
      <c r="F198" s="155">
        <f>E198/C198</f>
        <v>1</v>
      </c>
      <c r="G198" s="37">
        <v>0</v>
      </c>
      <c r="H198" s="153">
        <f>G198/C198</f>
        <v>0</v>
      </c>
      <c r="I198" s="180"/>
      <c r="J198" s="176"/>
      <c r="P198" s="164" t="s">
        <v>9763</v>
      </c>
      <c r="Q198" s="71">
        <v>4</v>
      </c>
      <c r="R198" s="77">
        <f>D200</f>
        <v>1.6174686615446825E-3</v>
      </c>
    </row>
    <row r="199" spans="2:18" x14ac:dyDescent="0.3">
      <c r="B199" s="148" t="s">
        <v>9775</v>
      </c>
      <c r="C199" s="130">
        <v>0</v>
      </c>
      <c r="D199" s="132">
        <f>C199/C3</f>
        <v>0</v>
      </c>
      <c r="E199" s="154">
        <v>0</v>
      </c>
      <c r="F199" s="155">
        <v>0</v>
      </c>
      <c r="G199" s="37">
        <v>0</v>
      </c>
      <c r="H199" s="153">
        <v>0</v>
      </c>
      <c r="I199" s="180"/>
      <c r="J199" s="176"/>
      <c r="P199" s="13" t="s">
        <v>9794</v>
      </c>
      <c r="Q199" s="133">
        <f>SUM(Q197:Q198)</f>
        <v>15</v>
      </c>
      <c r="R199" s="30">
        <f>SUM(R197:R198)</f>
        <v>6.0655074807925589E-3</v>
      </c>
    </row>
    <row r="200" spans="2:18" x14ac:dyDescent="0.3">
      <c r="B200" s="148" t="s">
        <v>9763</v>
      </c>
      <c r="C200" s="130">
        <v>4</v>
      </c>
      <c r="D200" s="132">
        <f>C200/C3</f>
        <v>1.6174686615446825E-3</v>
      </c>
      <c r="E200" s="154">
        <v>1</v>
      </c>
      <c r="F200" s="155">
        <f t="shared" ref="F200" si="37">E200/C200</f>
        <v>0.25</v>
      </c>
      <c r="G200" s="37">
        <v>3</v>
      </c>
      <c r="H200" s="153">
        <f>G200/C3</f>
        <v>1.2131014961585119E-3</v>
      </c>
      <c r="I200" s="181"/>
      <c r="J200" s="176"/>
      <c r="P200" s="62"/>
      <c r="Q200" s="156"/>
      <c r="R200" s="166"/>
    </row>
    <row r="201" spans="2:18" x14ac:dyDescent="0.3">
      <c r="B201" s="152"/>
      <c r="C201" s="40"/>
      <c r="D201" s="40"/>
      <c r="E201" s="101"/>
      <c r="F201" s="101"/>
      <c r="G201" s="157"/>
      <c r="H201" s="158"/>
      <c r="P201" s="173" t="s">
        <v>9776</v>
      </c>
      <c r="Q201" s="173"/>
      <c r="R201" s="173"/>
    </row>
    <row r="202" spans="2:18" x14ac:dyDescent="0.3">
      <c r="B202" s="175" t="s">
        <v>9776</v>
      </c>
      <c r="C202" s="175"/>
      <c r="D202" s="175"/>
      <c r="E202" s="175"/>
      <c r="F202" s="175"/>
      <c r="G202" s="175"/>
      <c r="H202" s="175"/>
      <c r="I202" s="175">
        <f>SUM(C204:C207)</f>
        <v>1046</v>
      </c>
      <c r="J202" s="182">
        <f>SUM(D204:D207)</f>
        <v>0.42296805499393447</v>
      </c>
      <c r="P202" s="148" t="s">
        <v>9766</v>
      </c>
      <c r="Q202" s="133">
        <v>56</v>
      </c>
      <c r="R202" s="30">
        <f>D204</f>
        <v>2.2644561261625555E-2</v>
      </c>
    </row>
    <row r="203" spans="2:18" ht="16.5" customHeight="1" x14ac:dyDescent="0.3">
      <c r="B203" s="130" t="s">
        <v>9790</v>
      </c>
      <c r="C203" s="130" t="s">
        <v>273</v>
      </c>
      <c r="D203" s="130" t="s">
        <v>264</v>
      </c>
      <c r="E203" s="130" t="s">
        <v>267</v>
      </c>
      <c r="F203" s="130" t="s">
        <v>264</v>
      </c>
      <c r="G203" s="130" t="s">
        <v>268</v>
      </c>
      <c r="H203" s="130" t="s">
        <v>264</v>
      </c>
      <c r="I203" s="175"/>
      <c r="J203" s="183"/>
      <c r="P203" s="164" t="s">
        <v>9771</v>
      </c>
      <c r="Q203" s="71">
        <v>53</v>
      </c>
      <c r="R203" s="77">
        <f>D205</f>
        <v>2.1431459765467044E-2</v>
      </c>
    </row>
    <row r="204" spans="2:18" x14ac:dyDescent="0.3">
      <c r="B204" s="148" t="s">
        <v>9766</v>
      </c>
      <c r="C204" s="130">
        <v>56</v>
      </c>
      <c r="D204" s="132">
        <f>C204/C3</f>
        <v>2.2644561261625555E-2</v>
      </c>
      <c r="E204" s="154">
        <v>51</v>
      </c>
      <c r="F204" s="155">
        <f>E204/C204</f>
        <v>0.9107142857142857</v>
      </c>
      <c r="G204" s="37">
        <v>5</v>
      </c>
      <c r="H204" s="153">
        <f>G204/C204</f>
        <v>8.9285714285714288E-2</v>
      </c>
      <c r="I204" s="175"/>
      <c r="J204" s="183"/>
      <c r="P204" s="148" t="s">
        <v>9756</v>
      </c>
      <c r="Q204" s="133">
        <v>875</v>
      </c>
      <c r="R204" s="30">
        <f>D206</f>
        <v>0.35382126971289929</v>
      </c>
    </row>
    <row r="205" spans="2:18" ht="16.5" customHeight="1" x14ac:dyDescent="0.3">
      <c r="B205" s="148" t="s">
        <v>9771</v>
      </c>
      <c r="C205" s="130">
        <v>53</v>
      </c>
      <c r="D205" s="132">
        <f>C205/C3</f>
        <v>2.1431459765467044E-2</v>
      </c>
      <c r="E205" s="154">
        <v>38</v>
      </c>
      <c r="F205" s="155">
        <f t="shared" ref="F205:F207" si="38">E205/C205</f>
        <v>0.71698113207547165</v>
      </c>
      <c r="G205" s="37">
        <v>15</v>
      </c>
      <c r="H205" s="153">
        <f t="shared" ref="H205:H207" si="39">G205/C205</f>
        <v>0.28301886792452829</v>
      </c>
      <c r="I205" s="175"/>
      <c r="J205" s="183"/>
      <c r="P205" s="164" t="s">
        <v>9777</v>
      </c>
      <c r="Q205" s="71">
        <v>62</v>
      </c>
      <c r="R205" s="77">
        <f>D207</f>
        <v>2.5070764253942581E-2</v>
      </c>
    </row>
    <row r="206" spans="2:18" x14ac:dyDescent="0.3">
      <c r="B206" s="148" t="s">
        <v>9756</v>
      </c>
      <c r="C206" s="130">
        <v>875</v>
      </c>
      <c r="D206" s="132">
        <f>C206/C3</f>
        <v>0.35382126971289929</v>
      </c>
      <c r="E206" s="154">
        <v>740</v>
      </c>
      <c r="F206" s="155">
        <f t="shared" si="38"/>
        <v>0.84571428571428575</v>
      </c>
      <c r="G206" s="37">
        <v>135</v>
      </c>
      <c r="H206" s="153">
        <f t="shared" si="39"/>
        <v>0.15428571428571428</v>
      </c>
      <c r="I206" s="175"/>
      <c r="J206" s="183"/>
      <c r="P206" s="13" t="s">
        <v>9794</v>
      </c>
      <c r="Q206" s="133">
        <f>SUM(Q202:Q205)</f>
        <v>1046</v>
      </c>
      <c r="R206" s="30">
        <f>SUM(R202:R205)</f>
        <v>0.42296805499393447</v>
      </c>
    </row>
    <row r="207" spans="2:18" x14ac:dyDescent="0.3">
      <c r="B207" s="148" t="s">
        <v>9777</v>
      </c>
      <c r="C207" s="130">
        <v>62</v>
      </c>
      <c r="D207" s="132">
        <f>C207/C3</f>
        <v>2.5070764253942581E-2</v>
      </c>
      <c r="E207" s="154">
        <v>46</v>
      </c>
      <c r="F207" s="155">
        <f t="shared" si="38"/>
        <v>0.74193548387096775</v>
      </c>
      <c r="G207" s="37">
        <v>16</v>
      </c>
      <c r="H207" s="153">
        <f t="shared" si="39"/>
        <v>0.25806451612903225</v>
      </c>
      <c r="I207" s="175"/>
      <c r="J207" s="184"/>
      <c r="P207" s="62"/>
      <c r="Q207" s="156"/>
      <c r="R207" s="166"/>
    </row>
    <row r="208" spans="2:18" ht="16.5" customHeight="1" x14ac:dyDescent="0.3">
      <c r="B208" s="149"/>
      <c r="C208" s="40"/>
      <c r="D208" s="40"/>
      <c r="E208" s="27"/>
      <c r="F208" s="27"/>
      <c r="G208" s="27"/>
      <c r="H208" s="159"/>
      <c r="P208" s="173" t="s">
        <v>9778</v>
      </c>
      <c r="Q208" s="173"/>
      <c r="R208" s="173"/>
    </row>
    <row r="209" spans="2:18" x14ac:dyDescent="0.3">
      <c r="B209" s="175" t="s">
        <v>9778</v>
      </c>
      <c r="C209" s="175"/>
      <c r="D209" s="175"/>
      <c r="E209" s="175"/>
      <c r="F209" s="175"/>
      <c r="G209" s="175"/>
      <c r="H209" s="175"/>
      <c r="I209" s="175">
        <f>SUM(C211:C215)</f>
        <v>857</v>
      </c>
      <c r="J209" s="176">
        <f>I209/C3</f>
        <v>0.34654266073594825</v>
      </c>
      <c r="P209" s="148" t="s">
        <v>9779</v>
      </c>
      <c r="Q209" s="130">
        <v>137</v>
      </c>
      <c r="R209" s="132">
        <f>D211</f>
        <v>5.539830165790538E-2</v>
      </c>
    </row>
    <row r="210" spans="2:18" ht="16.5" customHeight="1" x14ac:dyDescent="0.3">
      <c r="B210" s="130" t="s">
        <v>9790</v>
      </c>
      <c r="C210" s="130" t="s">
        <v>273</v>
      </c>
      <c r="D210" s="130" t="s">
        <v>264</v>
      </c>
      <c r="E210" s="130" t="s">
        <v>267</v>
      </c>
      <c r="F210" s="130" t="s">
        <v>264</v>
      </c>
      <c r="G210" s="130" t="s">
        <v>268</v>
      </c>
      <c r="H210" s="130" t="s">
        <v>264</v>
      </c>
      <c r="I210" s="175"/>
      <c r="J210" s="176"/>
      <c r="P210" s="164" t="s">
        <v>9780</v>
      </c>
      <c r="Q210" s="165">
        <v>266</v>
      </c>
      <c r="R210" s="91">
        <f>D212</f>
        <v>0.10756166599272139</v>
      </c>
    </row>
    <row r="211" spans="2:18" ht="33" x14ac:dyDescent="0.3">
      <c r="B211" s="148" t="s">
        <v>9779</v>
      </c>
      <c r="C211" s="130">
        <v>137</v>
      </c>
      <c r="D211" s="132">
        <f>C211/C3</f>
        <v>5.539830165790538E-2</v>
      </c>
      <c r="E211" s="154">
        <v>124</v>
      </c>
      <c r="F211" s="155">
        <f>E211/C211</f>
        <v>0.9051094890510949</v>
      </c>
      <c r="G211" s="37">
        <v>13</v>
      </c>
      <c r="H211" s="153">
        <f>G211/C211</f>
        <v>9.4890510948905105E-2</v>
      </c>
      <c r="I211" s="175"/>
      <c r="J211" s="176"/>
      <c r="P211" s="148" t="s">
        <v>9781</v>
      </c>
      <c r="Q211" s="130">
        <v>9</v>
      </c>
      <c r="R211" s="132">
        <f>D213</f>
        <v>3.639304488475536E-3</v>
      </c>
    </row>
    <row r="212" spans="2:18" ht="16.5" customHeight="1" x14ac:dyDescent="0.3">
      <c r="B212" s="148" t="s">
        <v>9780</v>
      </c>
      <c r="C212" s="130">
        <v>266</v>
      </c>
      <c r="D212" s="132">
        <f>C212/C3</f>
        <v>0.10756166599272139</v>
      </c>
      <c r="E212" s="154">
        <v>203</v>
      </c>
      <c r="F212" s="155">
        <f t="shared" ref="F212:F215" si="40">E212/C212</f>
        <v>0.76315789473684215</v>
      </c>
      <c r="G212" s="37">
        <v>63</v>
      </c>
      <c r="H212" s="153">
        <f t="shared" ref="H212:H215" si="41">G212/C212</f>
        <v>0.23684210526315788</v>
      </c>
      <c r="I212" s="175"/>
      <c r="J212" s="176"/>
      <c r="P212" s="164" t="s">
        <v>9761</v>
      </c>
      <c r="Q212" s="165">
        <v>23</v>
      </c>
      <c r="R212" s="91">
        <f>D214</f>
        <v>9.3004448038819243E-3</v>
      </c>
    </row>
    <row r="213" spans="2:18" ht="16.5" customHeight="1" x14ac:dyDescent="0.3">
      <c r="B213" s="148" t="s">
        <v>9781</v>
      </c>
      <c r="C213" s="130">
        <v>9</v>
      </c>
      <c r="D213" s="132">
        <f>C213/C3</f>
        <v>3.639304488475536E-3</v>
      </c>
      <c r="E213" s="154">
        <v>6</v>
      </c>
      <c r="F213" s="155">
        <f t="shared" si="40"/>
        <v>0.66666666666666663</v>
      </c>
      <c r="G213" s="37">
        <v>3</v>
      </c>
      <c r="H213" s="153">
        <f t="shared" si="41"/>
        <v>0.33333333333333331</v>
      </c>
      <c r="I213" s="175"/>
      <c r="J213" s="176"/>
      <c r="P213" s="148" t="s">
        <v>9760</v>
      </c>
      <c r="Q213" s="130">
        <v>422</v>
      </c>
      <c r="R213" s="132">
        <f>D215</f>
        <v>0.17064294379296402</v>
      </c>
    </row>
    <row r="214" spans="2:18" ht="16.5" customHeight="1" x14ac:dyDescent="0.3">
      <c r="B214" s="148" t="s">
        <v>9761</v>
      </c>
      <c r="C214" s="130">
        <v>23</v>
      </c>
      <c r="D214" s="132">
        <f>C214/C3</f>
        <v>9.3004448038819243E-3</v>
      </c>
      <c r="E214" s="154">
        <v>18</v>
      </c>
      <c r="F214" s="155">
        <f t="shared" si="40"/>
        <v>0.78260869565217395</v>
      </c>
      <c r="G214" s="37">
        <v>5</v>
      </c>
      <c r="H214" s="153">
        <f t="shared" si="41"/>
        <v>0.21739130434782608</v>
      </c>
      <c r="I214" s="175"/>
      <c r="J214" s="176"/>
      <c r="P214" s="66" t="s">
        <v>9794</v>
      </c>
      <c r="Q214" s="165">
        <f>SUM(Q209:Q213)</f>
        <v>857</v>
      </c>
      <c r="R214" s="77">
        <f>SUM(R209:R213)</f>
        <v>0.34654266073594825</v>
      </c>
    </row>
    <row r="215" spans="2:18" x14ac:dyDescent="0.3">
      <c r="B215" s="148" t="s">
        <v>9760</v>
      </c>
      <c r="C215" s="130">
        <v>422</v>
      </c>
      <c r="D215" s="132">
        <f>C215/C3</f>
        <v>0.17064294379296402</v>
      </c>
      <c r="E215" s="154">
        <v>384</v>
      </c>
      <c r="F215" s="155">
        <f t="shared" si="40"/>
        <v>0.90995260663507105</v>
      </c>
      <c r="G215" s="37">
        <v>38</v>
      </c>
      <c r="H215" s="153">
        <f t="shared" si="41"/>
        <v>9.004739336492891E-2</v>
      </c>
      <c r="I215" s="175"/>
      <c r="J215" s="176"/>
      <c r="P215" s="127"/>
      <c r="Q215" s="40"/>
      <c r="R215" s="166"/>
    </row>
    <row r="216" spans="2:18" x14ac:dyDescent="0.3">
      <c r="B216" s="149"/>
      <c r="C216" s="40"/>
      <c r="D216" s="40"/>
      <c r="E216" s="27"/>
      <c r="F216" s="27"/>
      <c r="G216" s="27"/>
      <c r="H216" s="159"/>
      <c r="P216" s="174" t="s">
        <v>9782</v>
      </c>
      <c r="Q216" s="174"/>
      <c r="R216" s="174"/>
    </row>
    <row r="217" spans="2:18" x14ac:dyDescent="0.3">
      <c r="B217" s="175" t="s">
        <v>9782</v>
      </c>
      <c r="C217" s="175"/>
      <c r="D217" s="175"/>
      <c r="E217" s="175"/>
      <c r="F217" s="175"/>
      <c r="G217" s="175"/>
      <c r="H217" s="175"/>
      <c r="I217" s="175">
        <f>SUM(C219:C228)</f>
        <v>555</v>
      </c>
      <c r="J217" s="176">
        <f>SUM(D219:D228)</f>
        <v>0.22442377678932471</v>
      </c>
      <c r="P217" s="148" t="s">
        <v>9768</v>
      </c>
      <c r="Q217" s="130">
        <v>1</v>
      </c>
      <c r="R217" s="30">
        <f>D220</f>
        <v>4.0436716538617062E-4</v>
      </c>
    </row>
    <row r="218" spans="2:18" ht="16.5" customHeight="1" x14ac:dyDescent="0.3">
      <c r="B218" s="130" t="s">
        <v>9790</v>
      </c>
      <c r="C218" s="130" t="s">
        <v>273</v>
      </c>
      <c r="D218" s="130" t="s">
        <v>264</v>
      </c>
      <c r="E218" s="130" t="s">
        <v>267</v>
      </c>
      <c r="F218" s="130" t="s">
        <v>264</v>
      </c>
      <c r="G218" s="130" t="s">
        <v>268</v>
      </c>
      <c r="H218" s="130" t="s">
        <v>264</v>
      </c>
      <c r="I218" s="175"/>
      <c r="J218" s="176"/>
      <c r="P218" s="164" t="s">
        <v>9795</v>
      </c>
      <c r="Q218" s="165">
        <v>1</v>
      </c>
      <c r="R218" s="77">
        <f>D222</f>
        <v>4.0436716538617062E-4</v>
      </c>
    </row>
    <row r="219" spans="2:18" x14ac:dyDescent="0.3">
      <c r="B219" s="150" t="s">
        <v>9783</v>
      </c>
      <c r="C219" s="134">
        <v>0</v>
      </c>
      <c r="D219" s="132">
        <v>0</v>
      </c>
      <c r="E219" s="154">
        <v>0</v>
      </c>
      <c r="F219" s="155">
        <v>0</v>
      </c>
      <c r="G219" s="37">
        <v>0</v>
      </c>
      <c r="H219" s="153">
        <v>0</v>
      </c>
      <c r="I219" s="175"/>
      <c r="J219" s="176"/>
      <c r="P219" s="148" t="s">
        <v>9788</v>
      </c>
      <c r="Q219" s="130">
        <v>514</v>
      </c>
      <c r="R219" s="30">
        <f>D225</f>
        <v>0.20784472300849172</v>
      </c>
    </row>
    <row r="220" spans="2:18" x14ac:dyDescent="0.3">
      <c r="B220" s="148" t="s">
        <v>9768</v>
      </c>
      <c r="C220" s="130">
        <v>1</v>
      </c>
      <c r="D220" s="132">
        <f>C220/C3</f>
        <v>4.0436716538617062E-4</v>
      </c>
      <c r="E220" s="154">
        <v>1</v>
      </c>
      <c r="F220" s="155">
        <f t="shared" ref="F220:F228" si="42">E220/C220</f>
        <v>1</v>
      </c>
      <c r="G220" s="37">
        <v>0</v>
      </c>
      <c r="H220" s="153">
        <f t="shared" ref="H220:H228" si="43">G220/C220</f>
        <v>0</v>
      </c>
      <c r="I220" s="175"/>
      <c r="J220" s="176"/>
      <c r="P220" s="164" t="s">
        <v>9764</v>
      </c>
      <c r="Q220" s="165">
        <v>38</v>
      </c>
      <c r="R220" s="76">
        <f>D227</f>
        <v>1.5365952284674484E-2</v>
      </c>
    </row>
    <row r="221" spans="2:18" x14ac:dyDescent="0.3">
      <c r="B221" s="148" t="s">
        <v>9784</v>
      </c>
      <c r="C221" s="130">
        <v>0</v>
      </c>
      <c r="D221" s="132">
        <v>0</v>
      </c>
      <c r="E221" s="154">
        <v>0</v>
      </c>
      <c r="F221" s="155">
        <v>0</v>
      </c>
      <c r="G221" s="37">
        <v>0</v>
      </c>
      <c r="H221" s="153">
        <v>0</v>
      </c>
      <c r="I221" s="175"/>
      <c r="J221" s="176"/>
      <c r="P221" s="148" t="s">
        <v>9762</v>
      </c>
      <c r="Q221" s="130">
        <v>1</v>
      </c>
      <c r="R221" s="24">
        <f>D228</f>
        <v>4.0436716538617062E-4</v>
      </c>
    </row>
    <row r="222" spans="2:18" ht="16.5" customHeight="1" x14ac:dyDescent="0.3">
      <c r="B222" s="148" t="s">
        <v>9785</v>
      </c>
      <c r="C222" s="130">
        <v>1</v>
      </c>
      <c r="D222" s="132">
        <f>C222/C3</f>
        <v>4.0436716538617062E-4</v>
      </c>
      <c r="E222" s="154">
        <v>0</v>
      </c>
      <c r="F222" s="155">
        <f t="shared" si="42"/>
        <v>0</v>
      </c>
      <c r="G222" s="37">
        <v>1</v>
      </c>
      <c r="H222" s="153">
        <f t="shared" si="43"/>
        <v>1</v>
      </c>
      <c r="I222" s="175"/>
      <c r="J222" s="176"/>
      <c r="P222" s="69" t="s">
        <v>9794</v>
      </c>
      <c r="Q222" s="71">
        <f>SUM(Q217:Q221)</f>
        <v>555</v>
      </c>
      <c r="R222" s="77">
        <f>SUM(R217:R221)</f>
        <v>0.22442377678932471</v>
      </c>
    </row>
    <row r="223" spans="2:18" x14ac:dyDescent="0.3">
      <c r="B223" s="148" t="s">
        <v>9786</v>
      </c>
      <c r="C223" s="130">
        <v>0</v>
      </c>
      <c r="D223" s="132">
        <v>0</v>
      </c>
      <c r="E223" s="154">
        <v>0</v>
      </c>
      <c r="F223" s="155">
        <v>0</v>
      </c>
      <c r="G223" s="37">
        <v>0</v>
      </c>
      <c r="H223" s="153">
        <v>0</v>
      </c>
      <c r="I223" s="175"/>
      <c r="J223" s="176"/>
    </row>
    <row r="224" spans="2:18" x14ac:dyDescent="0.3">
      <c r="B224" s="148" t="s">
        <v>9787</v>
      </c>
      <c r="C224" s="130">
        <v>0</v>
      </c>
      <c r="D224" s="132">
        <v>0</v>
      </c>
      <c r="E224" s="154">
        <v>0</v>
      </c>
      <c r="F224" s="155">
        <v>0</v>
      </c>
      <c r="G224" s="37">
        <v>0</v>
      </c>
      <c r="H224" s="153">
        <v>0</v>
      </c>
      <c r="I224" s="175"/>
      <c r="J224" s="176"/>
    </row>
    <row r="225" spans="2:10" x14ac:dyDescent="0.3">
      <c r="B225" s="148" t="s">
        <v>9788</v>
      </c>
      <c r="C225" s="130">
        <v>514</v>
      </c>
      <c r="D225" s="132">
        <f>C225/C3</f>
        <v>0.20784472300849172</v>
      </c>
      <c r="E225" s="154">
        <v>26</v>
      </c>
      <c r="F225" s="155">
        <f t="shared" si="42"/>
        <v>5.0583657587548639E-2</v>
      </c>
      <c r="G225" s="37">
        <v>488</v>
      </c>
      <c r="H225" s="153">
        <f t="shared" si="43"/>
        <v>0.94941634241245132</v>
      </c>
      <c r="I225" s="175"/>
      <c r="J225" s="176"/>
    </row>
    <row r="226" spans="2:10" ht="33" x14ac:dyDescent="0.3">
      <c r="B226" s="148" t="s">
        <v>9789</v>
      </c>
      <c r="C226" s="130">
        <v>0</v>
      </c>
      <c r="D226" s="132">
        <v>0</v>
      </c>
      <c r="E226" s="154">
        <v>0</v>
      </c>
      <c r="F226" s="155">
        <v>0</v>
      </c>
      <c r="G226" s="37">
        <v>0</v>
      </c>
      <c r="H226" s="153">
        <v>0</v>
      </c>
      <c r="I226" s="175"/>
      <c r="J226" s="176"/>
    </row>
    <row r="227" spans="2:10" x14ac:dyDescent="0.3">
      <c r="B227" s="148" t="s">
        <v>9764</v>
      </c>
      <c r="C227" s="130">
        <v>38</v>
      </c>
      <c r="D227" s="132">
        <f>C227/C3</f>
        <v>1.5365952284674484E-2</v>
      </c>
      <c r="E227" s="154">
        <v>37</v>
      </c>
      <c r="F227" s="155">
        <f t="shared" si="42"/>
        <v>0.97368421052631582</v>
      </c>
      <c r="G227" s="37">
        <v>1</v>
      </c>
      <c r="H227" s="153">
        <f t="shared" si="43"/>
        <v>2.6315789473684209E-2</v>
      </c>
      <c r="I227" s="175"/>
      <c r="J227" s="176"/>
    </row>
    <row r="228" spans="2:10" x14ac:dyDescent="0.3">
      <c r="B228" s="148" t="s">
        <v>9762</v>
      </c>
      <c r="C228" s="130">
        <v>1</v>
      </c>
      <c r="D228" s="132">
        <f>C228/C3</f>
        <v>4.0436716538617062E-4</v>
      </c>
      <c r="E228" s="154">
        <v>1</v>
      </c>
      <c r="F228" s="155">
        <f t="shared" si="42"/>
        <v>1</v>
      </c>
      <c r="G228" s="37">
        <v>0</v>
      </c>
      <c r="H228" s="153">
        <f t="shared" si="43"/>
        <v>0</v>
      </c>
      <c r="I228" s="175"/>
      <c r="J228" s="176"/>
    </row>
    <row r="229" spans="2:10" x14ac:dyDescent="0.3">
      <c r="B229" s="151"/>
      <c r="C229" s="19"/>
      <c r="D229" s="92"/>
    </row>
    <row r="230" spans="2:10" x14ac:dyDescent="0.3">
      <c r="B230" s="151"/>
      <c r="C230" s="19"/>
      <c r="D230" s="92"/>
    </row>
    <row r="231" spans="2:10" x14ac:dyDescent="0.3">
      <c r="B231" s="151"/>
      <c r="C231" s="19"/>
      <c r="D231" s="92"/>
    </row>
    <row r="232" spans="2:10" x14ac:dyDescent="0.3">
      <c r="B232" s="151"/>
      <c r="C232" s="19"/>
      <c r="D232" s="92"/>
    </row>
    <row r="233" spans="2:10" x14ac:dyDescent="0.3">
      <c r="B233" s="151"/>
      <c r="C233" s="19"/>
      <c r="D233" s="92"/>
    </row>
    <row r="234" spans="2:10" x14ac:dyDescent="0.3">
      <c r="B234" s="17"/>
      <c r="C234" s="19"/>
      <c r="D234" s="92"/>
    </row>
    <row r="235" spans="2:10" x14ac:dyDescent="0.3">
      <c r="B235" s="17"/>
      <c r="C235" s="19"/>
      <c r="D235" s="92"/>
    </row>
    <row r="236" spans="2:10" x14ac:dyDescent="0.3">
      <c r="B236" s="17"/>
      <c r="C236" s="19"/>
      <c r="D236" s="92"/>
    </row>
    <row r="237" spans="2:10" x14ac:dyDescent="0.3">
      <c r="B237" s="17"/>
      <c r="C237" s="19"/>
      <c r="D237" s="92"/>
    </row>
    <row r="238" spans="2:10" x14ac:dyDescent="0.3">
      <c r="B238" s="17"/>
      <c r="C238" s="19"/>
      <c r="D238" s="92"/>
    </row>
    <row r="239" spans="2:10" x14ac:dyDescent="0.3">
      <c r="B239" s="62"/>
      <c r="C239" s="19"/>
      <c r="D239" s="92"/>
    </row>
    <row r="240" spans="2:10" x14ac:dyDescent="0.3">
      <c r="B240" s="175" t="s">
        <v>9773</v>
      </c>
      <c r="C240" s="175"/>
      <c r="D240" s="175"/>
    </row>
    <row r="242" spans="2:4" ht="33" x14ac:dyDescent="0.3">
      <c r="B242" s="56" t="s">
        <v>290</v>
      </c>
      <c r="C242" s="59" t="s">
        <v>291</v>
      </c>
      <c r="D242" s="59" t="s">
        <v>317</v>
      </c>
    </row>
    <row r="243" spans="2:4" x14ac:dyDescent="0.3">
      <c r="B243" s="89" t="s">
        <v>10</v>
      </c>
      <c r="C243" s="37">
        <v>61</v>
      </c>
      <c r="D243" s="10" t="s">
        <v>9802</v>
      </c>
    </row>
    <row r="244" spans="2:4" x14ac:dyDescent="0.3">
      <c r="B244" s="89" t="s">
        <v>314</v>
      </c>
      <c r="C244" s="37">
        <v>10</v>
      </c>
      <c r="D244" s="10" t="s">
        <v>9802</v>
      </c>
    </row>
    <row r="245" spans="2:4" x14ac:dyDescent="0.3">
      <c r="B245" s="89" t="s">
        <v>13</v>
      </c>
      <c r="C245" s="37">
        <v>16</v>
      </c>
      <c r="D245" s="10" t="s">
        <v>9802</v>
      </c>
    </row>
    <row r="246" spans="2:4" x14ac:dyDescent="0.3">
      <c r="B246" s="89" t="s">
        <v>109</v>
      </c>
      <c r="C246" s="37">
        <v>10</v>
      </c>
      <c r="D246" s="10" t="s">
        <v>9802</v>
      </c>
    </row>
    <row r="247" spans="2:4" x14ac:dyDescent="0.3">
      <c r="B247" s="89" t="s">
        <v>75</v>
      </c>
      <c r="C247" s="37">
        <v>32</v>
      </c>
      <c r="D247" s="10" t="s">
        <v>9802</v>
      </c>
    </row>
    <row r="248" spans="2:4" x14ac:dyDescent="0.3">
      <c r="B248" s="89" t="s">
        <v>36</v>
      </c>
      <c r="C248" s="37">
        <v>6</v>
      </c>
      <c r="D248" s="10" t="s">
        <v>9802</v>
      </c>
    </row>
    <row r="249" spans="2:4" x14ac:dyDescent="0.3">
      <c r="B249" s="89" t="s">
        <v>51</v>
      </c>
      <c r="C249" s="37">
        <v>14</v>
      </c>
      <c r="D249" s="10" t="s">
        <v>9802</v>
      </c>
    </row>
    <row r="250" spans="2:4" x14ac:dyDescent="0.3">
      <c r="B250" s="89" t="s">
        <v>29</v>
      </c>
      <c r="C250" s="37">
        <v>7</v>
      </c>
      <c r="D250" s="10" t="s">
        <v>9802</v>
      </c>
    </row>
    <row r="251" spans="2:4" x14ac:dyDescent="0.3">
      <c r="B251" s="89" t="s">
        <v>295</v>
      </c>
      <c r="C251" s="37">
        <v>14</v>
      </c>
      <c r="D251" s="10" t="s">
        <v>9802</v>
      </c>
    </row>
    <row r="252" spans="2:4" x14ac:dyDescent="0.3">
      <c r="B252" s="89" t="s">
        <v>43</v>
      </c>
      <c r="C252" s="37">
        <v>13</v>
      </c>
      <c r="D252" s="10" t="s">
        <v>9802</v>
      </c>
    </row>
    <row r="253" spans="2:4" x14ac:dyDescent="0.3">
      <c r="B253" s="89" t="s">
        <v>39</v>
      </c>
      <c r="C253" s="37">
        <v>11</v>
      </c>
      <c r="D253" s="10" t="s">
        <v>9802</v>
      </c>
    </row>
  </sheetData>
  <sortState ref="B175:D227">
    <sortCondition ref="C175"/>
  </sortState>
  <mergeCells count="126">
    <mergeCell ref="A138:B138"/>
    <mergeCell ref="A41:A44"/>
    <mergeCell ref="H41:H44"/>
    <mergeCell ref="I41:I44"/>
    <mergeCell ref="A45:B45"/>
    <mergeCell ref="H39:I39"/>
    <mergeCell ref="H27:I27"/>
    <mergeCell ref="H33:I33"/>
    <mergeCell ref="A132:B132"/>
    <mergeCell ref="A128:A131"/>
    <mergeCell ref="H128:H131"/>
    <mergeCell ref="I128:I131"/>
    <mergeCell ref="A72:B72"/>
    <mergeCell ref="A74:A77"/>
    <mergeCell ref="H74:H77"/>
    <mergeCell ref="I74:I77"/>
    <mergeCell ref="A78:B78"/>
    <mergeCell ref="A122:A125"/>
    <mergeCell ref="H122:H125"/>
    <mergeCell ref="I122:I125"/>
    <mergeCell ref="A126:B126"/>
    <mergeCell ref="A116:A119"/>
    <mergeCell ref="H116:H119"/>
    <mergeCell ref="A27:B27"/>
    <mergeCell ref="A29:A32"/>
    <mergeCell ref="H29:H32"/>
    <mergeCell ref="I29:I32"/>
    <mergeCell ref="A33:B33"/>
    <mergeCell ref="A35:A38"/>
    <mergeCell ref="H35:H38"/>
    <mergeCell ref="I35:I38"/>
    <mergeCell ref="A39:B39"/>
    <mergeCell ref="H45:I45"/>
    <mergeCell ref="A102:B102"/>
    <mergeCell ref="A104:A107"/>
    <mergeCell ref="H104:H107"/>
    <mergeCell ref="I104:I107"/>
    <mergeCell ref="A92:A95"/>
    <mergeCell ref="H92:H95"/>
    <mergeCell ref="I92:I95"/>
    <mergeCell ref="A96:B96"/>
    <mergeCell ref="A98:A101"/>
    <mergeCell ref="H98:H101"/>
    <mergeCell ref="I98:I101"/>
    <mergeCell ref="A84:B84"/>
    <mergeCell ref="A86:A89"/>
    <mergeCell ref="A23:A26"/>
    <mergeCell ref="H23:H26"/>
    <mergeCell ref="I23:I26"/>
    <mergeCell ref="B1:D1"/>
    <mergeCell ref="B7:F7"/>
    <mergeCell ref="B15:I15"/>
    <mergeCell ref="A17:A20"/>
    <mergeCell ref="H17:H20"/>
    <mergeCell ref="I17:I20"/>
    <mergeCell ref="A21:B21"/>
    <mergeCell ref="H21:I21"/>
    <mergeCell ref="I56:I59"/>
    <mergeCell ref="A60:B60"/>
    <mergeCell ref="A68:A71"/>
    <mergeCell ref="H68:H71"/>
    <mergeCell ref="I68:I71"/>
    <mergeCell ref="A47:A50"/>
    <mergeCell ref="H47:H50"/>
    <mergeCell ref="I47:I50"/>
    <mergeCell ref="J56:J60"/>
    <mergeCell ref="H72:I72"/>
    <mergeCell ref="H78:I78"/>
    <mergeCell ref="A108:B108"/>
    <mergeCell ref="A110:A113"/>
    <mergeCell ref="H110:H113"/>
    <mergeCell ref="I110:I113"/>
    <mergeCell ref="A80:A83"/>
    <mergeCell ref="H80:H83"/>
    <mergeCell ref="I80:I83"/>
    <mergeCell ref="H86:H89"/>
    <mergeCell ref="I86:I89"/>
    <mergeCell ref="A90:B90"/>
    <mergeCell ref="B196:H196"/>
    <mergeCell ref="B202:H202"/>
    <mergeCell ref="B209:H209"/>
    <mergeCell ref="B217:H217"/>
    <mergeCell ref="B240:D240"/>
    <mergeCell ref="H51:I51"/>
    <mergeCell ref="H60:I60"/>
    <mergeCell ref="A62:A65"/>
    <mergeCell ref="H62:H65"/>
    <mergeCell ref="I62:I65"/>
    <mergeCell ref="A66:B66"/>
    <mergeCell ref="H66:I66"/>
    <mergeCell ref="A114:B114"/>
    <mergeCell ref="B149:H149"/>
    <mergeCell ref="A51:B51"/>
    <mergeCell ref="B54:I54"/>
    <mergeCell ref="A56:A59"/>
    <mergeCell ref="H56:H59"/>
    <mergeCell ref="B141:H141"/>
    <mergeCell ref="I116:I119"/>
    <mergeCell ref="A120:B120"/>
    <mergeCell ref="A134:A137"/>
    <mergeCell ref="H134:H137"/>
    <mergeCell ref="I134:I137"/>
    <mergeCell ref="B160:D160"/>
    <mergeCell ref="P196:R196"/>
    <mergeCell ref="P201:R201"/>
    <mergeCell ref="P208:R208"/>
    <mergeCell ref="P216:R216"/>
    <mergeCell ref="I217:I228"/>
    <mergeCell ref="J217:J228"/>
    <mergeCell ref="H84:I84"/>
    <mergeCell ref="H90:I90"/>
    <mergeCell ref="H96:I96"/>
    <mergeCell ref="H102:I102"/>
    <mergeCell ref="H108:I108"/>
    <mergeCell ref="H114:I114"/>
    <mergeCell ref="H120:I120"/>
    <mergeCell ref="H126:I126"/>
    <mergeCell ref="H132:I132"/>
    <mergeCell ref="H138:I138"/>
    <mergeCell ref="I196:I200"/>
    <mergeCell ref="J196:J200"/>
    <mergeCell ref="I202:I207"/>
    <mergeCell ref="J202:J207"/>
    <mergeCell ref="I209:I215"/>
    <mergeCell ref="J209:J215"/>
    <mergeCell ref="B194:H194"/>
  </mergeCells>
  <pageMargins left="0.7" right="0.7" top="0.75" bottom="0.75" header="0.3" footer="0.3"/>
  <pageSetup scale="21" fitToHeight="0" orientation="portrait" r:id="rId1"/>
  <drawing r:id="rId2"/>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008000"/>
  </sheetPr>
  <dimension ref="B4:F167"/>
  <sheetViews>
    <sheetView topLeftCell="A150" workbookViewId="0">
      <selection activeCell="C166" sqref="C166"/>
    </sheetView>
  </sheetViews>
  <sheetFormatPr baseColWidth="10" defaultRowHeight="30" customHeight="1" x14ac:dyDescent="0.2"/>
  <cols>
    <col min="1" max="2" width="11.42578125" style="1"/>
    <col min="3" max="3" width="53.5703125" style="1" customWidth="1"/>
    <col min="4" max="16384" width="11.42578125" style="1"/>
  </cols>
  <sheetData>
    <row r="4" spans="2:6" ht="30" customHeight="1" x14ac:dyDescent="0.2">
      <c r="B4" s="196" t="s">
        <v>127</v>
      </c>
      <c r="C4" s="197"/>
      <c r="D4" s="32" t="s">
        <v>128</v>
      </c>
      <c r="E4" s="32" t="s">
        <v>129</v>
      </c>
      <c r="F4" s="32" t="s">
        <v>130</v>
      </c>
    </row>
    <row r="5" spans="2:6" ht="30" customHeight="1" x14ac:dyDescent="0.2">
      <c r="B5" s="33">
        <v>1</v>
      </c>
      <c r="C5" s="4" t="s">
        <v>131</v>
      </c>
      <c r="D5" s="2"/>
      <c r="E5" s="2"/>
      <c r="F5" s="3"/>
    </row>
    <row r="6" spans="2:6" ht="30" customHeight="1" x14ac:dyDescent="0.2">
      <c r="B6" s="33">
        <f>B5+1</f>
        <v>2</v>
      </c>
      <c r="C6" s="4" t="s">
        <v>132</v>
      </c>
      <c r="D6" s="2"/>
      <c r="E6" s="2"/>
      <c r="F6" s="3"/>
    </row>
    <row r="7" spans="2:6" ht="30" customHeight="1" x14ac:dyDescent="0.2">
      <c r="B7" s="33">
        <f t="shared" ref="B7:B70" si="0">B6+1</f>
        <v>3</v>
      </c>
      <c r="C7" s="4" t="s">
        <v>88</v>
      </c>
      <c r="D7" s="2"/>
      <c r="E7" s="2"/>
      <c r="F7" s="3"/>
    </row>
    <row r="8" spans="2:6" ht="30" customHeight="1" x14ac:dyDescent="0.2">
      <c r="B8" s="33">
        <f t="shared" si="0"/>
        <v>4</v>
      </c>
      <c r="C8" s="4" t="s">
        <v>66</v>
      </c>
      <c r="D8" s="2"/>
      <c r="E8" s="2"/>
      <c r="F8" s="3"/>
    </row>
    <row r="9" spans="2:6" ht="30" customHeight="1" x14ac:dyDescent="0.2">
      <c r="B9" s="33">
        <f t="shared" si="0"/>
        <v>5</v>
      </c>
      <c r="C9" s="4" t="s">
        <v>63</v>
      </c>
      <c r="D9" s="2"/>
      <c r="E9" s="2"/>
      <c r="F9" s="3"/>
    </row>
    <row r="10" spans="2:6" ht="30" customHeight="1" x14ac:dyDescent="0.2">
      <c r="B10" s="33">
        <f t="shared" si="0"/>
        <v>6</v>
      </c>
      <c r="C10" s="4" t="s">
        <v>133</v>
      </c>
      <c r="D10" s="2"/>
      <c r="E10" s="2"/>
      <c r="F10" s="3"/>
    </row>
    <row r="11" spans="2:6" ht="30" customHeight="1" x14ac:dyDescent="0.2">
      <c r="B11" s="33">
        <f t="shared" si="0"/>
        <v>7</v>
      </c>
      <c r="C11" s="4" t="s">
        <v>103</v>
      </c>
      <c r="D11" s="2"/>
      <c r="E11" s="2"/>
      <c r="F11" s="3"/>
    </row>
    <row r="12" spans="2:6" ht="30" customHeight="1" x14ac:dyDescent="0.2">
      <c r="B12" s="33">
        <f t="shared" si="0"/>
        <v>8</v>
      </c>
      <c r="C12" s="4" t="s">
        <v>69</v>
      </c>
      <c r="D12" s="2"/>
      <c r="E12" s="2"/>
      <c r="F12" s="3"/>
    </row>
    <row r="13" spans="2:6" ht="30" customHeight="1" x14ac:dyDescent="0.2">
      <c r="B13" s="33">
        <f t="shared" si="0"/>
        <v>9</v>
      </c>
      <c r="C13" s="4" t="s">
        <v>134</v>
      </c>
      <c r="D13" s="2"/>
      <c r="E13" s="2"/>
      <c r="F13" s="3"/>
    </row>
    <row r="14" spans="2:6" ht="30" customHeight="1" x14ac:dyDescent="0.2">
      <c r="B14" s="33">
        <f t="shared" si="0"/>
        <v>10</v>
      </c>
      <c r="C14" s="4" t="s">
        <v>135</v>
      </c>
      <c r="D14" s="2"/>
      <c r="E14" s="2"/>
      <c r="F14" s="3"/>
    </row>
    <row r="15" spans="2:6" ht="30" customHeight="1" x14ac:dyDescent="0.2">
      <c r="B15" s="33">
        <f t="shared" si="0"/>
        <v>11</v>
      </c>
      <c r="C15" s="4" t="s">
        <v>136</v>
      </c>
      <c r="D15" s="2"/>
      <c r="E15" s="2"/>
      <c r="F15" s="3"/>
    </row>
    <row r="16" spans="2:6" ht="30" customHeight="1" x14ac:dyDescent="0.2">
      <c r="B16" s="33">
        <f t="shared" si="0"/>
        <v>12</v>
      </c>
      <c r="C16" s="4" t="s">
        <v>137</v>
      </c>
      <c r="D16" s="2"/>
      <c r="E16" s="2"/>
      <c r="F16" s="3"/>
    </row>
    <row r="17" spans="2:6" ht="30" customHeight="1" x14ac:dyDescent="0.2">
      <c r="B17" s="33">
        <f t="shared" si="0"/>
        <v>13</v>
      </c>
      <c r="C17" s="4" t="s">
        <v>18</v>
      </c>
      <c r="D17" s="2"/>
      <c r="E17" s="2"/>
      <c r="F17" s="3"/>
    </row>
    <row r="18" spans="2:6" ht="30" customHeight="1" x14ac:dyDescent="0.2">
      <c r="B18" s="33">
        <f t="shared" si="0"/>
        <v>14</v>
      </c>
      <c r="C18" s="4" t="s">
        <v>81</v>
      </c>
      <c r="D18" s="2"/>
      <c r="E18" s="2"/>
      <c r="F18" s="3"/>
    </row>
    <row r="19" spans="2:6" ht="30" customHeight="1" x14ac:dyDescent="0.2">
      <c r="B19" s="33">
        <f t="shared" si="0"/>
        <v>15</v>
      </c>
      <c r="C19" s="4" t="s">
        <v>87</v>
      </c>
      <c r="D19" s="2"/>
      <c r="E19" s="2"/>
      <c r="F19" s="3"/>
    </row>
    <row r="20" spans="2:6" ht="30" customHeight="1" x14ac:dyDescent="0.2">
      <c r="B20" s="33">
        <f t="shared" si="0"/>
        <v>16</v>
      </c>
      <c r="C20" s="4" t="s">
        <v>68</v>
      </c>
      <c r="D20" s="2"/>
      <c r="E20" s="2"/>
      <c r="F20" s="3"/>
    </row>
    <row r="21" spans="2:6" ht="30" customHeight="1" x14ac:dyDescent="0.2">
      <c r="B21" s="33">
        <f t="shared" si="0"/>
        <v>17</v>
      </c>
      <c r="C21" s="4" t="s">
        <v>138</v>
      </c>
      <c r="D21" s="2"/>
      <c r="E21" s="2"/>
      <c r="F21" s="3"/>
    </row>
    <row r="22" spans="2:6" ht="30" customHeight="1" x14ac:dyDescent="0.2">
      <c r="B22" s="33">
        <f t="shared" si="0"/>
        <v>18</v>
      </c>
      <c r="C22" s="4" t="s">
        <v>139</v>
      </c>
      <c r="D22" s="2"/>
      <c r="E22" s="2"/>
      <c r="F22" s="3"/>
    </row>
    <row r="23" spans="2:6" ht="30" customHeight="1" x14ac:dyDescent="0.2">
      <c r="B23" s="33">
        <f t="shared" si="0"/>
        <v>19</v>
      </c>
      <c r="C23" s="4" t="s">
        <v>67</v>
      </c>
      <c r="D23" s="2"/>
      <c r="E23" s="2"/>
      <c r="F23" s="3"/>
    </row>
    <row r="24" spans="2:6" ht="30" customHeight="1" x14ac:dyDescent="0.2">
      <c r="B24" s="33">
        <f t="shared" si="0"/>
        <v>20</v>
      </c>
      <c r="C24" s="4" t="s">
        <v>140</v>
      </c>
      <c r="D24" s="2"/>
      <c r="E24" s="2"/>
      <c r="F24" s="3"/>
    </row>
    <row r="25" spans="2:6" ht="30" customHeight="1" x14ac:dyDescent="0.2">
      <c r="B25" s="33">
        <f t="shared" si="0"/>
        <v>21</v>
      </c>
      <c r="C25" s="4" t="s">
        <v>141</v>
      </c>
      <c r="D25" s="2"/>
      <c r="E25" s="2"/>
      <c r="F25" s="3"/>
    </row>
    <row r="26" spans="2:6" ht="30" customHeight="1" x14ac:dyDescent="0.2">
      <c r="B26" s="33">
        <f t="shared" si="0"/>
        <v>22</v>
      </c>
      <c r="C26" s="4" t="s">
        <v>142</v>
      </c>
      <c r="D26" s="2"/>
      <c r="E26" s="2"/>
      <c r="F26" s="3"/>
    </row>
    <row r="27" spans="2:6" ht="30" customHeight="1" x14ac:dyDescent="0.2">
      <c r="B27" s="33">
        <f t="shared" si="0"/>
        <v>23</v>
      </c>
      <c r="C27" s="4" t="s">
        <v>143</v>
      </c>
      <c r="D27" s="2"/>
      <c r="E27" s="2"/>
      <c r="F27" s="3"/>
    </row>
    <row r="28" spans="2:6" ht="30" customHeight="1" x14ac:dyDescent="0.2">
      <c r="B28" s="33">
        <f t="shared" si="0"/>
        <v>24</v>
      </c>
      <c r="C28" s="4" t="s">
        <v>144</v>
      </c>
      <c r="D28" s="2"/>
      <c r="E28" s="2"/>
      <c r="F28" s="3"/>
    </row>
    <row r="29" spans="2:6" ht="30" customHeight="1" x14ac:dyDescent="0.2">
      <c r="B29" s="33">
        <f t="shared" si="0"/>
        <v>25</v>
      </c>
      <c r="C29" s="4" t="s">
        <v>145</v>
      </c>
      <c r="D29" s="2"/>
      <c r="E29" s="2"/>
      <c r="F29" s="3"/>
    </row>
    <row r="30" spans="2:6" ht="30" customHeight="1" x14ac:dyDescent="0.2">
      <c r="B30" s="33">
        <f t="shared" si="0"/>
        <v>26</v>
      </c>
      <c r="C30" s="4" t="s">
        <v>146</v>
      </c>
      <c r="D30" s="2"/>
      <c r="E30" s="2"/>
      <c r="F30" s="3"/>
    </row>
    <row r="31" spans="2:6" ht="30" customHeight="1" x14ac:dyDescent="0.2">
      <c r="B31" s="33">
        <f t="shared" si="0"/>
        <v>27</v>
      </c>
      <c r="C31" s="4" t="s">
        <v>147</v>
      </c>
      <c r="D31" s="2"/>
      <c r="E31" s="2"/>
      <c r="F31" s="3"/>
    </row>
    <row r="32" spans="2:6" ht="30" customHeight="1" x14ac:dyDescent="0.2">
      <c r="B32" s="33">
        <f t="shared" si="0"/>
        <v>28</v>
      </c>
      <c r="C32" s="4" t="s">
        <v>148</v>
      </c>
      <c r="D32" s="2"/>
      <c r="E32" s="2"/>
      <c r="F32" s="3"/>
    </row>
    <row r="33" spans="2:6" ht="30" customHeight="1" x14ac:dyDescent="0.2">
      <c r="B33" s="33">
        <f t="shared" si="0"/>
        <v>29</v>
      </c>
      <c r="C33" s="4" t="s">
        <v>149</v>
      </c>
      <c r="D33" s="2"/>
      <c r="E33" s="2"/>
      <c r="F33" s="3"/>
    </row>
    <row r="34" spans="2:6" ht="30" customHeight="1" x14ac:dyDescent="0.2">
      <c r="B34" s="33">
        <f t="shared" si="0"/>
        <v>30</v>
      </c>
      <c r="C34" s="4" t="s">
        <v>150</v>
      </c>
      <c r="D34" s="2"/>
      <c r="E34" s="2"/>
      <c r="F34" s="3"/>
    </row>
    <row r="35" spans="2:6" ht="30" customHeight="1" x14ac:dyDescent="0.2">
      <c r="B35" s="33">
        <f t="shared" si="0"/>
        <v>31</v>
      </c>
      <c r="C35" s="4" t="s">
        <v>151</v>
      </c>
      <c r="D35" s="2"/>
      <c r="E35" s="2"/>
      <c r="F35" s="3"/>
    </row>
    <row r="36" spans="2:6" ht="30" customHeight="1" x14ac:dyDescent="0.2">
      <c r="B36" s="33">
        <f t="shared" si="0"/>
        <v>32</v>
      </c>
      <c r="C36" s="4" t="s">
        <v>152</v>
      </c>
      <c r="D36" s="2"/>
      <c r="E36" s="2"/>
      <c r="F36" s="3"/>
    </row>
    <row r="37" spans="2:6" ht="30" customHeight="1" x14ac:dyDescent="0.2">
      <c r="B37" s="33">
        <f t="shared" si="0"/>
        <v>33</v>
      </c>
      <c r="C37" s="4" t="s">
        <v>153</v>
      </c>
      <c r="D37" s="2"/>
      <c r="E37" s="2"/>
      <c r="F37" s="3"/>
    </row>
    <row r="38" spans="2:6" ht="30" customHeight="1" x14ac:dyDescent="0.2">
      <c r="B38" s="33">
        <f t="shared" si="0"/>
        <v>34</v>
      </c>
      <c r="C38" s="4" t="s">
        <v>154</v>
      </c>
      <c r="D38" s="2"/>
      <c r="E38" s="2"/>
      <c r="F38" s="3"/>
    </row>
    <row r="39" spans="2:6" ht="30" customHeight="1" x14ac:dyDescent="0.2">
      <c r="B39" s="33">
        <f t="shared" si="0"/>
        <v>35</v>
      </c>
      <c r="C39" s="4" t="s">
        <v>155</v>
      </c>
      <c r="D39" s="2"/>
      <c r="E39" s="2"/>
      <c r="F39" s="3"/>
    </row>
    <row r="40" spans="2:6" ht="30" customHeight="1" x14ac:dyDescent="0.2">
      <c r="B40" s="33">
        <f t="shared" si="0"/>
        <v>36</v>
      </c>
      <c r="C40" s="4" t="s">
        <v>156</v>
      </c>
      <c r="D40" s="2"/>
      <c r="E40" s="2"/>
      <c r="F40" s="3"/>
    </row>
    <row r="41" spans="2:6" ht="30" customHeight="1" x14ac:dyDescent="0.2">
      <c r="B41" s="33">
        <f t="shared" si="0"/>
        <v>37</v>
      </c>
      <c r="C41" s="4" t="s">
        <v>157</v>
      </c>
      <c r="D41" s="2"/>
      <c r="E41" s="2"/>
      <c r="F41" s="3"/>
    </row>
    <row r="42" spans="2:6" ht="30" customHeight="1" x14ac:dyDescent="0.2">
      <c r="B42" s="33">
        <f t="shared" si="0"/>
        <v>38</v>
      </c>
      <c r="C42" s="4" t="s">
        <v>158</v>
      </c>
      <c r="D42" s="2"/>
      <c r="E42" s="2"/>
      <c r="F42" s="3"/>
    </row>
    <row r="43" spans="2:6" ht="30" customHeight="1" x14ac:dyDescent="0.2">
      <c r="B43" s="33">
        <f t="shared" si="0"/>
        <v>39</v>
      </c>
      <c r="C43" s="4" t="s">
        <v>96</v>
      </c>
      <c r="D43" s="2"/>
      <c r="E43" s="2"/>
      <c r="F43" s="3"/>
    </row>
    <row r="44" spans="2:6" ht="30" customHeight="1" x14ac:dyDescent="0.2">
      <c r="B44" s="33">
        <f t="shared" si="0"/>
        <v>40</v>
      </c>
      <c r="C44" s="4" t="s">
        <v>159</v>
      </c>
      <c r="D44" s="2"/>
      <c r="E44" s="2"/>
      <c r="F44" s="3"/>
    </row>
    <row r="45" spans="2:6" ht="30" customHeight="1" x14ac:dyDescent="0.2">
      <c r="B45" s="33">
        <f t="shared" si="0"/>
        <v>41</v>
      </c>
      <c r="C45" s="4" t="s">
        <v>160</v>
      </c>
      <c r="D45" s="2"/>
      <c r="E45" s="2"/>
      <c r="F45" s="3"/>
    </row>
    <row r="46" spans="2:6" ht="30" customHeight="1" x14ac:dyDescent="0.2">
      <c r="B46" s="33">
        <f t="shared" si="0"/>
        <v>42</v>
      </c>
      <c r="C46" s="4" t="s">
        <v>65</v>
      </c>
      <c r="D46" s="2"/>
      <c r="E46" s="2"/>
      <c r="F46" s="3"/>
    </row>
    <row r="47" spans="2:6" ht="30" customHeight="1" x14ac:dyDescent="0.2">
      <c r="B47" s="33">
        <f t="shared" si="0"/>
        <v>43</v>
      </c>
      <c r="C47" s="4" t="s">
        <v>161</v>
      </c>
      <c r="D47" s="2"/>
      <c r="E47" s="2"/>
      <c r="F47" s="3"/>
    </row>
    <row r="48" spans="2:6" ht="30" customHeight="1" x14ac:dyDescent="0.2">
      <c r="B48" s="33">
        <f t="shared" si="0"/>
        <v>44</v>
      </c>
      <c r="C48" s="4" t="s">
        <v>162</v>
      </c>
      <c r="D48" s="2"/>
      <c r="E48" s="2"/>
      <c r="F48" s="3"/>
    </row>
    <row r="49" spans="2:6" ht="30" customHeight="1" x14ac:dyDescent="0.2">
      <c r="B49" s="33">
        <f t="shared" si="0"/>
        <v>45</v>
      </c>
      <c r="C49" s="4" t="s">
        <v>163</v>
      </c>
      <c r="D49" s="2"/>
      <c r="E49" s="2"/>
      <c r="F49" s="3"/>
    </row>
    <row r="50" spans="2:6" ht="30" customHeight="1" x14ac:dyDescent="0.2">
      <c r="B50" s="33">
        <f t="shared" si="0"/>
        <v>46</v>
      </c>
      <c r="C50" s="4" t="s">
        <v>164</v>
      </c>
      <c r="D50" s="2"/>
      <c r="E50" s="2"/>
      <c r="F50" s="3"/>
    </row>
    <row r="51" spans="2:6" ht="30" customHeight="1" x14ac:dyDescent="0.2">
      <c r="B51" s="33">
        <f t="shared" si="0"/>
        <v>47</v>
      </c>
      <c r="C51" s="4" t="s">
        <v>165</v>
      </c>
      <c r="D51" s="2"/>
      <c r="E51" s="2"/>
      <c r="F51" s="3"/>
    </row>
    <row r="52" spans="2:6" ht="30" customHeight="1" x14ac:dyDescent="0.2">
      <c r="B52" s="33">
        <f t="shared" si="0"/>
        <v>48</v>
      </c>
      <c r="C52" s="4" t="s">
        <v>166</v>
      </c>
      <c r="D52" s="2"/>
      <c r="E52" s="2"/>
      <c r="F52" s="3"/>
    </row>
    <row r="53" spans="2:6" ht="30" customHeight="1" x14ac:dyDescent="0.2">
      <c r="B53" s="33">
        <f t="shared" si="0"/>
        <v>49</v>
      </c>
      <c r="C53" s="4" t="s">
        <v>167</v>
      </c>
      <c r="D53" s="2"/>
      <c r="E53" s="2"/>
      <c r="F53" s="3"/>
    </row>
    <row r="54" spans="2:6" ht="30" customHeight="1" x14ac:dyDescent="0.2">
      <c r="B54" s="33">
        <f t="shared" si="0"/>
        <v>50</v>
      </c>
      <c r="C54" s="4" t="s">
        <v>168</v>
      </c>
      <c r="D54" s="2"/>
      <c r="E54" s="2"/>
      <c r="F54" s="3"/>
    </row>
    <row r="55" spans="2:6" ht="30" customHeight="1" x14ac:dyDescent="0.2">
      <c r="B55" s="33">
        <f t="shared" si="0"/>
        <v>51</v>
      </c>
      <c r="C55" s="4" t="s">
        <v>169</v>
      </c>
      <c r="D55" s="2"/>
      <c r="E55" s="2"/>
      <c r="F55" s="3"/>
    </row>
    <row r="56" spans="2:6" ht="30" customHeight="1" x14ac:dyDescent="0.2">
      <c r="B56" s="33">
        <f t="shared" si="0"/>
        <v>52</v>
      </c>
      <c r="C56" s="4" t="s">
        <v>170</v>
      </c>
      <c r="D56" s="2"/>
      <c r="E56" s="2"/>
      <c r="F56" s="3"/>
    </row>
    <row r="57" spans="2:6" ht="30" customHeight="1" x14ac:dyDescent="0.2">
      <c r="B57" s="33">
        <f t="shared" si="0"/>
        <v>53</v>
      </c>
      <c r="C57" s="4" t="s">
        <v>171</v>
      </c>
      <c r="D57" s="2"/>
      <c r="E57" s="2"/>
      <c r="F57" s="3"/>
    </row>
    <row r="58" spans="2:6" ht="30" customHeight="1" x14ac:dyDescent="0.2">
      <c r="B58" s="33">
        <f t="shared" si="0"/>
        <v>54</v>
      </c>
      <c r="C58" s="4" t="s">
        <v>172</v>
      </c>
      <c r="D58" s="2"/>
      <c r="E58" s="2"/>
      <c r="F58" s="3"/>
    </row>
    <row r="59" spans="2:6" ht="30" customHeight="1" x14ac:dyDescent="0.2">
      <c r="B59" s="33">
        <f t="shared" si="0"/>
        <v>55</v>
      </c>
      <c r="C59" s="4" t="s">
        <v>173</v>
      </c>
      <c r="D59" s="2"/>
      <c r="E59" s="2"/>
      <c r="F59" s="3"/>
    </row>
    <row r="60" spans="2:6" ht="30" customHeight="1" x14ac:dyDescent="0.2">
      <c r="B60" s="33">
        <f t="shared" si="0"/>
        <v>56</v>
      </c>
      <c r="C60" s="4" t="s">
        <v>174</v>
      </c>
      <c r="D60" s="2"/>
      <c r="E60" s="2"/>
      <c r="F60" s="3"/>
    </row>
    <row r="61" spans="2:6" ht="30" customHeight="1" x14ac:dyDescent="0.2">
      <c r="B61" s="33">
        <f t="shared" si="0"/>
        <v>57</v>
      </c>
      <c r="C61" s="4" t="s">
        <v>174</v>
      </c>
      <c r="D61" s="2"/>
      <c r="E61" s="2"/>
      <c r="F61" s="3"/>
    </row>
    <row r="62" spans="2:6" ht="30" customHeight="1" x14ac:dyDescent="0.2">
      <c r="B62" s="33">
        <f t="shared" si="0"/>
        <v>58</v>
      </c>
      <c r="C62" s="4" t="s">
        <v>175</v>
      </c>
      <c r="D62" s="2"/>
      <c r="E62" s="2"/>
      <c r="F62" s="3"/>
    </row>
    <row r="63" spans="2:6" ht="30" customHeight="1" x14ac:dyDescent="0.2">
      <c r="B63" s="33">
        <f t="shared" si="0"/>
        <v>59</v>
      </c>
      <c r="C63" s="4" t="s">
        <v>176</v>
      </c>
      <c r="D63" s="2"/>
      <c r="E63" s="2"/>
      <c r="F63" s="3"/>
    </row>
    <row r="64" spans="2:6" ht="30" customHeight="1" x14ac:dyDescent="0.2">
      <c r="B64" s="33">
        <f t="shared" si="0"/>
        <v>60</v>
      </c>
      <c r="C64" s="4" t="s">
        <v>177</v>
      </c>
      <c r="D64" s="2"/>
      <c r="E64" s="2"/>
      <c r="F64" s="3"/>
    </row>
    <row r="65" spans="2:6" ht="30" customHeight="1" x14ac:dyDescent="0.2">
      <c r="B65" s="33">
        <f t="shared" si="0"/>
        <v>61</v>
      </c>
      <c r="C65" s="4" t="s">
        <v>178</v>
      </c>
      <c r="D65" s="2"/>
      <c r="E65" s="2"/>
      <c r="F65" s="3"/>
    </row>
    <row r="66" spans="2:6" ht="30" customHeight="1" x14ac:dyDescent="0.2">
      <c r="B66" s="33">
        <f t="shared" si="0"/>
        <v>62</v>
      </c>
      <c r="C66" s="4" t="s">
        <v>179</v>
      </c>
      <c r="D66" s="2"/>
      <c r="E66" s="2"/>
      <c r="F66" s="3"/>
    </row>
    <row r="67" spans="2:6" ht="30" customHeight="1" x14ac:dyDescent="0.2">
      <c r="B67" s="33">
        <f t="shared" si="0"/>
        <v>63</v>
      </c>
      <c r="C67" s="4" t="s">
        <v>180</v>
      </c>
      <c r="D67" s="2"/>
      <c r="E67" s="2"/>
      <c r="F67" s="3"/>
    </row>
    <row r="68" spans="2:6" ht="30" customHeight="1" x14ac:dyDescent="0.2">
      <c r="B68" s="33">
        <f t="shared" si="0"/>
        <v>64</v>
      </c>
      <c r="C68" s="4" t="s">
        <v>181</v>
      </c>
      <c r="D68" s="2"/>
      <c r="E68" s="2"/>
      <c r="F68" s="3"/>
    </row>
    <row r="69" spans="2:6" ht="30" customHeight="1" x14ac:dyDescent="0.2">
      <c r="B69" s="33">
        <f t="shared" si="0"/>
        <v>65</v>
      </c>
      <c r="C69" s="4" t="s">
        <v>182</v>
      </c>
      <c r="D69" s="2"/>
      <c r="E69" s="2"/>
      <c r="F69" s="3"/>
    </row>
    <row r="70" spans="2:6" ht="30" customHeight="1" x14ac:dyDescent="0.2">
      <c r="B70" s="33">
        <f t="shared" si="0"/>
        <v>66</v>
      </c>
      <c r="C70" s="4" t="s">
        <v>183</v>
      </c>
      <c r="D70" s="2"/>
      <c r="E70" s="2"/>
      <c r="F70" s="3"/>
    </row>
    <row r="71" spans="2:6" ht="30" customHeight="1" x14ac:dyDescent="0.2">
      <c r="B71" s="33">
        <f t="shared" ref="B71:B134" si="1">B70+1</f>
        <v>67</v>
      </c>
      <c r="C71" s="4" t="s">
        <v>184</v>
      </c>
      <c r="D71" s="2"/>
      <c r="E71" s="2"/>
      <c r="F71" s="3"/>
    </row>
    <row r="72" spans="2:6" ht="30" customHeight="1" x14ac:dyDescent="0.2">
      <c r="B72" s="33">
        <f t="shared" si="1"/>
        <v>68</v>
      </c>
      <c r="C72" s="4" t="s">
        <v>185</v>
      </c>
      <c r="D72" s="2"/>
      <c r="E72" s="2"/>
      <c r="F72" s="3"/>
    </row>
    <row r="73" spans="2:6" ht="30" customHeight="1" x14ac:dyDescent="0.2">
      <c r="B73" s="33">
        <f t="shared" si="1"/>
        <v>69</v>
      </c>
      <c r="C73" s="4" t="s">
        <v>186</v>
      </c>
      <c r="D73" s="2"/>
      <c r="E73" s="2"/>
      <c r="F73" s="3"/>
    </row>
    <row r="74" spans="2:6" ht="30" customHeight="1" x14ac:dyDescent="0.2">
      <c r="B74" s="33">
        <f t="shared" si="1"/>
        <v>70</v>
      </c>
      <c r="C74" s="4" t="s">
        <v>187</v>
      </c>
      <c r="D74" s="2"/>
      <c r="E74" s="2"/>
      <c r="F74" s="3"/>
    </row>
    <row r="75" spans="2:6" ht="30" customHeight="1" x14ac:dyDescent="0.2">
      <c r="B75" s="33">
        <f t="shared" si="1"/>
        <v>71</v>
      </c>
      <c r="C75" s="4" t="s">
        <v>188</v>
      </c>
      <c r="D75" s="2"/>
      <c r="E75" s="2"/>
      <c r="F75" s="3"/>
    </row>
    <row r="76" spans="2:6" ht="30" customHeight="1" x14ac:dyDescent="0.2">
      <c r="B76" s="33">
        <f t="shared" si="1"/>
        <v>72</v>
      </c>
      <c r="C76" s="4" t="s">
        <v>57</v>
      </c>
      <c r="D76" s="2"/>
      <c r="E76" s="2"/>
      <c r="F76" s="3"/>
    </row>
    <row r="77" spans="2:6" ht="30" customHeight="1" x14ac:dyDescent="0.2">
      <c r="B77" s="33">
        <f t="shared" si="1"/>
        <v>73</v>
      </c>
      <c r="C77" s="4" t="s">
        <v>189</v>
      </c>
      <c r="D77" s="2"/>
      <c r="E77" s="2"/>
      <c r="F77" s="3"/>
    </row>
    <row r="78" spans="2:6" ht="30" customHeight="1" x14ac:dyDescent="0.2">
      <c r="B78" s="33">
        <f t="shared" si="1"/>
        <v>74</v>
      </c>
      <c r="C78" s="4" t="s">
        <v>190</v>
      </c>
      <c r="D78" s="2"/>
      <c r="E78" s="2"/>
      <c r="F78" s="3"/>
    </row>
    <row r="79" spans="2:6" ht="30" customHeight="1" x14ac:dyDescent="0.2">
      <c r="B79" s="33">
        <f t="shared" si="1"/>
        <v>75</v>
      </c>
      <c r="C79" s="4" t="s">
        <v>35</v>
      </c>
      <c r="D79" s="2"/>
      <c r="E79" s="2"/>
      <c r="F79" s="3"/>
    </row>
    <row r="80" spans="2:6" ht="30" customHeight="1" x14ac:dyDescent="0.2">
      <c r="B80" s="33">
        <f t="shared" si="1"/>
        <v>76</v>
      </c>
      <c r="C80" s="4" t="s">
        <v>33</v>
      </c>
      <c r="D80" s="2"/>
      <c r="E80" s="2"/>
      <c r="F80" s="3"/>
    </row>
    <row r="81" spans="2:6" ht="30" customHeight="1" x14ac:dyDescent="0.2">
      <c r="B81" s="33">
        <f t="shared" si="1"/>
        <v>77</v>
      </c>
      <c r="C81" s="4" t="s">
        <v>191</v>
      </c>
      <c r="D81" s="2"/>
      <c r="E81" s="2"/>
      <c r="F81" s="3"/>
    </row>
    <row r="82" spans="2:6" ht="30" customHeight="1" x14ac:dyDescent="0.2">
      <c r="B82" s="33">
        <f t="shared" si="1"/>
        <v>78</v>
      </c>
      <c r="C82" s="4" t="s">
        <v>192</v>
      </c>
      <c r="D82" s="2"/>
      <c r="E82" s="2"/>
      <c r="F82" s="3"/>
    </row>
    <row r="83" spans="2:6" ht="30" customHeight="1" x14ac:dyDescent="0.2">
      <c r="B83" s="33">
        <f t="shared" si="1"/>
        <v>79</v>
      </c>
      <c r="C83" s="4" t="s">
        <v>193</v>
      </c>
      <c r="D83" s="2"/>
      <c r="E83" s="2"/>
      <c r="F83" s="3"/>
    </row>
    <row r="84" spans="2:6" ht="30" customHeight="1" x14ac:dyDescent="0.2">
      <c r="B84" s="33">
        <f t="shared" si="1"/>
        <v>80</v>
      </c>
      <c r="C84" s="4" t="s">
        <v>194</v>
      </c>
      <c r="D84" s="2"/>
      <c r="E84" s="2"/>
      <c r="F84" s="3"/>
    </row>
    <row r="85" spans="2:6" ht="30" customHeight="1" x14ac:dyDescent="0.2">
      <c r="B85" s="33">
        <f t="shared" si="1"/>
        <v>81</v>
      </c>
      <c r="C85" s="4" t="s">
        <v>195</v>
      </c>
      <c r="D85" s="2"/>
      <c r="E85" s="2"/>
      <c r="F85" s="3"/>
    </row>
    <row r="86" spans="2:6" ht="30" customHeight="1" x14ac:dyDescent="0.2">
      <c r="B86" s="33">
        <f t="shared" si="1"/>
        <v>82</v>
      </c>
      <c r="C86" s="4" t="s">
        <v>196</v>
      </c>
      <c r="D86" s="2"/>
      <c r="E86" s="2"/>
      <c r="F86" s="3"/>
    </row>
    <row r="87" spans="2:6" ht="30" customHeight="1" x14ac:dyDescent="0.2">
      <c r="B87" s="33">
        <f t="shared" si="1"/>
        <v>83</v>
      </c>
      <c r="C87" s="4" t="s">
        <v>197</v>
      </c>
      <c r="D87" s="2"/>
      <c r="E87" s="2"/>
      <c r="F87" s="3"/>
    </row>
    <row r="88" spans="2:6" ht="30" customHeight="1" x14ac:dyDescent="0.2">
      <c r="B88" s="33">
        <f t="shared" si="1"/>
        <v>84</v>
      </c>
      <c r="C88" s="4" t="s">
        <v>198</v>
      </c>
      <c r="D88" s="2"/>
      <c r="E88" s="2"/>
      <c r="F88" s="3"/>
    </row>
    <row r="89" spans="2:6" ht="30" customHeight="1" x14ac:dyDescent="0.2">
      <c r="B89" s="33">
        <f t="shared" si="1"/>
        <v>85</v>
      </c>
      <c r="C89" s="4" t="s">
        <v>199</v>
      </c>
      <c r="D89" s="2"/>
      <c r="E89" s="2"/>
      <c r="F89" s="3"/>
    </row>
    <row r="90" spans="2:6" ht="30" customHeight="1" x14ac:dyDescent="0.2">
      <c r="B90" s="33">
        <f t="shared" si="1"/>
        <v>86</v>
      </c>
      <c r="C90" s="4" t="s">
        <v>200</v>
      </c>
      <c r="D90" s="2"/>
      <c r="E90" s="2"/>
      <c r="F90" s="3"/>
    </row>
    <row r="91" spans="2:6" ht="30" customHeight="1" x14ac:dyDescent="0.2">
      <c r="B91" s="33">
        <f t="shared" si="1"/>
        <v>87</v>
      </c>
      <c r="C91" s="4" t="s">
        <v>201</v>
      </c>
      <c r="D91" s="2"/>
      <c r="E91" s="2"/>
      <c r="F91" s="3"/>
    </row>
    <row r="92" spans="2:6" ht="30" customHeight="1" x14ac:dyDescent="0.2">
      <c r="B92" s="33">
        <f t="shared" si="1"/>
        <v>88</v>
      </c>
      <c r="C92" s="4" t="s">
        <v>202</v>
      </c>
      <c r="D92" s="2"/>
      <c r="E92" s="2"/>
      <c r="F92" s="3"/>
    </row>
    <row r="93" spans="2:6" ht="30" customHeight="1" x14ac:dyDescent="0.2">
      <c r="B93" s="33">
        <f t="shared" si="1"/>
        <v>89</v>
      </c>
      <c r="C93" s="4" t="s">
        <v>203</v>
      </c>
      <c r="D93" s="2"/>
      <c r="E93" s="2"/>
      <c r="F93" s="3"/>
    </row>
    <row r="94" spans="2:6" ht="30" customHeight="1" x14ac:dyDescent="0.2">
      <c r="B94" s="33">
        <f t="shared" si="1"/>
        <v>90</v>
      </c>
      <c r="C94" s="4" t="s">
        <v>99</v>
      </c>
      <c r="D94" s="2"/>
      <c r="E94" s="2"/>
      <c r="F94" s="3"/>
    </row>
    <row r="95" spans="2:6" ht="30" customHeight="1" x14ac:dyDescent="0.2">
      <c r="B95" s="33">
        <f t="shared" si="1"/>
        <v>91</v>
      </c>
      <c r="C95" s="4" t="s">
        <v>50</v>
      </c>
      <c r="D95" s="2"/>
      <c r="E95" s="2"/>
      <c r="F95" s="3"/>
    </row>
    <row r="96" spans="2:6" ht="30" customHeight="1" x14ac:dyDescent="0.2">
      <c r="B96" s="33">
        <f t="shared" si="1"/>
        <v>92</v>
      </c>
      <c r="C96" s="4" t="s">
        <v>204</v>
      </c>
      <c r="D96" s="2"/>
      <c r="E96" s="2"/>
      <c r="F96" s="3"/>
    </row>
    <row r="97" spans="2:6" ht="30" customHeight="1" x14ac:dyDescent="0.2">
      <c r="B97" s="33">
        <f t="shared" si="1"/>
        <v>93</v>
      </c>
      <c r="C97" s="4" t="s">
        <v>47</v>
      </c>
      <c r="D97" s="2"/>
      <c r="E97" s="2"/>
      <c r="F97" s="3"/>
    </row>
    <row r="98" spans="2:6" ht="30" customHeight="1" x14ac:dyDescent="0.2">
      <c r="B98" s="33">
        <f t="shared" si="1"/>
        <v>94</v>
      </c>
      <c r="C98" s="4" t="s">
        <v>205</v>
      </c>
      <c r="D98" s="2"/>
      <c r="E98" s="2"/>
      <c r="F98" s="3"/>
    </row>
    <row r="99" spans="2:6" ht="30" customHeight="1" x14ac:dyDescent="0.2">
      <c r="B99" s="33">
        <f t="shared" si="1"/>
        <v>95</v>
      </c>
      <c r="C99" s="4" t="s">
        <v>206</v>
      </c>
      <c r="D99" s="2"/>
      <c r="E99" s="2"/>
      <c r="F99" s="3"/>
    </row>
    <row r="100" spans="2:6" ht="30" customHeight="1" x14ac:dyDescent="0.2">
      <c r="B100" s="33">
        <f t="shared" si="1"/>
        <v>96</v>
      </c>
      <c r="C100" s="4" t="s">
        <v>207</v>
      </c>
      <c r="D100" s="2"/>
      <c r="E100" s="2"/>
      <c r="F100" s="3"/>
    </row>
    <row r="101" spans="2:6" ht="30" customHeight="1" x14ac:dyDescent="0.2">
      <c r="B101" s="33">
        <f t="shared" si="1"/>
        <v>97</v>
      </c>
      <c r="C101" s="4" t="s">
        <v>17</v>
      </c>
      <c r="D101" s="2"/>
      <c r="E101" s="2"/>
      <c r="F101" s="3"/>
    </row>
    <row r="102" spans="2:6" ht="30" customHeight="1" x14ac:dyDescent="0.2">
      <c r="B102" s="33">
        <f t="shared" si="1"/>
        <v>98</v>
      </c>
      <c r="C102" s="4" t="s">
        <v>64</v>
      </c>
      <c r="D102" s="2"/>
      <c r="E102" s="2"/>
      <c r="F102" s="3"/>
    </row>
    <row r="103" spans="2:6" ht="30" customHeight="1" x14ac:dyDescent="0.2">
      <c r="B103" s="33">
        <f t="shared" si="1"/>
        <v>99</v>
      </c>
      <c r="C103" s="4" t="s">
        <v>15</v>
      </c>
      <c r="D103" s="2"/>
      <c r="E103" s="2"/>
      <c r="F103" s="3"/>
    </row>
    <row r="104" spans="2:6" ht="30" customHeight="1" x14ac:dyDescent="0.2">
      <c r="B104" s="33">
        <f t="shared" si="1"/>
        <v>100</v>
      </c>
      <c r="C104" s="4" t="s">
        <v>112</v>
      </c>
      <c r="D104" s="2"/>
      <c r="E104" s="2"/>
      <c r="F104" s="3"/>
    </row>
    <row r="105" spans="2:6" ht="30" customHeight="1" x14ac:dyDescent="0.2">
      <c r="B105" s="33">
        <f t="shared" si="1"/>
        <v>101</v>
      </c>
      <c r="C105" s="4" t="s">
        <v>20</v>
      </c>
      <c r="D105" s="2"/>
      <c r="E105" s="2"/>
      <c r="F105" s="3"/>
    </row>
    <row r="106" spans="2:6" ht="30" customHeight="1" x14ac:dyDescent="0.2">
      <c r="B106" s="33">
        <f t="shared" si="1"/>
        <v>102</v>
      </c>
      <c r="C106" s="4" t="s">
        <v>12</v>
      </c>
      <c r="D106" s="2"/>
      <c r="E106" s="2"/>
      <c r="F106" s="3"/>
    </row>
    <row r="107" spans="2:6" ht="30" customHeight="1" x14ac:dyDescent="0.2">
      <c r="B107" s="33">
        <f t="shared" si="1"/>
        <v>103</v>
      </c>
      <c r="C107" s="4" t="s">
        <v>208</v>
      </c>
      <c r="D107" s="2"/>
      <c r="E107" s="2"/>
      <c r="F107" s="3"/>
    </row>
    <row r="108" spans="2:6" ht="30" customHeight="1" x14ac:dyDescent="0.2">
      <c r="B108" s="33">
        <f t="shared" si="1"/>
        <v>104</v>
      </c>
      <c r="C108" s="4" t="s">
        <v>209</v>
      </c>
      <c r="D108" s="2"/>
      <c r="E108" s="2"/>
      <c r="F108" s="3"/>
    </row>
    <row r="109" spans="2:6" ht="30" customHeight="1" x14ac:dyDescent="0.2">
      <c r="B109" s="33">
        <f t="shared" si="1"/>
        <v>105</v>
      </c>
      <c r="C109" s="4" t="s">
        <v>210</v>
      </c>
      <c r="D109" s="2"/>
      <c r="E109" s="2"/>
      <c r="F109" s="3"/>
    </row>
    <row r="110" spans="2:6" ht="30" customHeight="1" x14ac:dyDescent="0.2">
      <c r="B110" s="33">
        <f t="shared" si="1"/>
        <v>106</v>
      </c>
      <c r="C110" s="4" t="s">
        <v>211</v>
      </c>
      <c r="D110" s="2"/>
      <c r="E110" s="2"/>
      <c r="F110" s="3"/>
    </row>
    <row r="111" spans="2:6" ht="30" customHeight="1" x14ac:dyDescent="0.2">
      <c r="B111" s="33">
        <f t="shared" si="1"/>
        <v>107</v>
      </c>
      <c r="C111" s="4" t="s">
        <v>212</v>
      </c>
      <c r="D111" s="2"/>
      <c r="E111" s="2"/>
      <c r="F111" s="3"/>
    </row>
    <row r="112" spans="2:6" ht="30" customHeight="1" x14ac:dyDescent="0.2">
      <c r="B112" s="33">
        <f t="shared" si="1"/>
        <v>108</v>
      </c>
      <c r="C112" s="4" t="s">
        <v>213</v>
      </c>
      <c r="D112" s="2"/>
      <c r="E112" s="2"/>
      <c r="F112" s="3"/>
    </row>
    <row r="113" spans="2:6" ht="30" customHeight="1" x14ac:dyDescent="0.2">
      <c r="B113" s="33">
        <f t="shared" si="1"/>
        <v>109</v>
      </c>
      <c r="C113" s="4" t="s">
        <v>214</v>
      </c>
      <c r="D113" s="2"/>
      <c r="E113" s="2"/>
      <c r="F113" s="3"/>
    </row>
    <row r="114" spans="2:6" ht="30" customHeight="1" x14ac:dyDescent="0.2">
      <c r="B114" s="33">
        <f t="shared" si="1"/>
        <v>110</v>
      </c>
      <c r="C114" s="4" t="s">
        <v>215</v>
      </c>
      <c r="D114" s="2"/>
      <c r="E114" s="2"/>
      <c r="F114" s="3"/>
    </row>
    <row r="115" spans="2:6" ht="30" customHeight="1" x14ac:dyDescent="0.2">
      <c r="B115" s="33">
        <f t="shared" si="1"/>
        <v>111</v>
      </c>
      <c r="C115" s="4" t="s">
        <v>216</v>
      </c>
      <c r="D115" s="2"/>
      <c r="E115" s="2"/>
      <c r="F115" s="3"/>
    </row>
    <row r="116" spans="2:6" ht="30" customHeight="1" x14ac:dyDescent="0.2">
      <c r="B116" s="33">
        <f t="shared" si="1"/>
        <v>112</v>
      </c>
      <c r="C116" s="4" t="s">
        <v>217</v>
      </c>
      <c r="D116" s="2"/>
      <c r="E116" s="2"/>
      <c r="F116" s="3"/>
    </row>
    <row r="117" spans="2:6" ht="30" customHeight="1" x14ac:dyDescent="0.2">
      <c r="B117" s="33">
        <f t="shared" si="1"/>
        <v>113</v>
      </c>
      <c r="C117" s="4" t="s">
        <v>218</v>
      </c>
      <c r="D117" s="2"/>
      <c r="E117" s="2"/>
      <c r="F117" s="3"/>
    </row>
    <row r="118" spans="2:6" ht="30" customHeight="1" x14ac:dyDescent="0.2">
      <c r="B118" s="33">
        <f t="shared" si="1"/>
        <v>114</v>
      </c>
      <c r="C118" s="4" t="s">
        <v>219</v>
      </c>
      <c r="D118" s="2"/>
      <c r="E118" s="2"/>
      <c r="F118" s="3"/>
    </row>
    <row r="119" spans="2:6" ht="30" customHeight="1" x14ac:dyDescent="0.2">
      <c r="B119" s="33">
        <f t="shared" si="1"/>
        <v>115</v>
      </c>
      <c r="C119" s="4" t="s">
        <v>220</v>
      </c>
      <c r="D119" s="2"/>
      <c r="E119" s="2"/>
      <c r="F119" s="3"/>
    </row>
    <row r="120" spans="2:6" ht="30" customHeight="1" x14ac:dyDescent="0.2">
      <c r="B120" s="33">
        <f t="shared" si="1"/>
        <v>116</v>
      </c>
      <c r="C120" s="4" t="s">
        <v>221</v>
      </c>
      <c r="D120" s="2"/>
      <c r="E120" s="2"/>
      <c r="F120" s="3"/>
    </row>
    <row r="121" spans="2:6" ht="30" customHeight="1" x14ac:dyDescent="0.2">
      <c r="B121" s="33">
        <f t="shared" si="1"/>
        <v>117</v>
      </c>
      <c r="C121" s="4" t="s">
        <v>222</v>
      </c>
      <c r="D121" s="2"/>
      <c r="E121" s="2"/>
      <c r="F121" s="3"/>
    </row>
    <row r="122" spans="2:6" ht="30" customHeight="1" x14ac:dyDescent="0.2">
      <c r="B122" s="33">
        <f t="shared" si="1"/>
        <v>118</v>
      </c>
      <c r="C122" s="4" t="s">
        <v>223</v>
      </c>
      <c r="D122" s="2"/>
      <c r="E122" s="2"/>
      <c r="F122" s="3"/>
    </row>
    <row r="123" spans="2:6" ht="30" customHeight="1" x14ac:dyDescent="0.2">
      <c r="B123" s="33">
        <f t="shared" si="1"/>
        <v>119</v>
      </c>
      <c r="C123" s="4" t="s">
        <v>224</v>
      </c>
      <c r="D123" s="2"/>
      <c r="E123" s="2"/>
      <c r="F123" s="3"/>
    </row>
    <row r="124" spans="2:6" ht="30" customHeight="1" x14ac:dyDescent="0.2">
      <c r="B124" s="33">
        <f t="shared" si="1"/>
        <v>120</v>
      </c>
      <c r="C124" s="4" t="s">
        <v>225</v>
      </c>
      <c r="D124" s="2"/>
      <c r="E124" s="2"/>
      <c r="F124" s="3"/>
    </row>
    <row r="125" spans="2:6" ht="30" customHeight="1" x14ac:dyDescent="0.2">
      <c r="B125" s="33">
        <f t="shared" si="1"/>
        <v>121</v>
      </c>
      <c r="C125" s="4" t="s">
        <v>226</v>
      </c>
      <c r="D125" s="2"/>
      <c r="E125" s="2"/>
      <c r="F125" s="3"/>
    </row>
    <row r="126" spans="2:6" ht="30" customHeight="1" x14ac:dyDescent="0.2">
      <c r="B126" s="33">
        <f t="shared" si="1"/>
        <v>122</v>
      </c>
      <c r="C126" s="4" t="s">
        <v>227</v>
      </c>
      <c r="D126" s="2"/>
      <c r="E126" s="2"/>
      <c r="F126" s="3"/>
    </row>
    <row r="127" spans="2:6" ht="30" customHeight="1" x14ac:dyDescent="0.2">
      <c r="B127" s="33">
        <f t="shared" si="1"/>
        <v>123</v>
      </c>
      <c r="C127" s="4" t="s">
        <v>228</v>
      </c>
      <c r="D127" s="2"/>
      <c r="E127" s="2"/>
      <c r="F127" s="3"/>
    </row>
    <row r="128" spans="2:6" ht="30" customHeight="1" x14ac:dyDescent="0.2">
      <c r="B128" s="33">
        <f t="shared" si="1"/>
        <v>124</v>
      </c>
      <c r="C128" s="4" t="s">
        <v>229</v>
      </c>
      <c r="D128" s="2"/>
      <c r="E128" s="2"/>
      <c r="F128" s="3"/>
    </row>
    <row r="129" spans="2:6" ht="30" customHeight="1" x14ac:dyDescent="0.2">
      <c r="B129" s="33">
        <f t="shared" si="1"/>
        <v>125</v>
      </c>
      <c r="C129" s="4" t="s">
        <v>230</v>
      </c>
      <c r="D129" s="2"/>
      <c r="E129" s="2"/>
      <c r="F129" s="3"/>
    </row>
    <row r="130" spans="2:6" ht="30" customHeight="1" x14ac:dyDescent="0.2">
      <c r="B130" s="33">
        <f t="shared" si="1"/>
        <v>126</v>
      </c>
      <c r="C130" s="4" t="s">
        <v>231</v>
      </c>
      <c r="D130" s="2"/>
      <c r="E130" s="2"/>
      <c r="F130" s="3"/>
    </row>
    <row r="131" spans="2:6" ht="30" customHeight="1" x14ac:dyDescent="0.2">
      <c r="B131" s="33">
        <f t="shared" si="1"/>
        <v>127</v>
      </c>
      <c r="C131" s="4" t="s">
        <v>232</v>
      </c>
      <c r="D131" s="2"/>
      <c r="E131" s="2"/>
      <c r="F131" s="3"/>
    </row>
    <row r="132" spans="2:6" ht="30" customHeight="1" x14ac:dyDescent="0.2">
      <c r="B132" s="33">
        <f t="shared" si="1"/>
        <v>128</v>
      </c>
      <c r="C132" s="4" t="s">
        <v>42</v>
      </c>
      <c r="D132" s="2"/>
      <c r="E132" s="2"/>
      <c r="F132" s="3"/>
    </row>
    <row r="133" spans="2:6" ht="30" customHeight="1" x14ac:dyDescent="0.2">
      <c r="B133" s="33">
        <f t="shared" si="1"/>
        <v>129</v>
      </c>
      <c r="C133" s="4" t="s">
        <v>233</v>
      </c>
      <c r="D133" s="2"/>
      <c r="E133" s="2"/>
      <c r="F133" s="3"/>
    </row>
    <row r="134" spans="2:6" ht="30" customHeight="1" x14ac:dyDescent="0.2">
      <c r="B134" s="33">
        <f t="shared" si="1"/>
        <v>130</v>
      </c>
      <c r="C134" s="4" t="s">
        <v>45</v>
      </c>
      <c r="D134" s="2"/>
      <c r="E134" s="2"/>
      <c r="F134" s="3"/>
    </row>
    <row r="135" spans="2:6" ht="30" customHeight="1" x14ac:dyDescent="0.2">
      <c r="B135" s="33">
        <f t="shared" ref="B135:B165" si="2">B134+1</f>
        <v>131</v>
      </c>
      <c r="C135" s="4" t="s">
        <v>7</v>
      </c>
      <c r="D135" s="2"/>
      <c r="E135" s="2"/>
      <c r="F135" s="3"/>
    </row>
    <row r="136" spans="2:6" ht="30" customHeight="1" x14ac:dyDescent="0.2">
      <c r="B136" s="33">
        <f t="shared" si="2"/>
        <v>132</v>
      </c>
      <c r="C136" s="4" t="s">
        <v>234</v>
      </c>
      <c r="D136" s="2"/>
      <c r="E136" s="2"/>
      <c r="F136" s="3"/>
    </row>
    <row r="137" spans="2:6" ht="30" customHeight="1" x14ac:dyDescent="0.2">
      <c r="B137" s="33">
        <f t="shared" si="2"/>
        <v>133</v>
      </c>
      <c r="C137" s="4" t="s">
        <v>48</v>
      </c>
      <c r="D137" s="2"/>
      <c r="E137" s="2"/>
      <c r="F137" s="3"/>
    </row>
    <row r="138" spans="2:6" ht="30" customHeight="1" x14ac:dyDescent="0.2">
      <c r="B138" s="33">
        <f t="shared" si="2"/>
        <v>134</v>
      </c>
      <c r="C138" s="4" t="s">
        <v>235</v>
      </c>
      <c r="D138" s="2"/>
      <c r="E138" s="2"/>
      <c r="F138" s="3"/>
    </row>
    <row r="139" spans="2:6" ht="30" customHeight="1" x14ac:dyDescent="0.2">
      <c r="B139" s="33">
        <f t="shared" si="2"/>
        <v>135</v>
      </c>
      <c r="C139" s="4" t="s">
        <v>236</v>
      </c>
      <c r="D139" s="2"/>
      <c r="E139" s="2"/>
      <c r="F139" s="3"/>
    </row>
    <row r="140" spans="2:6" ht="30" customHeight="1" x14ac:dyDescent="0.2">
      <c r="B140" s="33">
        <f t="shared" si="2"/>
        <v>136</v>
      </c>
      <c r="C140" s="4" t="s">
        <v>61</v>
      </c>
      <c r="D140" s="2"/>
      <c r="E140" s="2"/>
      <c r="F140" s="3"/>
    </row>
    <row r="141" spans="2:6" ht="30" customHeight="1" x14ac:dyDescent="0.2">
      <c r="B141" s="33">
        <f t="shared" si="2"/>
        <v>137</v>
      </c>
      <c r="C141" s="4" t="s">
        <v>237</v>
      </c>
      <c r="D141" s="2"/>
      <c r="E141" s="2"/>
      <c r="F141" s="3"/>
    </row>
    <row r="142" spans="2:6" ht="30" customHeight="1" x14ac:dyDescent="0.2">
      <c r="B142" s="33">
        <f t="shared" si="2"/>
        <v>138</v>
      </c>
      <c r="C142" s="4" t="s">
        <v>238</v>
      </c>
      <c r="D142" s="2"/>
      <c r="E142" s="2"/>
      <c r="F142" s="3"/>
    </row>
    <row r="143" spans="2:6" ht="30" customHeight="1" x14ac:dyDescent="0.2">
      <c r="B143" s="33">
        <f t="shared" si="2"/>
        <v>139</v>
      </c>
      <c r="C143" s="4" t="s">
        <v>239</v>
      </c>
      <c r="D143" s="2"/>
      <c r="E143" s="2"/>
      <c r="F143" s="3"/>
    </row>
    <row r="144" spans="2:6" ht="30" customHeight="1" x14ac:dyDescent="0.2">
      <c r="B144" s="33">
        <f t="shared" si="2"/>
        <v>140</v>
      </c>
      <c r="C144" s="4" t="s">
        <v>240</v>
      </c>
      <c r="D144" s="2"/>
      <c r="E144" s="2"/>
      <c r="F144" s="3"/>
    </row>
    <row r="145" spans="2:6" ht="30" customHeight="1" x14ac:dyDescent="0.2">
      <c r="B145" s="33">
        <f t="shared" si="2"/>
        <v>141</v>
      </c>
      <c r="C145" s="4" t="s">
        <v>54</v>
      </c>
      <c r="D145" s="2"/>
      <c r="E145" s="2"/>
      <c r="F145" s="3"/>
    </row>
    <row r="146" spans="2:6" ht="30" customHeight="1" x14ac:dyDescent="0.2">
      <c r="B146" s="33">
        <f t="shared" si="2"/>
        <v>142</v>
      </c>
      <c r="C146" s="4" t="s">
        <v>241</v>
      </c>
      <c r="D146" s="2"/>
      <c r="E146" s="2"/>
      <c r="F146" s="3"/>
    </row>
    <row r="147" spans="2:6" ht="30" customHeight="1" x14ac:dyDescent="0.2">
      <c r="B147" s="33">
        <f t="shared" si="2"/>
        <v>143</v>
      </c>
      <c r="C147" s="4" t="s">
        <v>242</v>
      </c>
      <c r="D147" s="2"/>
      <c r="E147" s="2"/>
      <c r="F147" s="3"/>
    </row>
    <row r="148" spans="2:6" ht="30" customHeight="1" x14ac:dyDescent="0.2">
      <c r="B148" s="33">
        <f t="shared" si="2"/>
        <v>144</v>
      </c>
      <c r="C148" s="4" t="s">
        <v>243</v>
      </c>
      <c r="D148" s="2"/>
      <c r="E148" s="2"/>
      <c r="F148" s="3"/>
    </row>
    <row r="149" spans="2:6" ht="30" customHeight="1" x14ac:dyDescent="0.2">
      <c r="B149" s="33">
        <f t="shared" si="2"/>
        <v>145</v>
      </c>
      <c r="C149" s="4" t="s">
        <v>244</v>
      </c>
      <c r="D149" s="2"/>
      <c r="E149" s="2"/>
      <c r="F149" s="3"/>
    </row>
    <row r="150" spans="2:6" ht="30" customHeight="1" x14ac:dyDescent="0.2">
      <c r="B150" s="33">
        <f t="shared" si="2"/>
        <v>146</v>
      </c>
      <c r="C150" s="4" t="s">
        <v>245</v>
      </c>
      <c r="D150" s="2"/>
      <c r="E150" s="2"/>
      <c r="F150" s="3"/>
    </row>
    <row r="151" spans="2:6" ht="30" customHeight="1" x14ac:dyDescent="0.2">
      <c r="B151" s="33">
        <f t="shared" si="2"/>
        <v>147</v>
      </c>
      <c r="C151" s="4" t="s">
        <v>246</v>
      </c>
      <c r="D151" s="2"/>
      <c r="E151" s="2"/>
      <c r="F151" s="3"/>
    </row>
    <row r="152" spans="2:6" ht="30" customHeight="1" x14ac:dyDescent="0.2">
      <c r="B152" s="33">
        <f t="shared" si="2"/>
        <v>148</v>
      </c>
      <c r="C152" s="4" t="s">
        <v>247</v>
      </c>
      <c r="D152" s="2"/>
      <c r="E152" s="2"/>
      <c r="F152" s="3"/>
    </row>
    <row r="153" spans="2:6" ht="30" customHeight="1" x14ac:dyDescent="0.2">
      <c r="B153" s="33">
        <f t="shared" si="2"/>
        <v>149</v>
      </c>
      <c r="C153" s="4" t="s">
        <v>248</v>
      </c>
      <c r="D153" s="2"/>
      <c r="E153" s="2"/>
      <c r="F153" s="3"/>
    </row>
    <row r="154" spans="2:6" ht="30" customHeight="1" x14ac:dyDescent="0.2">
      <c r="B154" s="33">
        <f t="shared" si="2"/>
        <v>150</v>
      </c>
      <c r="C154" s="4" t="s">
        <v>249</v>
      </c>
      <c r="D154" s="2"/>
      <c r="E154" s="2"/>
      <c r="F154" s="3"/>
    </row>
    <row r="155" spans="2:6" ht="30" customHeight="1" x14ac:dyDescent="0.2">
      <c r="B155" s="33">
        <f t="shared" si="2"/>
        <v>151</v>
      </c>
      <c r="C155" s="4" t="s">
        <v>250</v>
      </c>
      <c r="D155" s="2"/>
      <c r="E155" s="2"/>
      <c r="F155" s="3"/>
    </row>
    <row r="156" spans="2:6" ht="30" customHeight="1" x14ac:dyDescent="0.2">
      <c r="B156" s="33">
        <f t="shared" si="2"/>
        <v>152</v>
      </c>
      <c r="C156" s="4" t="s">
        <v>251</v>
      </c>
      <c r="D156" s="2"/>
      <c r="E156" s="2"/>
      <c r="F156" s="3"/>
    </row>
    <row r="157" spans="2:6" ht="30" customHeight="1" x14ac:dyDescent="0.2">
      <c r="B157" s="33">
        <f t="shared" si="2"/>
        <v>153</v>
      </c>
      <c r="C157" s="4" t="s">
        <v>252</v>
      </c>
      <c r="D157" s="2"/>
      <c r="E157" s="2"/>
      <c r="F157" s="3"/>
    </row>
    <row r="158" spans="2:6" ht="30" customHeight="1" x14ac:dyDescent="0.2">
      <c r="B158" s="33">
        <f t="shared" si="2"/>
        <v>154</v>
      </c>
      <c r="C158" s="4" t="s">
        <v>253</v>
      </c>
      <c r="D158" s="2"/>
      <c r="E158" s="2"/>
      <c r="F158" s="3"/>
    </row>
    <row r="159" spans="2:6" ht="30" customHeight="1" x14ac:dyDescent="0.2">
      <c r="B159" s="33">
        <f t="shared" si="2"/>
        <v>155</v>
      </c>
      <c r="C159" s="4" t="s">
        <v>254</v>
      </c>
      <c r="D159" s="2"/>
      <c r="E159" s="2"/>
      <c r="F159" s="3"/>
    </row>
    <row r="160" spans="2:6" ht="30" customHeight="1" x14ac:dyDescent="0.2">
      <c r="B160" s="33">
        <f t="shared" si="2"/>
        <v>156</v>
      </c>
      <c r="C160" s="4" t="s">
        <v>255</v>
      </c>
      <c r="D160" s="2"/>
      <c r="E160" s="2"/>
      <c r="F160" s="3"/>
    </row>
    <row r="161" spans="2:6" ht="30" customHeight="1" x14ac:dyDescent="0.2">
      <c r="B161" s="33">
        <f t="shared" si="2"/>
        <v>157</v>
      </c>
      <c r="C161" s="4" t="s">
        <v>256</v>
      </c>
      <c r="D161" s="2"/>
      <c r="E161" s="2"/>
      <c r="F161" s="3"/>
    </row>
    <row r="162" spans="2:6" ht="30" customHeight="1" x14ac:dyDescent="0.2">
      <c r="B162" s="33">
        <f t="shared" si="2"/>
        <v>158</v>
      </c>
      <c r="C162" s="4" t="s">
        <v>257</v>
      </c>
      <c r="D162" s="2"/>
      <c r="E162" s="2"/>
      <c r="F162" s="3"/>
    </row>
    <row r="163" spans="2:6" ht="30" customHeight="1" x14ac:dyDescent="0.2">
      <c r="B163" s="33">
        <f t="shared" si="2"/>
        <v>159</v>
      </c>
      <c r="C163" s="4" t="s">
        <v>258</v>
      </c>
      <c r="D163" s="2"/>
      <c r="E163" s="2"/>
      <c r="F163" s="3"/>
    </row>
    <row r="164" spans="2:6" ht="30" customHeight="1" x14ac:dyDescent="0.2">
      <c r="B164" s="33">
        <f t="shared" si="2"/>
        <v>160</v>
      </c>
      <c r="C164" s="4" t="s">
        <v>259</v>
      </c>
      <c r="D164" s="2"/>
      <c r="E164" s="2"/>
      <c r="F164" s="3"/>
    </row>
    <row r="165" spans="2:6" ht="30" customHeight="1" x14ac:dyDescent="0.2">
      <c r="B165" s="33">
        <f t="shared" si="2"/>
        <v>161</v>
      </c>
      <c r="C165" s="4" t="s">
        <v>260</v>
      </c>
      <c r="D165" s="2"/>
      <c r="E165" s="2"/>
      <c r="F165" s="3"/>
    </row>
    <row r="166" spans="2:6" ht="30" customHeight="1" x14ac:dyDescent="0.2">
      <c r="B166" s="5"/>
      <c r="C166" s="34" t="s">
        <v>261</v>
      </c>
      <c r="D166" s="32">
        <f>SUM(D5:D165)</f>
        <v>0</v>
      </c>
      <c r="E166" s="32">
        <f>SUM(E5:E165)</f>
        <v>0</v>
      </c>
      <c r="F166" s="32">
        <f>SUM(F5:F165)</f>
        <v>0</v>
      </c>
    </row>
    <row r="167" spans="2:6" ht="30" customHeight="1" x14ac:dyDescent="0.2">
      <c r="B167" s="5"/>
      <c r="C167" s="34" t="s">
        <v>262</v>
      </c>
      <c r="D167" s="35">
        <v>1</v>
      </c>
      <c r="E167" s="36" t="e">
        <f>E166/D166</f>
        <v>#DIV/0!</v>
      </c>
      <c r="F167" s="36" t="e">
        <f>F166/D166</f>
        <v>#DIV/0!</v>
      </c>
    </row>
  </sheetData>
  <mergeCells count="1">
    <mergeCell ref="B4:C4"/>
  </mergeCells>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Hojas de cálculo</vt:lpstr>
      </vt:variant>
      <vt:variant>
        <vt:i4>5</vt:i4>
      </vt:variant>
    </vt:vector>
  </HeadingPairs>
  <TitlesOfParts>
    <vt:vector size="5" baseType="lpstr">
      <vt:lpstr>TODAS</vt:lpstr>
      <vt:lpstr>VENCIDAS</vt:lpstr>
      <vt:lpstr>TUTELAS</vt:lpstr>
      <vt:lpstr>GRÁFICOS</vt:lpstr>
      <vt:lpstr>EJES TEMÁTICOS</vt:lpstr>
    </vt:vector>
  </TitlesOfParts>
  <LinksUpToDate>false</LinksUpToDate>
  <SharedDoc>false</SharedDoc>
  <HyperlinksChanged>false</HyperlinksChanged>
  <AppVersion>15.0300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Posada Rivera, Carmen Elvira</dc:creator>
  <cp:lastModifiedBy>Posada Rivera, Carmen Elvira</cp:lastModifiedBy>
  <cp:lastPrinted>2025-11-11T19:23:24Z</cp:lastPrinted>
  <dcterms:created xsi:type="dcterms:W3CDTF">2025-02-06T19:56:11Z</dcterms:created>
  <dcterms:modified xsi:type="dcterms:W3CDTF">2025-11-12T12:43:20Z</dcterms:modified>
</cp:coreProperties>
</file>